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Գեվորգ 2025\01 Պարարվեստ\1-ին փուլ\"/>
    </mc:Choice>
  </mc:AlternateContent>
  <xr:revisionPtr revIDLastSave="0" documentId="13_ncr:1_{F421296F-0459-439A-932E-935D428E9589}" xr6:coauthVersionLast="47" xr6:coauthVersionMax="47" xr10:uidLastSave="{00000000-0000-0000-0000-000000000000}"/>
  <bookViews>
    <workbookView xWindow="0" yWindow="0" windowWidth="13890" windowHeight="15600" firstSheet="1" activeTab="3" xr2:uid="{00000000-000D-0000-FFFF-FFFF00000000}"/>
  </bookViews>
  <sheets>
    <sheet name="Բացատրագիր" sheetId="15" r:id="rId1"/>
    <sheet name="SVOD  " sheetId="3" r:id="rId2"/>
    <sheet name="1" sheetId="9" r:id="rId3"/>
    <sheet name="Շին" sheetId="7" r:id="rId4"/>
    <sheet name="Տանիք" sheetId="5" r:id="rId5"/>
    <sheet name="Օդափոխ․" sheetId="8" r:id="rId6"/>
    <sheet name="Էլեկտրո" sheetId="6" r:id="rId7"/>
    <sheet name="Հրդեհ" sheetId="2" r:id="rId8"/>
    <sheet name="Լոկալ" sheetId="10" r:id="rId9"/>
    <sheet name="տեսահսկում" sheetId="11" r:id="rId10"/>
    <sheet name="Օդափ․էլեկտրո" sheetId="12" r:id="rId11"/>
    <sheet name="Ներքին ջուր և կոյուղ․" sheetId="13" r:id="rId12"/>
    <sheet name="Կաթ․ջերմ․մաս" sheetId="14" r:id="rId13"/>
    <sheet name="Հրդեհաշիջում" sheetId="1"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___________________________________________TM3">#REF!</definedName>
    <definedName name="____________________________________________TM3">#REF!</definedName>
    <definedName name="___________________________________________TM3">#REF!</definedName>
    <definedName name="_________________________________________TM3">#REF!</definedName>
    <definedName name="________________________________________TM3">#REF!</definedName>
    <definedName name="_______________________________________TM3">#REF!</definedName>
    <definedName name="______________________________________TM3">#REF!</definedName>
    <definedName name="_____________________________________TM3">#REF!</definedName>
    <definedName name="____________________________________TM3">#REF!</definedName>
    <definedName name="___________________________________MA8">#REF!</definedName>
    <definedName name="___________________________________TM3">#REF!</definedName>
    <definedName name="__________________________________MA8">#REF!</definedName>
    <definedName name="__________________________________TM3">#REF!</definedName>
    <definedName name="_________________________________MA8">#REF!</definedName>
    <definedName name="________________________________MA8">#REF!</definedName>
    <definedName name="________________________________TM3">#REF!</definedName>
    <definedName name="_______________________________MA8">#REF!</definedName>
    <definedName name="_______________________________TM3">#REF!</definedName>
    <definedName name="______________________________MA8">#REF!</definedName>
    <definedName name="______________________________TM3">#REF!</definedName>
    <definedName name="_____________________________MA8">#REF!</definedName>
    <definedName name="_____________________________TM3" localSheetId="11">#N/A</definedName>
    <definedName name="_____________________________TM3" localSheetId="4">#N/A</definedName>
    <definedName name="____________________________MA8">#REF!</definedName>
    <definedName name="____________________________TM3" localSheetId="6">#REF!</definedName>
    <definedName name="____________________________TM3" localSheetId="10">#REF!</definedName>
    <definedName name="____________________________TM3" localSheetId="5">#REF!</definedName>
    <definedName name="____________________________TM3">#REF!</definedName>
    <definedName name="___________________________MA8">#REF!</definedName>
    <definedName name="___________________________TM3">#REF!</definedName>
    <definedName name="__________________________MA8">#REF!</definedName>
    <definedName name="__________________________TM3" localSheetId="6">#REF!</definedName>
    <definedName name="__________________________TM3" localSheetId="10">#REF!</definedName>
    <definedName name="__________________________TM3" localSheetId="5">#REF!</definedName>
    <definedName name="__________________________TM3">#REF!</definedName>
    <definedName name="_________________________MA8">#REF!</definedName>
    <definedName name="_________________________TM3">#REF!</definedName>
    <definedName name="________________________MA8" localSheetId="5">#REF!</definedName>
    <definedName name="________________________MA8">#REF!</definedName>
    <definedName name="________________________TM3">#REF!</definedName>
    <definedName name="_______________________MA8">#REF!</definedName>
    <definedName name="_______________________TM3">#REF!</definedName>
    <definedName name="______________________MA8">#REF!</definedName>
    <definedName name="______________________TM3">#REF!</definedName>
    <definedName name="_____________________MA8">#REF!</definedName>
    <definedName name="_____________________TM3">#REF!</definedName>
    <definedName name="____________________MA8">#REF!</definedName>
    <definedName name="____________________TM3">#REF!</definedName>
    <definedName name="___________________MA8">#REF!</definedName>
    <definedName name="___________________TM3">#REF!</definedName>
    <definedName name="__________________MA8">#REF!</definedName>
    <definedName name="__________________TM3">#REF!</definedName>
    <definedName name="_________________MA8">#REF!</definedName>
    <definedName name="_________________TM3">#REF!</definedName>
    <definedName name="________________MA8">#REF!</definedName>
    <definedName name="________________TM3">#REF!</definedName>
    <definedName name="_______________MA8">#REF!</definedName>
    <definedName name="_______________TM3">#REF!</definedName>
    <definedName name="______________MA8">#REF!</definedName>
    <definedName name="______________TM3">#REF!</definedName>
    <definedName name="_____________MA8">#REF!</definedName>
    <definedName name="_____________TM3">#REF!</definedName>
    <definedName name="____________MA8">#REF!</definedName>
    <definedName name="____________TM3">#REF!</definedName>
    <definedName name="___________MA8" localSheetId="11">#REF!</definedName>
    <definedName name="___________MA8" localSheetId="4">#REF!</definedName>
    <definedName name="___________TM3">#REF!</definedName>
    <definedName name="__________MA8">#REF!</definedName>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 localSheetId="1">#REF!</definedName>
    <definedName name="___MA8">#REF!</definedName>
    <definedName name="___TM3" localSheetId="1">#REF!</definedName>
    <definedName name="___TM3">#REF!</definedName>
    <definedName name="__MA8" localSheetId="1">#REF!</definedName>
    <definedName name="__MA8">#REF!</definedName>
    <definedName name="__TM3" localSheetId="1">#REF!</definedName>
    <definedName name="__TM3">#REF!</definedName>
    <definedName name="_24" localSheetId="2">#REF!</definedName>
    <definedName name="_24" localSheetId="1">#REF!</definedName>
    <definedName name="_24" localSheetId="6">#REF!</definedName>
    <definedName name="_24" localSheetId="8">#REF!</definedName>
    <definedName name="_24" localSheetId="12">#REF!</definedName>
    <definedName name="_24" localSheetId="7">#REF!</definedName>
    <definedName name="_24" localSheetId="11">#REF!</definedName>
    <definedName name="_24" localSheetId="3">#REF!</definedName>
    <definedName name="_24" localSheetId="4">#REF!</definedName>
    <definedName name="_24" localSheetId="9">#REF!</definedName>
    <definedName name="_24" localSheetId="10">#REF!</definedName>
    <definedName name="_24" localSheetId="5">#REF!</definedName>
    <definedName name="_24">#REF!</definedName>
    <definedName name="_MA8" localSheetId="1">#REF!</definedName>
    <definedName name="_MA8">#REF!</definedName>
    <definedName name="_TM3" localSheetId="1">#REF!</definedName>
    <definedName name="_TM3" localSheetId="5">#REF!</definedName>
    <definedName name="_TM3">#REF!</definedName>
    <definedName name="_xlnm._FilterDatabase" localSheetId="12" hidden="1">'Կաթ․ջերմ․մաս'!$L$9:$L$48</definedName>
    <definedName name="_xlnm._FilterDatabase" localSheetId="3" hidden="1">Շին!$L$9:$L$102</definedName>
    <definedName name="_xlnm._FilterDatabase" localSheetId="5" hidden="1">'Օդափոխ․'!$L$10:$L$96</definedName>
    <definedName name="A" localSheetId="2">#REF!</definedName>
    <definedName name="A" localSheetId="1">#REF!</definedName>
    <definedName name="A" localSheetId="6">#REF!</definedName>
    <definedName name="A" localSheetId="8">#REF!</definedName>
    <definedName name="A" localSheetId="12">#REF!</definedName>
    <definedName name="A" localSheetId="7">#REF!</definedName>
    <definedName name="A" localSheetId="11">#REF!</definedName>
    <definedName name="A" localSheetId="3">#REF!</definedName>
    <definedName name="A" localSheetId="4">#REF!</definedName>
    <definedName name="A" localSheetId="9">#REF!</definedName>
    <definedName name="A" localSheetId="10">#REF!</definedName>
    <definedName name="A">#REF!</definedName>
    <definedName name="Arm" localSheetId="2">#REF!</definedName>
    <definedName name="Arm" localSheetId="1">#REF!</definedName>
    <definedName name="Arm" localSheetId="6">#REF!</definedName>
    <definedName name="Arm" localSheetId="8">#REF!</definedName>
    <definedName name="Arm" localSheetId="12">#REF!</definedName>
    <definedName name="Arm" localSheetId="7">#REF!</definedName>
    <definedName name="Arm" localSheetId="11">#REF!</definedName>
    <definedName name="Arm" localSheetId="3">#REF!</definedName>
    <definedName name="Arm" localSheetId="4">#REF!</definedName>
    <definedName name="Arm" localSheetId="9">#REF!</definedName>
    <definedName name="Arm" localSheetId="10">#REF!</definedName>
    <definedName name="Arm">#REF!</definedName>
    <definedName name="armjjj" localSheetId="2">#REF!</definedName>
    <definedName name="armjjj" localSheetId="1">#REF!</definedName>
    <definedName name="armjjj" localSheetId="6">#REF!</definedName>
    <definedName name="armjjj" localSheetId="8">#REF!</definedName>
    <definedName name="armjjj" localSheetId="12">#REF!</definedName>
    <definedName name="armjjj" localSheetId="7">#REF!</definedName>
    <definedName name="armjjj" localSheetId="11">#REF!</definedName>
    <definedName name="armjjj" localSheetId="3">#REF!</definedName>
    <definedName name="armjjj" localSheetId="4">#REF!</definedName>
    <definedName name="armjjj" localSheetId="9">#REF!</definedName>
    <definedName name="armjjj" localSheetId="10">#REF!</definedName>
    <definedName name="armjjj">#REF!</definedName>
    <definedName name="asd" localSheetId="2">#REF!</definedName>
    <definedName name="asd" localSheetId="1">#REF!</definedName>
    <definedName name="asd" localSheetId="6">#REF!</definedName>
    <definedName name="asd" localSheetId="8">#REF!</definedName>
    <definedName name="asd" localSheetId="12">#REF!</definedName>
    <definedName name="asd" localSheetId="7">#REF!</definedName>
    <definedName name="asd" localSheetId="11">#REF!</definedName>
    <definedName name="asd" localSheetId="3">#REF!</definedName>
    <definedName name="asd" localSheetId="4">#REF!</definedName>
    <definedName name="asd" localSheetId="9">#REF!</definedName>
    <definedName name="asd" localSheetId="10">#REF!</definedName>
    <definedName name="asd">#REF!</definedName>
    <definedName name="AZA" localSheetId="2">#REF!</definedName>
    <definedName name="AZA" localSheetId="1">#REF!</definedName>
    <definedName name="AZA" localSheetId="6">#REF!</definedName>
    <definedName name="AZA" localSheetId="8">#REF!</definedName>
    <definedName name="AZA" localSheetId="12">#REF!</definedName>
    <definedName name="AZA" localSheetId="7">#REF!</definedName>
    <definedName name="AZA" localSheetId="11">#REF!</definedName>
    <definedName name="AZA" localSheetId="3">#REF!</definedName>
    <definedName name="AZA" localSheetId="4">#REF!</definedName>
    <definedName name="AZA" localSheetId="9">#REF!</definedName>
    <definedName name="AZA" localSheetId="10">#REF!</definedName>
    <definedName name="AZA">#REF!</definedName>
    <definedName name="Azat." localSheetId="2">#REF!</definedName>
    <definedName name="Azat." localSheetId="1">#REF!</definedName>
    <definedName name="Azat." localSheetId="6">#REF!</definedName>
    <definedName name="Azat." localSheetId="8">#REF!</definedName>
    <definedName name="Azat." localSheetId="12">#REF!</definedName>
    <definedName name="Azat." localSheetId="7">#REF!</definedName>
    <definedName name="Azat." localSheetId="11">#REF!</definedName>
    <definedName name="Azat." localSheetId="3">#REF!</definedName>
    <definedName name="Azat." localSheetId="4">#REF!</definedName>
    <definedName name="Azat." localSheetId="9">#REF!</definedName>
    <definedName name="Azat." localSheetId="10">#REF!</definedName>
    <definedName name="Azat.">#REF!</definedName>
    <definedName name="B" localSheetId="2">#REF!</definedName>
    <definedName name="B" localSheetId="1">#REF!</definedName>
    <definedName name="B" localSheetId="6">#REF!</definedName>
    <definedName name="B" localSheetId="8">#REF!</definedName>
    <definedName name="B" localSheetId="12">#REF!</definedName>
    <definedName name="B" localSheetId="7">#REF!</definedName>
    <definedName name="B" localSheetId="11">#REF!</definedName>
    <definedName name="B" localSheetId="3">#REF!</definedName>
    <definedName name="B" localSheetId="4">#REF!</definedName>
    <definedName name="B" localSheetId="9">#REF!</definedName>
    <definedName name="B" localSheetId="10">#REF!</definedName>
    <definedName name="B">#REF!</definedName>
    <definedName name="BD" localSheetId="2">#REF!</definedName>
    <definedName name="BD" localSheetId="1">#REF!</definedName>
    <definedName name="BD" localSheetId="6">#REF!</definedName>
    <definedName name="BD" localSheetId="8">#REF!</definedName>
    <definedName name="BD" localSheetId="12">#REF!</definedName>
    <definedName name="BD" localSheetId="7">#REF!</definedName>
    <definedName name="BD" localSheetId="11">#REF!</definedName>
    <definedName name="BD" localSheetId="3">#REF!</definedName>
    <definedName name="BD" localSheetId="4">#REF!</definedName>
    <definedName name="BD" localSheetId="9">#REF!</definedName>
    <definedName name="BD" localSheetId="10">#REF!</definedName>
    <definedName name="BD">#REF!</definedName>
    <definedName name="book" localSheetId="2">'[1]Gaz2-6'!#REF!</definedName>
    <definedName name="book" localSheetId="1">'[1]Gaz2-6'!#REF!</definedName>
    <definedName name="book" localSheetId="6">'[2]Gaz2-6'!#REF!</definedName>
    <definedName name="book" localSheetId="8">'[1]Gaz2-6'!#REF!</definedName>
    <definedName name="book" localSheetId="12">'[1]Gaz2-6'!#REF!</definedName>
    <definedName name="book" localSheetId="7">'[1]Gaz2-6'!#REF!</definedName>
    <definedName name="book" localSheetId="11">'[3]Gaz2-6'!#REF!</definedName>
    <definedName name="book" localSheetId="3">'[1]Gaz2-6'!#REF!</definedName>
    <definedName name="book" localSheetId="4">'[3]Gaz2-6'!#REF!</definedName>
    <definedName name="book" localSheetId="9">'[1]Gaz2-6'!#REF!</definedName>
    <definedName name="book" localSheetId="10">'[2]Gaz2-6'!#REF!</definedName>
    <definedName name="book" localSheetId="5">'[1]Gaz2-6'!#REF!</definedName>
    <definedName name="book">'[4]Gaz2-6'!#REF!</definedName>
    <definedName name="bos">[5]BoS!$B$1:$AB$3718</definedName>
    <definedName name="Branch1" localSheetId="2">#REF!</definedName>
    <definedName name="Branch1" localSheetId="1">#REF!</definedName>
    <definedName name="Branch1" localSheetId="6">#REF!</definedName>
    <definedName name="Branch1" localSheetId="8">#REF!</definedName>
    <definedName name="Branch1" localSheetId="12">#REF!</definedName>
    <definedName name="Branch1" localSheetId="7">#REF!</definedName>
    <definedName name="Branch1" localSheetId="11">#REF!</definedName>
    <definedName name="Branch1" localSheetId="3">#REF!</definedName>
    <definedName name="Branch1" localSheetId="4">#REF!</definedName>
    <definedName name="Branch1" localSheetId="9">#REF!</definedName>
    <definedName name="Branch1" localSheetId="10">#REF!</definedName>
    <definedName name="Branch1">#REF!</definedName>
    <definedName name="Branch1.1" localSheetId="2">#REF!</definedName>
    <definedName name="Branch1.1" localSheetId="1">#REF!</definedName>
    <definedName name="Branch1.1" localSheetId="6">#REF!</definedName>
    <definedName name="Branch1.1" localSheetId="8">#REF!</definedName>
    <definedName name="Branch1.1" localSheetId="12">#REF!</definedName>
    <definedName name="Branch1.1" localSheetId="7">#REF!</definedName>
    <definedName name="Branch1.1" localSheetId="11">#REF!</definedName>
    <definedName name="Branch1.1" localSheetId="3">#REF!</definedName>
    <definedName name="Branch1.1" localSheetId="4">#REF!</definedName>
    <definedName name="Branch1.1" localSheetId="9">#REF!</definedName>
    <definedName name="Branch1.1" localSheetId="10">#REF!</definedName>
    <definedName name="Branch1.1">#REF!</definedName>
    <definedName name="Branch3" localSheetId="2">#REF!</definedName>
    <definedName name="Branch3" localSheetId="1">#REF!</definedName>
    <definedName name="Branch3" localSheetId="6">#REF!</definedName>
    <definedName name="Branch3" localSheetId="8">#REF!</definedName>
    <definedName name="Branch3" localSheetId="12">#REF!</definedName>
    <definedName name="Branch3" localSheetId="7">#REF!</definedName>
    <definedName name="Branch3" localSheetId="11">#REF!</definedName>
    <definedName name="Branch3" localSheetId="3">#REF!</definedName>
    <definedName name="Branch3" localSheetId="4">#REF!</definedName>
    <definedName name="Branch3" localSheetId="9">#REF!</definedName>
    <definedName name="Branch3" localSheetId="10">#REF!</definedName>
    <definedName name="Branch3" localSheetId="5">#REF!</definedName>
    <definedName name="Branch3">#REF!</definedName>
    <definedName name="cank" localSheetId="2">'[6]Unit rates'!$B:$H</definedName>
    <definedName name="cank" localSheetId="1">'[6]Unit rates'!$B:$H</definedName>
    <definedName name="cank" localSheetId="6">'[6]Unit rates'!$B:$H</definedName>
    <definedName name="cank" localSheetId="8">'[6]Unit rates'!$B:$H</definedName>
    <definedName name="cank" localSheetId="12">'[6]Unit rates'!$B:$H</definedName>
    <definedName name="cank" localSheetId="7">'[6]Unit rates'!$B:$H</definedName>
    <definedName name="cank" localSheetId="11">'[6]Unit rates'!$B:$H</definedName>
    <definedName name="cank" localSheetId="3">'[6]Unit rates'!$B:$H</definedName>
    <definedName name="cank" localSheetId="4">'[6]Unit rates'!$B:$H</definedName>
    <definedName name="cank" localSheetId="9">'[6]Unit rates'!$B:$H</definedName>
    <definedName name="cank" localSheetId="10">'[6]Unit rates'!$B:$H</definedName>
    <definedName name="cank">'[6]Unit rates'!$B:$H</definedName>
    <definedName name="DDR" localSheetId="2">#REF!</definedName>
    <definedName name="DDR" localSheetId="1">#REF!</definedName>
    <definedName name="DDR" localSheetId="6">#REF!</definedName>
    <definedName name="DDR" localSheetId="8">#REF!</definedName>
    <definedName name="DDR" localSheetId="12">#REF!</definedName>
    <definedName name="DDR" localSheetId="7">#REF!</definedName>
    <definedName name="DDR" localSheetId="11">#REF!</definedName>
    <definedName name="DDR" localSheetId="3">#REF!</definedName>
    <definedName name="DDR" localSheetId="4">#REF!</definedName>
    <definedName name="DDR" localSheetId="9">#REF!</definedName>
    <definedName name="DDR" localSheetId="10">#REF!</definedName>
    <definedName name="DDR">#REF!</definedName>
    <definedName name="dfg" localSheetId="2">#REF!</definedName>
    <definedName name="dfg" localSheetId="1">#REF!</definedName>
    <definedName name="dfg" localSheetId="6">#REF!</definedName>
    <definedName name="dfg" localSheetId="8">#REF!</definedName>
    <definedName name="dfg" localSheetId="12">#REF!</definedName>
    <definedName name="dfg" localSheetId="7">#REF!</definedName>
    <definedName name="dfg" localSheetId="11">#REF!</definedName>
    <definedName name="dfg" localSheetId="3">#REF!</definedName>
    <definedName name="dfg" localSheetId="4">#REF!</definedName>
    <definedName name="dfg" localSheetId="9">#REF!</definedName>
    <definedName name="dfg" localSheetId="10">#REF!</definedName>
    <definedName name="dfg">#REF!</definedName>
    <definedName name="DILDRR300" localSheetId="2">#REF!</definedName>
    <definedName name="DILDRR300" localSheetId="1">#REF!</definedName>
    <definedName name="DILDRR300" localSheetId="6">#REF!</definedName>
    <definedName name="DILDRR300" localSheetId="8">#REF!</definedName>
    <definedName name="DILDRR300" localSheetId="12">#REF!</definedName>
    <definedName name="DILDRR300" localSheetId="7">#REF!</definedName>
    <definedName name="DILDRR300" localSheetId="11">#REF!</definedName>
    <definedName name="DILDRR300" localSheetId="3">#REF!</definedName>
    <definedName name="DILDRR300" localSheetId="4">#REF!</definedName>
    <definedName name="DILDRR300" localSheetId="9">#REF!</definedName>
    <definedName name="DILDRR300" localSheetId="10">#REF!</definedName>
    <definedName name="DILDRR300">#REF!</definedName>
    <definedName name="Dzop" localSheetId="2">#REF!</definedName>
    <definedName name="Dzop" localSheetId="1">#REF!</definedName>
    <definedName name="Dzop" localSheetId="6">#REF!</definedName>
    <definedName name="Dzop" localSheetId="8">#REF!</definedName>
    <definedName name="Dzop" localSheetId="12">#REF!</definedName>
    <definedName name="Dzop" localSheetId="7">#REF!</definedName>
    <definedName name="Dzop" localSheetId="11">#REF!</definedName>
    <definedName name="Dzop" localSheetId="3">#REF!</definedName>
    <definedName name="Dzop" localSheetId="4">#REF!</definedName>
    <definedName name="Dzop" localSheetId="9">#REF!</definedName>
    <definedName name="Dzop" localSheetId="10">#REF!</definedName>
    <definedName name="Dzop">#REF!</definedName>
    <definedName name="ENG" localSheetId="2">#REF!</definedName>
    <definedName name="ENG" localSheetId="1">#REF!</definedName>
    <definedName name="ENG" localSheetId="6">#REF!</definedName>
    <definedName name="ENG" localSheetId="8">#REF!</definedName>
    <definedName name="ENG" localSheetId="12">#REF!</definedName>
    <definedName name="ENG" localSheetId="7">#REF!</definedName>
    <definedName name="ENG" localSheetId="11">#REF!</definedName>
    <definedName name="ENG" localSheetId="3">#REF!</definedName>
    <definedName name="ENG" localSheetId="4">#REF!</definedName>
    <definedName name="ENG" localSheetId="9">#REF!</definedName>
    <definedName name="ENG" localSheetId="10">#REF!</definedName>
    <definedName name="ENG" localSheetId="5">#REF!</definedName>
    <definedName name="ENG">#REF!</definedName>
    <definedName name="Ganzakar" localSheetId="2">#REF!</definedName>
    <definedName name="Ganzakar" localSheetId="1">#REF!</definedName>
    <definedName name="Ganzakar" localSheetId="6">#REF!</definedName>
    <definedName name="Ganzakar" localSheetId="8">#REF!</definedName>
    <definedName name="Ganzakar" localSheetId="12">#REF!</definedName>
    <definedName name="Ganzakar" localSheetId="7">#REF!</definedName>
    <definedName name="Ganzakar" localSheetId="11">#REF!</definedName>
    <definedName name="Ganzakar" localSheetId="3">#REF!</definedName>
    <definedName name="Ganzakar" localSheetId="4">#REF!</definedName>
    <definedName name="Ganzakar" localSheetId="9">#REF!</definedName>
    <definedName name="Ganzakar" localSheetId="10">#REF!</definedName>
    <definedName name="Ganzakar">#REF!</definedName>
    <definedName name="Gavar" localSheetId="2">#REF!</definedName>
    <definedName name="Gavar" localSheetId="1">#REF!</definedName>
    <definedName name="Gavar" localSheetId="6">#REF!</definedName>
    <definedName name="Gavar" localSheetId="8">#REF!</definedName>
    <definedName name="Gavar" localSheetId="12">#REF!</definedName>
    <definedName name="Gavar" localSheetId="7">#REF!</definedName>
    <definedName name="Gavar" localSheetId="11">#REF!</definedName>
    <definedName name="Gavar" localSheetId="3">#REF!</definedName>
    <definedName name="Gavar" localSheetId="4">#REF!</definedName>
    <definedName name="Gavar" localSheetId="9">#REF!</definedName>
    <definedName name="Gavar" localSheetId="10">#REF!</definedName>
    <definedName name="Gavar" localSheetId="5">#REF!</definedName>
    <definedName name="Gavar">#REF!</definedName>
    <definedName name="GF" localSheetId="2">#REF!</definedName>
    <definedName name="GF" localSheetId="1">#REF!</definedName>
    <definedName name="GF" localSheetId="6">#REF!</definedName>
    <definedName name="GF" localSheetId="8">#REF!</definedName>
    <definedName name="GF" localSheetId="12">#REF!</definedName>
    <definedName name="GF" localSheetId="7">#REF!</definedName>
    <definedName name="GF" localSheetId="11">#REF!</definedName>
    <definedName name="GF" localSheetId="3">#REF!</definedName>
    <definedName name="GF" localSheetId="4">#REF!</definedName>
    <definedName name="GF" localSheetId="9">#REF!</definedName>
    <definedName name="GF" localSheetId="10">#REF!</definedName>
    <definedName name="GF">#REF!</definedName>
    <definedName name="gg" localSheetId="6">#REF!</definedName>
    <definedName name="gg" localSheetId="11">#REF!</definedName>
    <definedName name="gg" localSheetId="4">#REF!</definedName>
    <definedName name="gg" localSheetId="10">#REF!</definedName>
    <definedName name="gg">#REF!</definedName>
    <definedName name="ghj" localSheetId="2">#REF!</definedName>
    <definedName name="ghj" localSheetId="1">#REF!</definedName>
    <definedName name="ghj" localSheetId="6">#REF!</definedName>
    <definedName name="ghj" localSheetId="8">#REF!</definedName>
    <definedName name="ghj" localSheetId="12">#REF!</definedName>
    <definedName name="ghj" localSheetId="7">#REF!</definedName>
    <definedName name="ghj" localSheetId="11">#REF!</definedName>
    <definedName name="ghj" localSheetId="3">#REF!</definedName>
    <definedName name="ghj" localSheetId="4">#REF!</definedName>
    <definedName name="ghj" localSheetId="9">#REF!</definedName>
    <definedName name="ghj" localSheetId="10">#REF!</definedName>
    <definedName name="ghj">#REF!</definedName>
    <definedName name="gv" localSheetId="6">#REF!</definedName>
    <definedName name="gv" localSheetId="11">#REF!</definedName>
    <definedName name="gv" localSheetId="4">#REF!</definedName>
    <definedName name="gv" localSheetId="10">#REF!</definedName>
    <definedName name="gv">#REF!</definedName>
    <definedName name="hhh" localSheetId="2">#REF!</definedName>
    <definedName name="hhh" localSheetId="1">#REF!</definedName>
    <definedName name="hhh" localSheetId="6">#REF!</definedName>
    <definedName name="hhh" localSheetId="8">#REF!</definedName>
    <definedName name="hhh" localSheetId="12">#REF!</definedName>
    <definedName name="hhh" localSheetId="7">#REF!</definedName>
    <definedName name="hhh" localSheetId="11">#REF!</definedName>
    <definedName name="hhh" localSheetId="3">#REF!</definedName>
    <definedName name="hhh" localSheetId="4">#REF!</definedName>
    <definedName name="hhh" localSheetId="9">#REF!</definedName>
    <definedName name="hhh" localSheetId="10">#REF!</definedName>
    <definedName name="hhh">#REF!</definedName>
    <definedName name="hljk" localSheetId="2">#REF!</definedName>
    <definedName name="hljk" localSheetId="1">#REF!</definedName>
    <definedName name="hljk" localSheetId="6">#REF!</definedName>
    <definedName name="hljk" localSheetId="8">#REF!</definedName>
    <definedName name="hljk" localSheetId="12">#REF!</definedName>
    <definedName name="hljk" localSheetId="7">#REF!</definedName>
    <definedName name="hljk" localSheetId="11">#REF!</definedName>
    <definedName name="hljk" localSheetId="3">#REF!</definedName>
    <definedName name="hljk" localSheetId="4">#REF!</definedName>
    <definedName name="hljk" localSheetId="9">#REF!</definedName>
    <definedName name="hljk" localSheetId="10">#REF!</definedName>
    <definedName name="hljk">#REF!</definedName>
    <definedName name="i" localSheetId="2">'[7]BoQ works'!$B:$H</definedName>
    <definedName name="i" localSheetId="1">'[7]BoQ works'!$B:$H</definedName>
    <definedName name="i" localSheetId="6">'[7]BoQ works'!$B:$H</definedName>
    <definedName name="i" localSheetId="8">'[7]BoQ works'!$B:$H</definedName>
    <definedName name="i" localSheetId="12">'[7]BoQ works'!$B:$H</definedName>
    <definedName name="i" localSheetId="7">'[7]BoQ works'!$B:$H</definedName>
    <definedName name="i" localSheetId="11">'[7]BoQ works'!$B:$H</definedName>
    <definedName name="i" localSheetId="3">'[7]BoQ works'!$B:$H</definedName>
    <definedName name="i" localSheetId="4">'[7]BoQ works'!$B:$H</definedName>
    <definedName name="i" localSheetId="9">'[7]BoQ works'!$B:$H</definedName>
    <definedName name="i" localSheetId="10">'[7]BoQ works'!$B:$H</definedName>
    <definedName name="i">'[7]BoQ works'!$B:$H</definedName>
    <definedName name="it" localSheetId="2">'[7]BoQ works'!$B:$H</definedName>
    <definedName name="it" localSheetId="1">'[7]BoQ works'!$B:$H</definedName>
    <definedName name="it" localSheetId="6">'[7]BoQ works'!$B:$H</definedName>
    <definedName name="it" localSheetId="8">'[7]BoQ works'!$B:$H</definedName>
    <definedName name="it" localSheetId="12">'[7]BoQ works'!$B:$H</definedName>
    <definedName name="it" localSheetId="7">'[7]BoQ works'!$B:$H</definedName>
    <definedName name="it" localSheetId="11">'[7]BoQ works'!$B:$H</definedName>
    <definedName name="it" localSheetId="3">'[7]BoQ works'!$B:$H</definedName>
    <definedName name="it" localSheetId="4">'[7]BoQ works'!$B:$H</definedName>
    <definedName name="it" localSheetId="9">'[7]BoQ works'!$B:$H</definedName>
    <definedName name="it" localSheetId="10">'[7]BoQ works'!$B:$H</definedName>
    <definedName name="it">'[7]BoQ works'!$B:$H</definedName>
    <definedName name="kafan" localSheetId="2">#REF!</definedName>
    <definedName name="kafan" localSheetId="1">#REF!</definedName>
    <definedName name="kafan" localSheetId="6">#REF!</definedName>
    <definedName name="kafan" localSheetId="8">#REF!</definedName>
    <definedName name="kafan" localSheetId="12">#REF!</definedName>
    <definedName name="kafan" localSheetId="7">#REF!</definedName>
    <definedName name="kafan" localSheetId="11">#REF!</definedName>
    <definedName name="kafan" localSheetId="3">#REF!</definedName>
    <definedName name="kafan" localSheetId="4">#REF!</definedName>
    <definedName name="kafan" localSheetId="9">#REF!</definedName>
    <definedName name="kafan" localSheetId="10">#REF!</definedName>
    <definedName name="kafan">#REF!</definedName>
    <definedName name="kanal" localSheetId="2">#REF!</definedName>
    <definedName name="kanal" localSheetId="1">#REF!</definedName>
    <definedName name="kanal" localSheetId="6">#REF!</definedName>
    <definedName name="kanal" localSheetId="8">#REF!</definedName>
    <definedName name="kanal" localSheetId="12">#REF!</definedName>
    <definedName name="kanal" localSheetId="7">#REF!</definedName>
    <definedName name="kanal" localSheetId="11">#N/A</definedName>
    <definedName name="kanal" localSheetId="3">#REF!</definedName>
    <definedName name="kanal" localSheetId="4">#N/A</definedName>
    <definedName name="kanal" localSheetId="9">#REF!</definedName>
    <definedName name="kanal" localSheetId="10">#REF!</definedName>
    <definedName name="kanal" localSheetId="5">#REF!</definedName>
    <definedName name="kanal">#REF!</definedName>
    <definedName name="kkkk" localSheetId="2">#REF!</definedName>
    <definedName name="kkkk" localSheetId="1">#REF!</definedName>
    <definedName name="kkkk" localSheetId="6">#REF!</definedName>
    <definedName name="kkkk" localSheetId="8">#REF!</definedName>
    <definedName name="kkkk" localSheetId="12">#REF!</definedName>
    <definedName name="kkkk" localSheetId="7">#REF!</definedName>
    <definedName name="kkkk" localSheetId="11">#REF!</definedName>
    <definedName name="kkkk" localSheetId="3">#REF!</definedName>
    <definedName name="kkkk" localSheetId="4">#REF!</definedName>
    <definedName name="kkkk" localSheetId="9">#REF!</definedName>
    <definedName name="kkkk" localSheetId="10">#REF!</definedName>
    <definedName name="kkkk">#REF!</definedName>
    <definedName name="kkkkk" localSheetId="2">#REF!</definedName>
    <definedName name="kkkkk" localSheetId="1">#REF!</definedName>
    <definedName name="kkkkk" localSheetId="6">#REF!</definedName>
    <definedName name="kkkkk" localSheetId="8">#REF!</definedName>
    <definedName name="kkkkk" localSheetId="12">#REF!</definedName>
    <definedName name="kkkkk" localSheetId="7">#REF!</definedName>
    <definedName name="kkkkk" localSheetId="11">#REF!</definedName>
    <definedName name="kkkkk" localSheetId="3">#REF!</definedName>
    <definedName name="kkkkk" localSheetId="4">#REF!</definedName>
    <definedName name="kkkkk" localSheetId="9">#REF!</definedName>
    <definedName name="kkkkk" localSheetId="10">#REF!</definedName>
    <definedName name="kkkkk" localSheetId="5">#REF!</definedName>
    <definedName name="kkkkk">#REF!</definedName>
    <definedName name="Nerses" localSheetId="2">#REF!</definedName>
    <definedName name="Nerses" localSheetId="1">#REF!</definedName>
    <definedName name="Nerses" localSheetId="6">#REF!</definedName>
    <definedName name="Nerses" localSheetId="8">#REF!</definedName>
    <definedName name="Nerses" localSheetId="12">#REF!</definedName>
    <definedName name="Nerses" localSheetId="7">#REF!</definedName>
    <definedName name="Nerses" localSheetId="11">#REF!</definedName>
    <definedName name="Nerses" localSheetId="3">#REF!</definedName>
    <definedName name="Nerses" localSheetId="4">#REF!</definedName>
    <definedName name="Nerses" localSheetId="9">#REF!</definedName>
    <definedName name="Nerses" localSheetId="10">#REF!</definedName>
    <definedName name="Nerses">#REF!</definedName>
    <definedName name="no" localSheetId="2">'[8]BoQ works'!$B:$H</definedName>
    <definedName name="no" localSheetId="1">'[8]BoQ works'!$B:$H</definedName>
    <definedName name="no" localSheetId="6">'[8]BoQ works'!$B:$H</definedName>
    <definedName name="no" localSheetId="8">'[8]BoQ works'!$B:$H</definedName>
    <definedName name="no" localSheetId="12">'[8]BoQ works'!$B:$H</definedName>
    <definedName name="no" localSheetId="7">'[8]BoQ works'!$B:$H</definedName>
    <definedName name="no" localSheetId="11">'[8]BoQ works'!$B:$H</definedName>
    <definedName name="no" localSheetId="3">'[8]BoQ works'!$B:$H</definedName>
    <definedName name="no" localSheetId="4">'[8]BoQ works'!$B:$H</definedName>
    <definedName name="no" localSheetId="9">'[8]BoQ works'!$B:$H</definedName>
    <definedName name="no" localSheetId="10">'[8]BoQ works'!$B:$H</definedName>
    <definedName name="no">'[8]BoQ works'!$B:$H</definedName>
    <definedName name="p" localSheetId="2">'[7]BoQ works'!$B:$H</definedName>
    <definedName name="p" localSheetId="1">'[7]BoQ works'!$B:$H</definedName>
    <definedName name="p" localSheetId="6">'[7]BoQ works'!$B:$H</definedName>
    <definedName name="p" localSheetId="8">'[7]BoQ works'!$B:$H</definedName>
    <definedName name="p" localSheetId="12">'[7]BoQ works'!$B:$H</definedName>
    <definedName name="p" localSheetId="7">'[7]BoQ works'!$B:$H</definedName>
    <definedName name="p" localSheetId="11">'[7]BoQ works'!$B:$H</definedName>
    <definedName name="p" localSheetId="3">'[7]BoQ works'!$B:$H</definedName>
    <definedName name="p" localSheetId="4">'[7]BoQ works'!$B:$H</definedName>
    <definedName name="p" localSheetId="9">'[7]BoQ works'!$B:$H</definedName>
    <definedName name="p" localSheetId="10">'[7]BoQ works'!$B:$H</definedName>
    <definedName name="p">'[7]BoQ works'!$B:$H</definedName>
    <definedName name="quantity" localSheetId="2">'[7]ABO-Quantities'!$A:$B</definedName>
    <definedName name="quantity" localSheetId="1">'[7]ABO-Quantities'!$A:$B</definedName>
    <definedName name="quantity" localSheetId="6">'[7]ABO-Quantities'!$A:$B</definedName>
    <definedName name="quantity" localSheetId="8">'[7]ABO-Quantities'!$A:$B</definedName>
    <definedName name="quantity" localSheetId="12">'[7]ABO-Quantities'!$A:$B</definedName>
    <definedName name="quantity" localSheetId="7">'[7]ABO-Quantities'!$A:$B</definedName>
    <definedName name="quantity" localSheetId="11">'[7]ABO-Quantities'!$A:$B</definedName>
    <definedName name="quantity" localSheetId="3">'[7]ABO-Quantities'!$A:$B</definedName>
    <definedName name="quantity" localSheetId="4">'[7]ABO-Quantities'!$A:$B</definedName>
    <definedName name="quantity" localSheetId="9">'[7]ABO-Quantities'!$A:$B</definedName>
    <definedName name="quantity" localSheetId="10">'[7]ABO-Quantities'!$A:$B</definedName>
    <definedName name="quantity">'[7]ABO-Quantities'!$A:$B</definedName>
    <definedName name="qwe" localSheetId="2">#REF!</definedName>
    <definedName name="qwe" localSheetId="1">#REF!</definedName>
    <definedName name="qwe" localSheetId="6">#REF!</definedName>
    <definedName name="qwe" localSheetId="8">#REF!</definedName>
    <definedName name="qwe" localSheetId="12">#REF!</definedName>
    <definedName name="qwe" localSheetId="7">#REF!</definedName>
    <definedName name="qwe" localSheetId="11">#REF!</definedName>
    <definedName name="qwe" localSheetId="3">#REF!</definedName>
    <definedName name="qwe" localSheetId="4">#REF!</definedName>
    <definedName name="qwe" localSheetId="9">#REF!</definedName>
    <definedName name="qwe" localSheetId="10">#REF!</definedName>
    <definedName name="qwe">#REF!</definedName>
    <definedName name="svodni5" localSheetId="2">#REF!</definedName>
    <definedName name="svodni5" localSheetId="1">#REF!</definedName>
    <definedName name="svodni5" localSheetId="6">#REF!</definedName>
    <definedName name="svodni5" localSheetId="8">#REF!</definedName>
    <definedName name="svodni5" localSheetId="12">#REF!</definedName>
    <definedName name="svodni5" localSheetId="7">#REF!</definedName>
    <definedName name="svodni5" localSheetId="11">#REF!</definedName>
    <definedName name="svodni5" localSheetId="3">#REF!</definedName>
    <definedName name="svodni5" localSheetId="4">#REF!</definedName>
    <definedName name="svodni5" localSheetId="9">#REF!</definedName>
    <definedName name="svodni5" localSheetId="10">#REF!</definedName>
    <definedName name="svodni5">#REF!</definedName>
    <definedName name="Svodni6" localSheetId="2">#REF!</definedName>
    <definedName name="Svodni6" localSheetId="1">#REF!</definedName>
    <definedName name="Svodni6" localSheetId="6">#REF!</definedName>
    <definedName name="Svodni6" localSheetId="8">#REF!</definedName>
    <definedName name="Svodni6" localSheetId="12">#REF!</definedName>
    <definedName name="Svodni6" localSheetId="7">#REF!</definedName>
    <definedName name="Svodni6" localSheetId="11">#REF!</definedName>
    <definedName name="Svodni6" localSheetId="3">#REF!</definedName>
    <definedName name="Svodni6" localSheetId="4">#REF!</definedName>
    <definedName name="Svodni6" localSheetId="9">#REF!</definedName>
    <definedName name="Svodni6" localSheetId="10">#REF!</definedName>
    <definedName name="Svodni6">#REF!</definedName>
    <definedName name="Tashir" localSheetId="2">#REF!</definedName>
    <definedName name="Tashir" localSheetId="1">#REF!</definedName>
    <definedName name="Tashir" localSheetId="6">#REF!</definedName>
    <definedName name="Tashir" localSheetId="8">#REF!</definedName>
    <definedName name="Tashir" localSheetId="12">#REF!</definedName>
    <definedName name="Tashir" localSheetId="7">#REF!</definedName>
    <definedName name="Tashir" localSheetId="11">#REF!</definedName>
    <definedName name="Tashir" localSheetId="3">#REF!</definedName>
    <definedName name="Tashir" localSheetId="4">#REF!</definedName>
    <definedName name="Tashir" localSheetId="9">#REF!</definedName>
    <definedName name="Tashir" localSheetId="10">#REF!</definedName>
    <definedName name="Tashir">#REF!</definedName>
    <definedName name="ti" localSheetId="2">'[7]BoQ works'!$B:$H</definedName>
    <definedName name="ti" localSheetId="1">'[7]BoQ works'!$B:$H</definedName>
    <definedName name="ti" localSheetId="6">'[7]BoQ works'!$B:$H</definedName>
    <definedName name="ti" localSheetId="8">'[7]BoQ works'!$B:$H</definedName>
    <definedName name="ti" localSheetId="12">'[7]BoQ works'!$B:$H</definedName>
    <definedName name="ti" localSheetId="7">'[7]BoQ works'!$B:$H</definedName>
    <definedName name="ti" localSheetId="11">'[7]BoQ works'!$B:$H</definedName>
    <definedName name="ti" localSheetId="3">'[7]BoQ works'!$B:$H</definedName>
    <definedName name="ti" localSheetId="4">'[7]BoQ works'!$B:$H</definedName>
    <definedName name="ti" localSheetId="9">'[7]BoQ works'!$B:$H</definedName>
    <definedName name="ti" localSheetId="10">'[7]BoQ works'!$B:$H</definedName>
    <definedName name="ti">'[7]BoQ works'!$B:$H</definedName>
    <definedName name="tuj" localSheetId="2">'[6]Unit rates'!$B:$H</definedName>
    <definedName name="tuj" localSheetId="1">'[6]Unit rates'!$B:$H</definedName>
    <definedName name="tuj" localSheetId="6">'[6]Unit rates'!$B:$H</definedName>
    <definedName name="tuj" localSheetId="8">'[6]Unit rates'!$B:$H</definedName>
    <definedName name="tuj" localSheetId="12">'[6]Unit rates'!$B:$H</definedName>
    <definedName name="tuj" localSheetId="7">'[6]Unit rates'!$B:$H</definedName>
    <definedName name="tuj" localSheetId="11">'[6]Unit rates'!$B:$H</definedName>
    <definedName name="tuj" localSheetId="3">'[6]Unit rates'!$B:$H</definedName>
    <definedName name="tuj" localSheetId="4">'[6]Unit rates'!$B:$H</definedName>
    <definedName name="tuj" localSheetId="9">'[6]Unit rates'!$B:$H</definedName>
    <definedName name="tuj" localSheetId="10">'[6]Unit rates'!$B:$H</definedName>
    <definedName name="tuj">'[6]Unit rates'!$B:$H</definedName>
    <definedName name="tyu" localSheetId="2">#REF!</definedName>
    <definedName name="tyu" localSheetId="1">#REF!</definedName>
    <definedName name="tyu" localSheetId="6">#REF!</definedName>
    <definedName name="tyu" localSheetId="8">#REF!</definedName>
    <definedName name="tyu" localSheetId="12">#REF!</definedName>
    <definedName name="tyu" localSheetId="7">#REF!</definedName>
    <definedName name="tyu" localSheetId="11">#REF!</definedName>
    <definedName name="tyu" localSheetId="3">#REF!</definedName>
    <definedName name="tyu" localSheetId="4">#REF!</definedName>
    <definedName name="tyu" localSheetId="9">#REF!</definedName>
    <definedName name="tyu" localSheetId="10">#REF!</definedName>
    <definedName name="tyu">#REF!</definedName>
    <definedName name="unitrates" localSheetId="2">'[9]Unit rates'!$C:$H</definedName>
    <definedName name="unitrates" localSheetId="1">'[9]Unit rates'!$C:$H</definedName>
    <definedName name="unitrates" localSheetId="6">'[9]Unit rates'!$C:$H</definedName>
    <definedName name="unitrates" localSheetId="8">'[9]Unit rates'!$C:$H</definedName>
    <definedName name="unitrates" localSheetId="12">'[9]Unit rates'!$C:$H</definedName>
    <definedName name="unitrates" localSheetId="7">'[9]Unit rates'!$C:$H</definedName>
    <definedName name="unitrates" localSheetId="11">'[9]Unit rates'!$C:$H</definedName>
    <definedName name="unitrates" localSheetId="3">'[9]Unit rates'!$C:$H</definedName>
    <definedName name="unitrates" localSheetId="4">'[9]Unit rates'!$C:$H</definedName>
    <definedName name="unitrates" localSheetId="9">'[9]Unit rates'!$C:$H</definedName>
    <definedName name="unitrates" localSheetId="10">'[9]Unit rates'!$C:$H</definedName>
    <definedName name="unitrates">'[9]Unit rates'!$C:$H</definedName>
    <definedName name="ÙÙÙÙÙ" localSheetId="2">#REF!</definedName>
    <definedName name="ÙÙÙÙÙ" localSheetId="1">#REF!</definedName>
    <definedName name="ÙÙÙÙÙ" localSheetId="6">#REF!</definedName>
    <definedName name="ÙÙÙÙÙ" localSheetId="8">#REF!</definedName>
    <definedName name="ÙÙÙÙÙ" localSheetId="12">#REF!</definedName>
    <definedName name="ÙÙÙÙÙ" localSheetId="7">#REF!</definedName>
    <definedName name="ÙÙÙÙÙ" localSheetId="11">#REF!</definedName>
    <definedName name="ÙÙÙÙÙ" localSheetId="3">#REF!</definedName>
    <definedName name="ÙÙÙÙÙ" localSheetId="4">#REF!</definedName>
    <definedName name="ÙÙÙÙÙ" localSheetId="9">#REF!</definedName>
    <definedName name="ÙÙÙÙÙ" localSheetId="10">#REF!</definedName>
    <definedName name="ÙÙÙÙÙ" localSheetId="5">#REF!</definedName>
    <definedName name="ÙÙÙÙÙ">#REF!</definedName>
    <definedName name="vedi" localSheetId="2">#REF!</definedName>
    <definedName name="vedi" localSheetId="1">#REF!</definedName>
    <definedName name="vedi" localSheetId="6">#REF!</definedName>
    <definedName name="vedi" localSheetId="8">#REF!</definedName>
    <definedName name="vedi" localSheetId="12">#REF!</definedName>
    <definedName name="vedi" localSheetId="7">#REF!</definedName>
    <definedName name="vedi" localSheetId="11">#REF!</definedName>
    <definedName name="vedi" localSheetId="3">#REF!</definedName>
    <definedName name="vedi" localSheetId="4">#REF!</definedName>
    <definedName name="vedi" localSheetId="9">#REF!</definedName>
    <definedName name="vedi" localSheetId="10">#REF!</definedName>
    <definedName name="vedi">#REF!</definedName>
    <definedName name="WOp" localSheetId="2">#REF!</definedName>
    <definedName name="WOp" localSheetId="1">#REF!</definedName>
    <definedName name="WOp" localSheetId="6">#REF!</definedName>
    <definedName name="WOp" localSheetId="8">#REF!</definedName>
    <definedName name="WOp" localSheetId="12">#REF!</definedName>
    <definedName name="WOp" localSheetId="7">#REF!</definedName>
    <definedName name="WOp" localSheetId="11">#REF!</definedName>
    <definedName name="WOp" localSheetId="3">#REF!</definedName>
    <definedName name="WOp" localSheetId="4">#REF!</definedName>
    <definedName name="WOp" localSheetId="9">#REF!</definedName>
    <definedName name="WOp" localSheetId="10">#REF!</definedName>
    <definedName name="WOp">#REF!</definedName>
    <definedName name="Ý0" localSheetId="2">'[10]BoQ works'!$B:$H</definedName>
    <definedName name="Ý0" localSheetId="1">'[10]BoQ works'!$B:$H</definedName>
    <definedName name="Ý0" localSheetId="6">'[10]BoQ works'!$B:$H</definedName>
    <definedName name="Ý0" localSheetId="8">'[10]BoQ works'!$B:$H</definedName>
    <definedName name="Ý0" localSheetId="12">'[10]BoQ works'!$B:$H</definedName>
    <definedName name="Ý0" localSheetId="7">'[10]BoQ works'!$B:$H</definedName>
    <definedName name="Ý0" localSheetId="11">'[10]BoQ works'!$B:$H</definedName>
    <definedName name="Ý0" localSheetId="3">'[10]BoQ works'!$B:$H</definedName>
    <definedName name="Ý0" localSheetId="4">'[10]BoQ works'!$B:$H</definedName>
    <definedName name="Ý0" localSheetId="9">'[10]BoQ works'!$B:$H</definedName>
    <definedName name="Ý0" localSheetId="10">'[10]BoQ works'!$B:$H</definedName>
    <definedName name="Ý0">'[10]BoQ works'!$B:$H</definedName>
    <definedName name="yes" localSheetId="2">'[8]BoQ works'!$B:$H</definedName>
    <definedName name="yes" localSheetId="1">'[8]BoQ works'!$B:$H</definedName>
    <definedName name="yes" localSheetId="6">'[8]BoQ works'!$B:$H</definedName>
    <definedName name="yes" localSheetId="8">'[8]BoQ works'!$B:$H</definedName>
    <definedName name="yes" localSheetId="12">'[8]BoQ works'!$B:$H</definedName>
    <definedName name="yes" localSheetId="7">'[8]BoQ works'!$B:$H</definedName>
    <definedName name="yes" localSheetId="11">'[8]BoQ works'!$B:$H</definedName>
    <definedName name="yes" localSheetId="3">'[8]BoQ works'!$B:$H</definedName>
    <definedName name="yes" localSheetId="4">'[8]BoQ works'!$B:$H</definedName>
    <definedName name="yes" localSheetId="9">'[8]BoQ works'!$B:$H</definedName>
    <definedName name="yes" localSheetId="10">'[8]BoQ works'!$B:$H</definedName>
    <definedName name="yes">'[8]BoQ works'!$B:$H</definedName>
    <definedName name="_xlnm.Print_Titles" localSheetId="12">'Կաթ․ջերմ․մաս'!$9:$9</definedName>
    <definedName name="_xlnm.Print_Titles" localSheetId="3">Շին!$9:$9</definedName>
    <definedName name="_xlnm.Print_Titles" localSheetId="5">'Օդափոխ․'!$10:$10</definedName>
    <definedName name="_xlnm.Print_Area" localSheetId="1">'SVOD  '!$A$1:$H$43</definedName>
    <definedName name="_xlnm.Print_Area" localSheetId="0">Բացատրագիր!$A$1:$A$24</definedName>
    <definedName name="_xlnm.Print_Area" localSheetId="11">'Ներքին ջուր և կոյուղ․'!$A$1:$Q$72</definedName>
    <definedName name="_xlnm.Print_Area" localSheetId="3">Շին!$A$1:$Q$105</definedName>
    <definedName name="_xlnm.Print_Area" localSheetId="4">Տանիք!$A$1:$Q$68</definedName>
    <definedName name="_xlnm.Print_Area" localSheetId="5">'Օդափոխ․'!$A$1:$Q$101</definedName>
    <definedName name="աց" localSheetId="6">#REF!</definedName>
    <definedName name="աց" localSheetId="11">#REF!</definedName>
    <definedName name="աց" localSheetId="4">#REF!</definedName>
    <definedName name="աց" localSheetId="10">#REF!</definedName>
    <definedName name="աց">#REF!</definedName>
    <definedName name="Բռանցհ1.1" localSheetId="2">#REF!</definedName>
    <definedName name="Բռանցհ1.1" localSheetId="1">#REF!</definedName>
    <definedName name="Բռանցհ1.1" localSheetId="6">#REF!</definedName>
    <definedName name="Բռանցհ1.1" localSheetId="8">#REF!</definedName>
    <definedName name="Բռանցհ1.1" localSheetId="12">#REF!</definedName>
    <definedName name="Բռանցհ1.1" localSheetId="7">#REF!</definedName>
    <definedName name="Բռանցհ1.1" localSheetId="11">#REF!</definedName>
    <definedName name="Բռանցհ1.1" localSheetId="3">#REF!</definedName>
    <definedName name="Բռանցհ1.1" localSheetId="4">#REF!</definedName>
    <definedName name="Բռանցհ1.1" localSheetId="9">#REF!</definedName>
    <definedName name="Բռանցհ1.1" localSheetId="10">#REF!</definedName>
    <definedName name="Բռանցհ1.1" localSheetId="5">#REF!</definedName>
    <definedName name="Բռանցհ1.1">#REF!</definedName>
    <definedName name="Էլեկտրո" localSheetId="6">#REF!</definedName>
    <definedName name="Էլեկտրո" localSheetId="11">#REF!</definedName>
    <definedName name="Էլեկտրո" localSheetId="4">#REF!</definedName>
    <definedName name="Էլեկտրո" localSheetId="10">#REF!</definedName>
    <definedName name="Էլեկտրո">#REF!</definedName>
    <definedName name="ուտկ" localSheetId="6">#REF!</definedName>
    <definedName name="ուտկ" localSheetId="11">#REF!</definedName>
    <definedName name="ուտկ" localSheetId="4">#REF!</definedName>
    <definedName name="ուտկ" localSheetId="10">#REF!</definedName>
    <definedName name="ուտկ">#REF!</definedName>
    <definedName name="տըւ" localSheetId="2">#REF!</definedName>
    <definedName name="տըւ" localSheetId="1">#REF!</definedName>
    <definedName name="տըւ" localSheetId="6">#REF!</definedName>
    <definedName name="տըւ" localSheetId="8">#REF!</definedName>
    <definedName name="տըւ" localSheetId="12">#REF!</definedName>
    <definedName name="տըւ" localSheetId="7">#REF!</definedName>
    <definedName name="տըւ" localSheetId="11">#REF!</definedName>
    <definedName name="տըւ" localSheetId="3">#REF!</definedName>
    <definedName name="տըւ" localSheetId="4">#REF!</definedName>
    <definedName name="տըւ" localSheetId="9">#REF!</definedName>
    <definedName name="տըւ" localSheetId="10">#REF!</definedName>
    <definedName name="տըւ">#REF!</definedName>
    <definedName name="տռը" localSheetId="2">#REF!</definedName>
    <definedName name="տռը" localSheetId="1">#REF!</definedName>
    <definedName name="տռը" localSheetId="6">#REF!</definedName>
    <definedName name="տռը" localSheetId="8">#REF!</definedName>
    <definedName name="տռը" localSheetId="12">#REF!</definedName>
    <definedName name="տռը" localSheetId="7">#REF!</definedName>
    <definedName name="տռը" localSheetId="11">#REF!</definedName>
    <definedName name="տռը" localSheetId="3">#REF!</definedName>
    <definedName name="տռը" localSheetId="4">#REF!</definedName>
    <definedName name="տռը" localSheetId="9">#REF!</definedName>
    <definedName name="տռը" localSheetId="10">#REF!</definedName>
    <definedName name="տռը">#REF!</definedName>
    <definedName name="քեոտ" localSheetId="2">#REF!</definedName>
    <definedName name="քեոտ" localSheetId="1">#REF!</definedName>
    <definedName name="քեոտ" localSheetId="6">#REF!</definedName>
    <definedName name="քեոտ" localSheetId="8">#REF!</definedName>
    <definedName name="քեոտ" localSheetId="12">#REF!</definedName>
    <definedName name="քեոտ" localSheetId="7">#REF!</definedName>
    <definedName name="քեոտ" localSheetId="11">#REF!</definedName>
    <definedName name="քեոտ" localSheetId="3">#REF!</definedName>
    <definedName name="քեոտ" localSheetId="4">#REF!</definedName>
    <definedName name="քեոտ" localSheetId="9">#REF!</definedName>
    <definedName name="քեոտ" localSheetId="10">#REF!</definedName>
    <definedName name="քեոտ">#REF!</definedName>
    <definedName name="ֆգյկ" localSheetId="2">#REF!</definedName>
    <definedName name="ֆգյկ" localSheetId="1">#REF!</definedName>
    <definedName name="ֆգյկ" localSheetId="6">#REF!</definedName>
    <definedName name="ֆգյկ" localSheetId="8">#REF!</definedName>
    <definedName name="ֆգյկ" localSheetId="12">#REF!</definedName>
    <definedName name="ֆգյկ" localSheetId="7">#REF!</definedName>
    <definedName name="ֆգյկ" localSheetId="11">#REF!</definedName>
    <definedName name="ֆգյկ" localSheetId="3">#REF!</definedName>
    <definedName name="ֆգյկ" localSheetId="4">#REF!</definedName>
    <definedName name="ֆգյկ" localSheetId="9">#REF!</definedName>
    <definedName name="ֆգյկ" localSheetId="10">#REF!</definedName>
    <definedName name="ֆգյկ">#REF!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12" l="1"/>
  <c r="E23" i="10"/>
  <c r="G91" i="8"/>
  <c r="E42" i="8"/>
  <c r="E40" i="8"/>
  <c r="E38" i="8"/>
  <c r="E72" i="7"/>
  <c r="E35" i="7"/>
  <c r="E30" i="7"/>
  <c r="E28" i="7"/>
  <c r="E27" i="7"/>
  <c r="G25" i="11"/>
  <c r="F17" i="9" s="1"/>
  <c r="P97" i="7"/>
  <c r="Q97" i="7" s="1"/>
  <c r="F97" i="7" s="1"/>
  <c r="E97" i="7"/>
  <c r="J96" i="7"/>
  <c r="F96" i="7" s="1"/>
  <c r="G96" i="7" s="1"/>
  <c r="K96" i="7"/>
  <c r="G97" i="7" l="1"/>
  <c r="P95" i="7" l="1"/>
  <c r="Q95" i="7" s="1"/>
  <c r="F95" i="7" s="1"/>
  <c r="G95" i="7" s="1"/>
  <c r="L95" i="7"/>
  <c r="K94" i="7"/>
  <c r="F94" i="7" s="1"/>
  <c r="G94" i="7" s="1"/>
  <c r="J94" i="7"/>
  <c r="G92" i="7"/>
  <c r="G91" i="7"/>
  <c r="E59" i="7"/>
  <c r="G24" i="2"/>
  <c r="P15" i="2"/>
  <c r="Q15" i="2" s="1"/>
  <c r="F15" i="2" s="1"/>
  <c r="G15" i="2" s="1"/>
  <c r="L15" i="2"/>
  <c r="J15" i="2"/>
  <c r="G55" i="7"/>
  <c r="G56" i="7"/>
  <c r="G57" i="7"/>
  <c r="L17" i="11"/>
  <c r="L19" i="11"/>
  <c r="L18" i="11"/>
  <c r="L16" i="11"/>
  <c r="E40" i="7" l="1"/>
  <c r="G69" i="7"/>
  <c r="N66" i="7"/>
  <c r="N62" i="7" l="1"/>
  <c r="I62" i="7"/>
  <c r="H62" i="7"/>
  <c r="I59" i="7"/>
  <c r="H59" i="7"/>
  <c r="E44" i="7" l="1"/>
  <c r="E25" i="7"/>
  <c r="G63" i="1"/>
  <c r="F21" i="9" s="1"/>
  <c r="L65" i="13"/>
  <c r="L64" i="13"/>
  <c r="L63" i="13"/>
  <c r="L61" i="13"/>
  <c r="L60" i="13"/>
  <c r="L51" i="13"/>
  <c r="L50" i="13"/>
  <c r="G61" i="1" l="1"/>
  <c r="G67" i="1" l="1"/>
  <c r="P60" i="1"/>
  <c r="Q60" i="1" s="1"/>
  <c r="F60" i="1" s="1"/>
  <c r="G60" i="1" s="1"/>
  <c r="G43" i="14"/>
  <c r="F20" i="9" s="1"/>
  <c r="J49" i="1" l="1"/>
  <c r="J37" i="1"/>
  <c r="J13" i="1"/>
  <c r="J47" i="1"/>
  <c r="J15" i="1"/>
  <c r="J19" i="1"/>
  <c r="J44" i="1"/>
  <c r="J14" i="1"/>
  <c r="J16" i="1"/>
  <c r="J18" i="1"/>
  <c r="J20" i="1"/>
  <c r="J50" i="1"/>
  <c r="J43" i="1"/>
  <c r="J45" i="1"/>
  <c r="J17" i="1"/>
  <c r="K45" i="1"/>
  <c r="K47" i="1"/>
  <c r="K15" i="1"/>
  <c r="K17" i="1"/>
  <c r="K19" i="1"/>
  <c r="K50" i="1"/>
  <c r="K43" i="1"/>
  <c r="K49" i="1"/>
  <c r="K37" i="1"/>
  <c r="K13" i="1"/>
  <c r="K44" i="1"/>
  <c r="K46" i="1"/>
  <c r="K14" i="1"/>
  <c r="K16" i="1"/>
  <c r="K18" i="1"/>
  <c r="K20" i="1"/>
  <c r="P14" i="1"/>
  <c r="Q14" i="1" s="1"/>
  <c r="P15" i="1"/>
  <c r="Q15" i="1" s="1"/>
  <c r="P19" i="1"/>
  <c r="P23" i="1"/>
  <c r="P27" i="1"/>
  <c r="Q27" i="1" s="1"/>
  <c r="F27" i="1" s="1"/>
  <c r="G27" i="1" s="1"/>
  <c r="P31" i="1"/>
  <c r="Q31" i="1" s="1"/>
  <c r="F31" i="1" s="1"/>
  <c r="G31" i="1" s="1"/>
  <c r="P35" i="1"/>
  <c r="Q35" i="1" s="1"/>
  <c r="F35" i="1" s="1"/>
  <c r="G35" i="1" s="1"/>
  <c r="P39" i="1"/>
  <c r="P43" i="1"/>
  <c r="Q43" i="1" s="1"/>
  <c r="P47" i="1"/>
  <c r="Q47" i="1" s="1"/>
  <c r="P51" i="1"/>
  <c r="P55" i="1"/>
  <c r="P59" i="1"/>
  <c r="P50" i="1"/>
  <c r="P58" i="1"/>
  <c r="P16" i="1"/>
  <c r="Q16" i="1" s="1"/>
  <c r="P20" i="1"/>
  <c r="Q20" i="1" s="1"/>
  <c r="P24" i="1"/>
  <c r="Q24" i="1" s="1"/>
  <c r="F24" i="1" s="1"/>
  <c r="G24" i="1" s="1"/>
  <c r="P28" i="1"/>
  <c r="Q28" i="1" s="1"/>
  <c r="F28" i="1" s="1"/>
  <c r="G28" i="1" s="1"/>
  <c r="P32" i="1"/>
  <c r="P36" i="1"/>
  <c r="Q36" i="1" s="1"/>
  <c r="F36" i="1" s="1"/>
  <c r="G36" i="1" s="1"/>
  <c r="P40" i="1"/>
  <c r="Q40" i="1" s="1"/>
  <c r="F40" i="1" s="1"/>
  <c r="G40" i="1" s="1"/>
  <c r="P44" i="1"/>
  <c r="Q44" i="1" s="1"/>
  <c r="P48" i="1"/>
  <c r="P52" i="1"/>
  <c r="P56" i="1"/>
  <c r="Q56" i="1" s="1"/>
  <c r="F56" i="1" s="1"/>
  <c r="G56" i="1" s="1"/>
  <c r="P18" i="1"/>
  <c r="P22" i="1"/>
  <c r="P26" i="1"/>
  <c r="Q26" i="1" s="1"/>
  <c r="F26" i="1" s="1"/>
  <c r="G26" i="1" s="1"/>
  <c r="P30" i="1"/>
  <c r="Q30" i="1" s="1"/>
  <c r="F30" i="1" s="1"/>
  <c r="G30" i="1" s="1"/>
  <c r="P34" i="1"/>
  <c r="P38" i="1"/>
  <c r="P46" i="1"/>
  <c r="Q46" i="1" s="1"/>
  <c r="P17" i="1"/>
  <c r="Q17" i="1" s="1"/>
  <c r="P21" i="1"/>
  <c r="Q21" i="1" s="1"/>
  <c r="F21" i="1" s="1"/>
  <c r="G21" i="1" s="1"/>
  <c r="P25" i="1"/>
  <c r="P29" i="1"/>
  <c r="Q29" i="1" s="1"/>
  <c r="F29" i="1" s="1"/>
  <c r="G29" i="1" s="1"/>
  <c r="P33" i="1"/>
  <c r="Q33" i="1" s="1"/>
  <c r="F33" i="1" s="1"/>
  <c r="G33" i="1" s="1"/>
  <c r="P37" i="1"/>
  <c r="P41" i="1"/>
  <c r="P45" i="1"/>
  <c r="Q45" i="1" s="1"/>
  <c r="P49" i="1"/>
  <c r="Q49" i="1" s="1"/>
  <c r="P53" i="1"/>
  <c r="P57" i="1"/>
  <c r="P42" i="1"/>
  <c r="Q42" i="1" s="1"/>
  <c r="F42" i="1" s="1"/>
  <c r="G42" i="1" s="1"/>
  <c r="P54" i="1"/>
  <c r="P11" i="1"/>
  <c r="Q11" i="1" s="1"/>
  <c r="F11" i="1" s="1"/>
  <c r="G11" i="1" s="1"/>
  <c r="P12" i="1"/>
  <c r="Q12" i="1" s="1"/>
  <c r="F12" i="1" s="1"/>
  <c r="G12" i="1" s="1"/>
  <c r="Q59" i="1"/>
  <c r="F59" i="1" s="1"/>
  <c r="G59" i="1" s="1"/>
  <c r="Q57" i="1"/>
  <c r="F57" i="1" s="1"/>
  <c r="G57" i="1" s="1"/>
  <c r="Q58" i="1"/>
  <c r="F58" i="1" s="1"/>
  <c r="G58" i="1" s="1"/>
  <c r="Q55" i="1"/>
  <c r="F55" i="1" s="1"/>
  <c r="G55" i="1" s="1"/>
  <c r="P10" i="1"/>
  <c r="Q10" i="1" s="1"/>
  <c r="J10" i="1"/>
  <c r="K10" i="1"/>
  <c r="Q41" i="1"/>
  <c r="F41" i="1" s="1"/>
  <c r="G41" i="1" s="1"/>
  <c r="Q34" i="1"/>
  <c r="F34" i="1" s="1"/>
  <c r="G34" i="1" s="1"/>
  <c r="Q32" i="1"/>
  <c r="F32" i="1" s="1"/>
  <c r="G32" i="1" s="1"/>
  <c r="Q25" i="1"/>
  <c r="F25" i="1" s="1"/>
  <c r="G25" i="1" s="1"/>
  <c r="Q23" i="1"/>
  <c r="F23" i="1" s="1"/>
  <c r="G23" i="1" s="1"/>
  <c r="Q22" i="1"/>
  <c r="F22" i="1" s="1"/>
  <c r="G22" i="1" s="1"/>
  <c r="Q19" i="1"/>
  <c r="Q18" i="1"/>
  <c r="P13" i="1"/>
  <c r="Q13" i="1" s="1"/>
  <c r="F49" i="1" l="1"/>
  <c r="G49" i="1" s="1"/>
  <c r="Q50" i="1"/>
  <c r="F50" i="1" s="1"/>
  <c r="G50" i="1" s="1"/>
  <c r="F47" i="1"/>
  <c r="G47" i="1" s="1"/>
  <c r="F46" i="1"/>
  <c r="G46" i="1" s="1"/>
  <c r="F45" i="1"/>
  <c r="G45" i="1" s="1"/>
  <c r="F44" i="1"/>
  <c r="G44" i="1" s="1"/>
  <c r="F43" i="1"/>
  <c r="G43" i="1" s="1"/>
  <c r="F10" i="1"/>
  <c r="G10" i="1" s="1"/>
  <c r="Q37" i="1"/>
  <c r="F37" i="1" s="1"/>
  <c r="G37" i="1" s="1"/>
  <c r="F20" i="1"/>
  <c r="G20" i="1" s="1"/>
  <c r="F17" i="1"/>
  <c r="G17" i="1" s="1"/>
  <c r="F19" i="1"/>
  <c r="G19" i="1" s="1"/>
  <c r="F15" i="1"/>
  <c r="G15" i="1" s="1"/>
  <c r="F18" i="1"/>
  <c r="G18" i="1" s="1"/>
  <c r="F16" i="1"/>
  <c r="G16" i="1" s="1"/>
  <c r="F13" i="1"/>
  <c r="G13" i="1" s="1"/>
  <c r="F14" i="1"/>
  <c r="G14" i="1" s="1"/>
  <c r="G62" i="1" l="1"/>
  <c r="G64" i="1" s="1"/>
  <c r="G65" i="1" s="1"/>
  <c r="G66" i="1" l="1"/>
  <c r="G68" i="1" s="1"/>
  <c r="N5" i="1" l="1"/>
  <c r="H21" i="9"/>
  <c r="D21" i="9" s="1"/>
  <c r="G47" i="14"/>
  <c r="K10" i="14" l="1"/>
  <c r="K12" i="14"/>
  <c r="K11" i="14"/>
  <c r="J11" i="14"/>
  <c r="J10" i="14"/>
  <c r="J12" i="14"/>
  <c r="P41" i="14"/>
  <c r="Q41" i="14" s="1"/>
  <c r="P11" i="14"/>
  <c r="Q11" i="14" s="1"/>
  <c r="F11" i="14" s="1"/>
  <c r="G11" i="14" s="1"/>
  <c r="P10" i="14"/>
  <c r="Q10" i="14" s="1"/>
  <c r="F10" i="14" s="1"/>
  <c r="G10" i="14" s="1"/>
  <c r="P12" i="14"/>
  <c r="Q12" i="14" s="1"/>
  <c r="F12" i="14" s="1"/>
  <c r="G12" i="14" s="1"/>
  <c r="J14" i="14"/>
  <c r="J16" i="14"/>
  <c r="J18" i="14"/>
  <c r="J24" i="14"/>
  <c r="J26" i="14"/>
  <c r="J28" i="14"/>
  <c r="J30" i="14"/>
  <c r="J32" i="14"/>
  <c r="J34" i="14"/>
  <c r="J37" i="14"/>
  <c r="J39" i="14"/>
  <c r="J13" i="14"/>
  <c r="J17" i="14"/>
  <c r="J25" i="14"/>
  <c r="J29" i="14"/>
  <c r="J33" i="14"/>
  <c r="J38" i="14"/>
  <c r="J15" i="14"/>
  <c r="J23" i="14"/>
  <c r="J27" i="14"/>
  <c r="J31" i="14"/>
  <c r="J35" i="14"/>
  <c r="J41" i="14"/>
  <c r="K15" i="14"/>
  <c r="K23" i="14"/>
  <c r="K27" i="14"/>
  <c r="K31" i="14"/>
  <c r="K35" i="14"/>
  <c r="K41" i="14"/>
  <c r="K14" i="14"/>
  <c r="K16" i="14"/>
  <c r="K18" i="14"/>
  <c r="K24" i="14"/>
  <c r="K26" i="14"/>
  <c r="K28" i="14"/>
  <c r="K30" i="14"/>
  <c r="K32" i="14"/>
  <c r="K34" i="14"/>
  <c r="K37" i="14"/>
  <c r="K39" i="14"/>
  <c r="K13" i="14"/>
  <c r="K17" i="14"/>
  <c r="K25" i="14"/>
  <c r="K29" i="14"/>
  <c r="K33" i="14"/>
  <c r="K38" i="14"/>
  <c r="P37" i="14"/>
  <c r="Q37" i="14" s="1"/>
  <c r="P38" i="14"/>
  <c r="Q38" i="14" s="1"/>
  <c r="P40" i="14"/>
  <c r="P39" i="14"/>
  <c r="P36" i="14"/>
  <c r="P35" i="14"/>
  <c r="F33" i="14"/>
  <c r="G33" i="14" s="1"/>
  <c r="P30" i="14"/>
  <c r="Q30" i="14" s="1"/>
  <c r="P31" i="14"/>
  <c r="Q31" i="14" s="1"/>
  <c r="P28" i="14"/>
  <c r="Q28" i="14" s="1"/>
  <c r="P29" i="14"/>
  <c r="Q29" i="14" s="1"/>
  <c r="P26" i="14"/>
  <c r="Q26" i="14" s="1"/>
  <c r="P27" i="14"/>
  <c r="Q27" i="14" s="1"/>
  <c r="P24" i="14"/>
  <c r="Q24" i="14" s="1"/>
  <c r="P25" i="14"/>
  <c r="Q25" i="14" s="1"/>
  <c r="P22" i="14"/>
  <c r="Q22" i="14" s="1"/>
  <c r="F22" i="14" s="1"/>
  <c r="G22" i="14" s="1"/>
  <c r="P23" i="14"/>
  <c r="Q23" i="14" s="1"/>
  <c r="P20" i="14"/>
  <c r="Q20" i="14" s="1"/>
  <c r="P21" i="14"/>
  <c r="Q21" i="14" s="1"/>
  <c r="P18" i="14"/>
  <c r="Q18" i="14" s="1"/>
  <c r="P19" i="14"/>
  <c r="Q19" i="14" s="1"/>
  <c r="F19" i="14" s="1"/>
  <c r="G19" i="14" s="1"/>
  <c r="P16" i="14"/>
  <c r="Q16" i="14" s="1"/>
  <c r="P17" i="14"/>
  <c r="Q17" i="14" s="1"/>
  <c r="P15" i="14"/>
  <c r="Q15" i="14" s="1"/>
  <c r="P14" i="14"/>
  <c r="Q14" i="14" s="1"/>
  <c r="P13" i="14"/>
  <c r="Q13" i="14" s="1"/>
  <c r="F23" i="14" l="1"/>
  <c r="G23" i="14" s="1"/>
  <c r="F31" i="14"/>
  <c r="G31" i="14" s="1"/>
  <c r="F20" i="14"/>
  <c r="G20" i="14" s="1"/>
  <c r="F21" i="14"/>
  <c r="G21" i="14" s="1"/>
  <c r="F41" i="14"/>
  <c r="G41" i="14" s="1"/>
  <c r="F38" i="14"/>
  <c r="G38" i="14" s="1"/>
  <c r="Q35" i="14"/>
  <c r="F35" i="14" s="1"/>
  <c r="G35" i="14" s="1"/>
  <c r="Q39" i="14"/>
  <c r="F39" i="14" s="1"/>
  <c r="G39" i="14" s="1"/>
  <c r="F37" i="14"/>
  <c r="G37" i="14" s="1"/>
  <c r="F34" i="14"/>
  <c r="G34" i="14" s="1"/>
  <c r="F30" i="14"/>
  <c r="G30" i="14" s="1"/>
  <c r="F28" i="14"/>
  <c r="G28" i="14" s="1"/>
  <c r="F32" i="14"/>
  <c r="G32" i="14" s="1"/>
  <c r="F26" i="14"/>
  <c r="G26" i="14" s="1"/>
  <c r="F25" i="14"/>
  <c r="G25" i="14" s="1"/>
  <c r="F29" i="14"/>
  <c r="G29" i="14" s="1"/>
  <c r="F24" i="14"/>
  <c r="G24" i="14" s="1"/>
  <c r="F27" i="14"/>
  <c r="G27" i="14" s="1"/>
  <c r="F17" i="14"/>
  <c r="G17" i="14" s="1"/>
  <c r="F18" i="14"/>
  <c r="G18" i="14" s="1"/>
  <c r="F16" i="14"/>
  <c r="G16" i="14" s="1"/>
  <c r="F15" i="14"/>
  <c r="G15" i="14" s="1"/>
  <c r="F14" i="14"/>
  <c r="G14" i="14" s="1"/>
  <c r="F13" i="14"/>
  <c r="G13" i="14" s="1"/>
  <c r="G42" i="14" l="1"/>
  <c r="G44" i="14" l="1"/>
  <c r="G45" i="14" s="1"/>
  <c r="G46" i="14" l="1"/>
  <c r="G48" i="14" s="1"/>
  <c r="N5" i="14" l="1"/>
  <c r="H20" i="9"/>
  <c r="D20" i="9" l="1"/>
  <c r="L37" i="13"/>
  <c r="L36" i="13"/>
  <c r="L35" i="13"/>
  <c r="L34" i="13"/>
  <c r="E33" i="13"/>
  <c r="L32" i="13"/>
  <c r="L31" i="13"/>
  <c r="L22" i="13" l="1"/>
  <c r="L21" i="13"/>
  <c r="L14" i="13"/>
  <c r="F2" i="13"/>
  <c r="K58" i="13" l="1"/>
  <c r="K56" i="13"/>
  <c r="K63" i="13"/>
  <c r="K60" i="13"/>
  <c r="K64" i="13"/>
  <c r="K62" i="13"/>
  <c r="K61" i="13"/>
  <c r="K59" i="13"/>
  <c r="K57" i="13"/>
  <c r="K65" i="13"/>
  <c r="J65" i="13"/>
  <c r="J56" i="13"/>
  <c r="J58" i="13"/>
  <c r="J63" i="13"/>
  <c r="J60" i="13"/>
  <c r="J64" i="13"/>
  <c r="J62" i="13"/>
  <c r="F62" i="13" s="1"/>
  <c r="G62" i="13" s="1"/>
  <c r="J61" i="13"/>
  <c r="J59" i="13"/>
  <c r="J57" i="13"/>
  <c r="J54" i="13"/>
  <c r="J53" i="13"/>
  <c r="J52" i="13"/>
  <c r="K53" i="13"/>
  <c r="K52" i="13"/>
  <c r="K54" i="13"/>
  <c r="J51" i="13"/>
  <c r="J50" i="13"/>
  <c r="J49" i="13"/>
  <c r="K50" i="13"/>
  <c r="K51" i="13"/>
  <c r="K49" i="13"/>
  <c r="J47" i="13"/>
  <c r="J48" i="13"/>
  <c r="K47" i="13"/>
  <c r="K48" i="13"/>
  <c r="J46" i="13"/>
  <c r="J43" i="13"/>
  <c r="J45" i="13"/>
  <c r="J44" i="13"/>
  <c r="K46" i="13"/>
  <c r="K44" i="13"/>
  <c r="K43" i="13"/>
  <c r="K45" i="13"/>
  <c r="J41" i="13"/>
  <c r="J42" i="13"/>
  <c r="K41" i="13"/>
  <c r="K42" i="13"/>
  <c r="J13" i="13"/>
  <c r="J15" i="13"/>
  <c r="J17" i="13"/>
  <c r="J19" i="13"/>
  <c r="J21" i="13"/>
  <c r="J23" i="13"/>
  <c r="J25" i="13"/>
  <c r="J27" i="13"/>
  <c r="J29" i="13"/>
  <c r="J31" i="13"/>
  <c r="J33" i="13"/>
  <c r="J35" i="13"/>
  <c r="J37" i="13"/>
  <c r="J14" i="13"/>
  <c r="J16" i="13"/>
  <c r="J18" i="13"/>
  <c r="J20" i="13"/>
  <c r="J22" i="13"/>
  <c r="J24" i="13"/>
  <c r="J26" i="13"/>
  <c r="J28" i="13"/>
  <c r="J30" i="13"/>
  <c r="J32" i="13"/>
  <c r="J34" i="13"/>
  <c r="J36" i="13"/>
  <c r="J38" i="13"/>
  <c r="K13" i="13"/>
  <c r="K15" i="13"/>
  <c r="K17" i="13"/>
  <c r="K19" i="13"/>
  <c r="K21" i="13"/>
  <c r="K23" i="13"/>
  <c r="K25" i="13"/>
  <c r="K27" i="13"/>
  <c r="K29" i="13"/>
  <c r="K31" i="13"/>
  <c r="K33" i="13"/>
  <c r="K35" i="13"/>
  <c r="K37" i="13"/>
  <c r="K16" i="13"/>
  <c r="K18" i="13"/>
  <c r="K22" i="13"/>
  <c r="K26" i="13"/>
  <c r="K30" i="13"/>
  <c r="K34" i="13"/>
  <c r="K38" i="13"/>
  <c r="K14" i="13"/>
  <c r="K20" i="13"/>
  <c r="K24" i="13"/>
  <c r="K28" i="13"/>
  <c r="K32" i="13"/>
  <c r="K36" i="13"/>
  <c r="K12" i="13"/>
  <c r="J11" i="13"/>
  <c r="K11" i="13"/>
  <c r="J12" i="13"/>
  <c r="F52" i="13" l="1"/>
  <c r="G52" i="13" s="1"/>
  <c r="F59" i="13"/>
  <c r="G59" i="13" s="1"/>
  <c r="F49" i="13"/>
  <c r="G49" i="13" s="1"/>
  <c r="F33" i="13"/>
  <c r="G33" i="13" s="1"/>
  <c r="F30" i="13"/>
  <c r="G30" i="13" s="1"/>
  <c r="F23" i="13"/>
  <c r="G23" i="13" s="1"/>
  <c r="F20" i="13"/>
  <c r="G20" i="13" s="1"/>
  <c r="F18" i="9" l="1"/>
  <c r="G37" i="12" l="1"/>
  <c r="L11" i="12"/>
  <c r="F2" i="12"/>
  <c r="J27" i="12" l="1"/>
  <c r="J25" i="12"/>
  <c r="J22" i="12"/>
  <c r="J23" i="12"/>
  <c r="J29" i="12"/>
  <c r="J28" i="12"/>
  <c r="J26" i="12"/>
  <c r="J24" i="12"/>
  <c r="K28" i="12"/>
  <c r="K26" i="12"/>
  <c r="K24" i="12"/>
  <c r="K29" i="12"/>
  <c r="K27" i="12"/>
  <c r="K25" i="12"/>
  <c r="K22" i="12"/>
  <c r="K23" i="12"/>
  <c r="J21" i="12"/>
  <c r="K21" i="12"/>
  <c r="K20" i="12"/>
  <c r="J20" i="12"/>
  <c r="J19" i="12"/>
  <c r="K19" i="12"/>
  <c r="J18" i="12"/>
  <c r="K18" i="12"/>
  <c r="K17" i="12"/>
  <c r="J17" i="12"/>
  <c r="J16" i="12"/>
  <c r="K16" i="12"/>
  <c r="J15" i="12"/>
  <c r="K15" i="12"/>
  <c r="K14" i="12"/>
  <c r="J14" i="12"/>
  <c r="J13" i="12"/>
  <c r="K13" i="12"/>
  <c r="K12" i="12"/>
  <c r="J12" i="12"/>
  <c r="J11" i="12"/>
  <c r="K11" i="12"/>
  <c r="F23" i="12" l="1"/>
  <c r="G23" i="12" s="1"/>
  <c r="G29" i="11"/>
  <c r="K23" i="11"/>
  <c r="J23" i="11"/>
  <c r="G25" i="10"/>
  <c r="F16" i="9" s="1"/>
  <c r="J14" i="11" l="1"/>
  <c r="J15" i="11"/>
  <c r="K15" i="11"/>
  <c r="K14" i="11"/>
  <c r="J13" i="11"/>
  <c r="K13" i="11"/>
  <c r="J12" i="11"/>
  <c r="J10" i="11"/>
  <c r="G29" i="10" l="1"/>
  <c r="D10" i="9"/>
  <c r="H10" i="9" s="1"/>
  <c r="C10" i="9"/>
  <c r="B10" i="9"/>
  <c r="H9" i="9"/>
  <c r="F9" i="9"/>
  <c r="C9" i="9"/>
  <c r="B9" i="9"/>
  <c r="B8" i="9"/>
  <c r="C8" i="9" s="1"/>
  <c r="D8" i="9" s="1"/>
  <c r="E8" i="9" s="1"/>
  <c r="F8" i="9" s="1"/>
  <c r="G8" i="9" s="1"/>
  <c r="H8" i="9" s="1"/>
  <c r="K22" i="10" l="1"/>
  <c r="J22" i="10"/>
  <c r="K13" i="10"/>
  <c r="K17" i="10"/>
  <c r="K14" i="10"/>
  <c r="K16" i="10"/>
  <c r="K18" i="10"/>
  <c r="K15" i="10"/>
  <c r="J14" i="10"/>
  <c r="J16" i="10"/>
  <c r="J18" i="10"/>
  <c r="J15" i="10"/>
  <c r="J17" i="10"/>
  <c r="J13" i="10"/>
  <c r="J11" i="10"/>
  <c r="J12" i="10"/>
  <c r="K12" i="10"/>
  <c r="E9" i="9"/>
  <c r="G89" i="8" l="1"/>
  <c r="G88" i="8"/>
  <c r="G82" i="8"/>
  <c r="G81" i="8"/>
  <c r="F13" i="9" s="1"/>
  <c r="O64" i="8" l="1"/>
  <c r="O42" i="8"/>
  <c r="O34" i="8"/>
  <c r="I29" i="8" l="1"/>
  <c r="H29" i="8"/>
  <c r="G95" i="8"/>
  <c r="F2" i="8"/>
  <c r="K29" i="8" l="1"/>
  <c r="J13" i="8"/>
  <c r="J16" i="8"/>
  <c r="J19" i="8"/>
  <c r="J25" i="8"/>
  <c r="J27" i="8"/>
  <c r="J28" i="8"/>
  <c r="J33" i="8"/>
  <c r="J34" i="8"/>
  <c r="J39" i="8"/>
  <c r="J42" i="8"/>
  <c r="J47" i="8"/>
  <c r="J53" i="8"/>
  <c r="J55" i="8"/>
  <c r="J58" i="8"/>
  <c r="J63" i="8"/>
  <c r="J66" i="8"/>
  <c r="J71" i="8"/>
  <c r="J74" i="8"/>
  <c r="J14" i="8"/>
  <c r="J17" i="8"/>
  <c r="J22" i="8"/>
  <c r="J31" i="8"/>
  <c r="J37" i="8"/>
  <c r="J40" i="8"/>
  <c r="J45" i="8"/>
  <c r="J48" i="8"/>
  <c r="J51" i="8"/>
  <c r="J56" i="8"/>
  <c r="J61" i="8"/>
  <c r="J64" i="8"/>
  <c r="J69" i="8"/>
  <c r="J72" i="8"/>
  <c r="J12" i="8"/>
  <c r="J15" i="8"/>
  <c r="J20" i="8"/>
  <c r="J23" i="8"/>
  <c r="J26" i="8"/>
  <c r="J32" i="8"/>
  <c r="J35" i="8"/>
  <c r="J38" i="8"/>
  <c r="J43" i="8"/>
  <c r="J46" i="8"/>
  <c r="J52" i="8"/>
  <c r="J54" i="8"/>
  <c r="J59" i="8"/>
  <c r="J62" i="8"/>
  <c r="J67" i="8"/>
  <c r="J70" i="8"/>
  <c r="J18" i="8"/>
  <c r="J21" i="8"/>
  <c r="J24" i="8"/>
  <c r="J30" i="8"/>
  <c r="J36" i="8"/>
  <c r="J41" i="8"/>
  <c r="J44" i="8"/>
  <c r="J49" i="8"/>
  <c r="J50" i="8"/>
  <c r="J57" i="8"/>
  <c r="J60" i="8"/>
  <c r="J65" i="8"/>
  <c r="J68" i="8"/>
  <c r="J73" i="8"/>
  <c r="K12" i="8"/>
  <c r="K14" i="8"/>
  <c r="K16" i="8"/>
  <c r="K18" i="8"/>
  <c r="K20" i="8"/>
  <c r="K22" i="8"/>
  <c r="K24" i="8"/>
  <c r="K26" i="8"/>
  <c r="K27" i="8"/>
  <c r="K31" i="8"/>
  <c r="K33" i="8"/>
  <c r="K35" i="8"/>
  <c r="K37" i="8"/>
  <c r="K39" i="8"/>
  <c r="K41" i="8"/>
  <c r="K43" i="8"/>
  <c r="K45" i="8"/>
  <c r="K47" i="8"/>
  <c r="K49" i="8"/>
  <c r="K51" i="8"/>
  <c r="K53" i="8"/>
  <c r="K55" i="8"/>
  <c r="K57" i="8"/>
  <c r="K59" i="8"/>
  <c r="K61" i="8"/>
  <c r="K63" i="8"/>
  <c r="K65" i="8"/>
  <c r="K67" i="8"/>
  <c r="K69" i="8"/>
  <c r="K71" i="8"/>
  <c r="K73" i="8"/>
  <c r="K21" i="8"/>
  <c r="K30" i="8"/>
  <c r="K36" i="8"/>
  <c r="K44" i="8"/>
  <c r="K50" i="8"/>
  <c r="K60" i="8"/>
  <c r="K68" i="8"/>
  <c r="K19" i="8"/>
  <c r="K25" i="8"/>
  <c r="K28" i="8"/>
  <c r="K34" i="8"/>
  <c r="K42" i="8"/>
  <c r="K58" i="8"/>
  <c r="K66" i="8"/>
  <c r="K74" i="8"/>
  <c r="K17" i="8"/>
  <c r="K40" i="8"/>
  <c r="K48" i="8"/>
  <c r="K56" i="8"/>
  <c r="K64" i="8"/>
  <c r="K72" i="8"/>
  <c r="K13" i="8"/>
  <c r="K15" i="8"/>
  <c r="K23" i="8"/>
  <c r="K32" i="8"/>
  <c r="K38" i="8"/>
  <c r="K46" i="8"/>
  <c r="K52" i="8"/>
  <c r="K54" i="8"/>
  <c r="K62" i="8"/>
  <c r="K70" i="8"/>
  <c r="J29" i="8"/>
  <c r="J11" i="8"/>
  <c r="K11" i="8"/>
  <c r="F73" i="8" l="1"/>
  <c r="G73" i="8" s="1"/>
  <c r="F74" i="8"/>
  <c r="G74" i="8" s="1"/>
  <c r="N42" i="5" l="1"/>
  <c r="I42" i="5"/>
  <c r="H42" i="5"/>
  <c r="L56" i="5"/>
  <c r="G46" i="7" l="1"/>
  <c r="I11" i="5" l="1"/>
  <c r="H11" i="5"/>
  <c r="K84" i="7"/>
  <c r="J84" i="7"/>
  <c r="B9" i="7"/>
  <c r="C9" i="7" s="1"/>
  <c r="D9" i="7" s="1"/>
  <c r="E9" i="7" s="1"/>
  <c r="K2" i="7"/>
  <c r="K82" i="7" l="1"/>
  <c r="K80" i="7"/>
  <c r="K78" i="7"/>
  <c r="K77" i="7"/>
  <c r="K83" i="7"/>
  <c r="K81" i="7"/>
  <c r="K79" i="7"/>
  <c r="K76" i="7"/>
  <c r="K75" i="7"/>
  <c r="J76" i="7"/>
  <c r="J82" i="7"/>
  <c r="J80" i="7"/>
  <c r="J78" i="7"/>
  <c r="J75" i="7"/>
  <c r="J77" i="7"/>
  <c r="J83" i="7"/>
  <c r="J81" i="7"/>
  <c r="J79" i="7"/>
  <c r="K72" i="7"/>
  <c r="J72" i="7"/>
  <c r="J71" i="7"/>
  <c r="J70" i="7"/>
  <c r="K71" i="7"/>
  <c r="K70" i="7"/>
  <c r="K67" i="7"/>
  <c r="K69" i="7"/>
  <c r="J67" i="7"/>
  <c r="J69" i="7"/>
  <c r="K66" i="7"/>
  <c r="K65" i="7"/>
  <c r="J66" i="7"/>
  <c r="J65" i="7"/>
  <c r="K64" i="7"/>
  <c r="J64" i="7"/>
  <c r="K62" i="7"/>
  <c r="K63" i="7"/>
  <c r="J62" i="7"/>
  <c r="J63" i="7"/>
  <c r="J55" i="7"/>
  <c r="J58" i="7"/>
  <c r="J56" i="7"/>
  <c r="J59" i="7"/>
  <c r="K56" i="7"/>
  <c r="K55" i="7"/>
  <c r="K58" i="7"/>
  <c r="K59" i="7"/>
  <c r="K61" i="7"/>
  <c r="K60" i="7"/>
  <c r="J61" i="7"/>
  <c r="J60" i="7"/>
  <c r="J46" i="7"/>
  <c r="J48" i="7"/>
  <c r="J45" i="7"/>
  <c r="J47" i="7"/>
  <c r="K45" i="7"/>
  <c r="K47" i="7"/>
  <c r="K46" i="7"/>
  <c r="K48" i="7"/>
  <c r="J12" i="7"/>
  <c r="J14" i="7"/>
  <c r="J16" i="7"/>
  <c r="J18" i="7"/>
  <c r="J20" i="7"/>
  <c r="J22" i="7"/>
  <c r="J24" i="7"/>
  <c r="J26" i="7"/>
  <c r="J28" i="7"/>
  <c r="J31" i="7"/>
  <c r="J33" i="7"/>
  <c r="J35" i="7"/>
  <c r="J37" i="7"/>
  <c r="J39" i="7"/>
  <c r="J41" i="7"/>
  <c r="J43" i="7"/>
  <c r="J52" i="7"/>
  <c r="J54" i="7"/>
  <c r="J13" i="7"/>
  <c r="J15" i="7"/>
  <c r="J17" i="7"/>
  <c r="J19" i="7"/>
  <c r="J21" i="7"/>
  <c r="J23" i="7"/>
  <c r="J25" i="7"/>
  <c r="J27" i="7"/>
  <c r="J29" i="7"/>
  <c r="J30" i="7"/>
  <c r="J32" i="7"/>
  <c r="J34" i="7"/>
  <c r="J36" i="7"/>
  <c r="J38" i="7"/>
  <c r="J40" i="7"/>
  <c r="J42" i="7"/>
  <c r="J44" i="7"/>
  <c r="J51" i="7"/>
  <c r="J53" i="7"/>
  <c r="K29" i="7"/>
  <c r="K36" i="7"/>
  <c r="K42" i="7"/>
  <c r="K12" i="7"/>
  <c r="K14" i="7"/>
  <c r="K16" i="7"/>
  <c r="K18" i="7"/>
  <c r="K20" i="7"/>
  <c r="K22" i="7"/>
  <c r="K24" i="7"/>
  <c r="K26" i="7"/>
  <c r="K28" i="7"/>
  <c r="K31" i="7"/>
  <c r="K33" i="7"/>
  <c r="K35" i="7"/>
  <c r="K37" i="7"/>
  <c r="K39" i="7"/>
  <c r="K41" i="7"/>
  <c r="K43" i="7"/>
  <c r="K52" i="7"/>
  <c r="K54" i="7"/>
  <c r="K13" i="7"/>
  <c r="K15" i="7"/>
  <c r="K19" i="7"/>
  <c r="K23" i="7"/>
  <c r="K27" i="7"/>
  <c r="K32" i="7"/>
  <c r="K38" i="7"/>
  <c r="K44" i="7"/>
  <c r="K53" i="7"/>
  <c r="K17" i="7"/>
  <c r="K21" i="7"/>
  <c r="K25" i="7"/>
  <c r="K30" i="7"/>
  <c r="K34" i="7"/>
  <c r="K40" i="7"/>
  <c r="K51" i="7"/>
  <c r="J11" i="7"/>
  <c r="K11" i="7"/>
  <c r="F77" i="7" l="1"/>
  <c r="G77" i="7" s="1"/>
  <c r="F23" i="7"/>
  <c r="G23" i="7" s="1"/>
  <c r="F20" i="7"/>
  <c r="G20" i="7" s="1"/>
  <c r="F21" i="7"/>
  <c r="G21" i="7" s="1"/>
  <c r="F22" i="7"/>
  <c r="G22" i="7" s="1"/>
  <c r="F19" i="7"/>
  <c r="G19" i="7" s="1"/>
  <c r="F18" i="7"/>
  <c r="G18" i="7" s="1"/>
  <c r="F17" i="7"/>
  <c r="G17" i="7" s="1"/>
  <c r="F15" i="7"/>
  <c r="G15" i="7" s="1"/>
  <c r="F16" i="7"/>
  <c r="G16" i="7" s="1"/>
  <c r="F14" i="7"/>
  <c r="G14" i="7" s="1"/>
  <c r="F13" i="7"/>
  <c r="G13" i="7" s="1"/>
  <c r="F12" i="7"/>
  <c r="G12" i="7" s="1"/>
  <c r="F11" i="7"/>
  <c r="G11" i="7" s="1"/>
  <c r="L45" i="6" l="1"/>
  <c r="L43" i="6"/>
  <c r="G47" i="6"/>
  <c r="L44" i="6"/>
  <c r="L35" i="6"/>
  <c r="L34" i="6"/>
  <c r="L36" i="6"/>
  <c r="L32" i="6"/>
  <c r="L31" i="6"/>
  <c r="L33" i="6"/>
  <c r="L30" i="6"/>
  <c r="L29" i="6"/>
  <c r="L28" i="6"/>
  <c r="L27" i="6"/>
  <c r="L26" i="6"/>
  <c r="L25" i="6"/>
  <c r="L11" i="6"/>
  <c r="K13" i="6"/>
  <c r="J13" i="6"/>
  <c r="F2" i="6"/>
  <c r="I31" i="5"/>
  <c r="H31" i="5"/>
  <c r="N45" i="5"/>
  <c r="N46" i="5"/>
  <c r="N44" i="5"/>
  <c r="I44" i="5"/>
  <c r="H44" i="5"/>
  <c r="I39" i="5"/>
  <c r="H39" i="5"/>
  <c r="J57" i="5" l="1"/>
  <c r="J58" i="5"/>
  <c r="K58" i="5"/>
  <c r="K57" i="5"/>
  <c r="J39" i="5"/>
  <c r="K39" i="5"/>
  <c r="K45" i="6"/>
  <c r="K44" i="6"/>
  <c r="K42" i="6"/>
  <c r="K40" i="6"/>
  <c r="K38" i="6"/>
  <c r="K36" i="6"/>
  <c r="K33" i="6"/>
  <c r="K31" i="6"/>
  <c r="K30" i="6"/>
  <c r="K28" i="6"/>
  <c r="K27" i="6"/>
  <c r="K26" i="6"/>
  <c r="K25" i="6"/>
  <c r="K24" i="6"/>
  <c r="K22" i="6"/>
  <c r="K20" i="6"/>
  <c r="K18" i="6"/>
  <c r="K16" i="6"/>
  <c r="K14" i="6"/>
  <c r="K12" i="6"/>
  <c r="J12" i="5"/>
  <c r="J14" i="5"/>
  <c r="J16" i="5"/>
  <c r="J18" i="5"/>
  <c r="J20" i="5"/>
  <c r="J22" i="5"/>
  <c r="J24" i="5"/>
  <c r="J26" i="5"/>
  <c r="J28" i="5"/>
  <c r="J30" i="5"/>
  <c r="J32" i="5"/>
  <c r="J34" i="5"/>
  <c r="J36" i="5"/>
  <c r="J38" i="5"/>
  <c r="J40" i="5"/>
  <c r="J46" i="5"/>
  <c r="J48" i="5"/>
  <c r="J50" i="5"/>
  <c r="J52" i="5"/>
  <c r="J54" i="5"/>
  <c r="J56" i="5"/>
  <c r="J13" i="5"/>
  <c r="J15" i="5"/>
  <c r="J17" i="5"/>
  <c r="J19" i="5"/>
  <c r="J21" i="5"/>
  <c r="J23" i="5"/>
  <c r="J25" i="5"/>
  <c r="J27" i="5"/>
  <c r="J29" i="5"/>
  <c r="J33" i="5"/>
  <c r="J35" i="5"/>
  <c r="J37" i="5"/>
  <c r="J41" i="5"/>
  <c r="J43" i="5"/>
  <c r="J45" i="5"/>
  <c r="J47" i="5"/>
  <c r="J49" i="5"/>
  <c r="J51" i="5"/>
  <c r="J53" i="5"/>
  <c r="J55" i="5"/>
  <c r="J42" i="5"/>
  <c r="J44" i="5"/>
  <c r="J45" i="6"/>
  <c r="J44" i="6"/>
  <c r="J42" i="6"/>
  <c r="J40" i="6"/>
  <c r="J38" i="6"/>
  <c r="J36" i="6"/>
  <c r="J33" i="6"/>
  <c r="J31" i="6"/>
  <c r="J30" i="6"/>
  <c r="J28" i="6"/>
  <c r="J27" i="6"/>
  <c r="J26" i="6"/>
  <c r="J25" i="6"/>
  <c r="J24" i="6"/>
  <c r="J22" i="6"/>
  <c r="J20" i="6"/>
  <c r="J18" i="6"/>
  <c r="J16" i="6"/>
  <c r="J14" i="6"/>
  <c r="J12" i="6"/>
  <c r="K15" i="5"/>
  <c r="K21" i="5"/>
  <c r="K27" i="5"/>
  <c r="K47" i="5"/>
  <c r="K55" i="5"/>
  <c r="K12" i="5"/>
  <c r="K14" i="5"/>
  <c r="K16" i="5"/>
  <c r="K18" i="5"/>
  <c r="K20" i="5"/>
  <c r="K22" i="5"/>
  <c r="K24" i="5"/>
  <c r="K26" i="5"/>
  <c r="K28" i="5"/>
  <c r="K30" i="5"/>
  <c r="K32" i="5"/>
  <c r="K34" i="5"/>
  <c r="K36" i="5"/>
  <c r="K38" i="5"/>
  <c r="K40" i="5"/>
  <c r="K46" i="5"/>
  <c r="K48" i="5"/>
  <c r="K50" i="5"/>
  <c r="K52" i="5"/>
  <c r="K54" i="5"/>
  <c r="K56" i="5"/>
  <c r="K25" i="5"/>
  <c r="K33" i="5"/>
  <c r="K41" i="5"/>
  <c r="K45" i="5"/>
  <c r="K53" i="5"/>
  <c r="K13" i="5"/>
  <c r="K19" i="5"/>
  <c r="K23" i="5"/>
  <c r="K29" i="5"/>
  <c r="K37" i="5"/>
  <c r="K43" i="5"/>
  <c r="K51" i="5"/>
  <c r="K17" i="5"/>
  <c r="K35" i="5"/>
  <c r="K49" i="5"/>
  <c r="K42" i="5"/>
  <c r="K44" i="5"/>
  <c r="J31" i="5"/>
  <c r="K43" i="6"/>
  <c r="K41" i="6"/>
  <c r="K39" i="6"/>
  <c r="K37" i="6"/>
  <c r="K35" i="6"/>
  <c r="K34" i="6"/>
  <c r="K32" i="6"/>
  <c r="K29" i="6"/>
  <c r="K23" i="6"/>
  <c r="K21" i="6"/>
  <c r="K19" i="6"/>
  <c r="K17" i="6"/>
  <c r="K15" i="6"/>
  <c r="K31" i="5"/>
  <c r="G51" i="6"/>
  <c r="F14" i="9"/>
  <c r="J43" i="6"/>
  <c r="J41" i="6"/>
  <c r="J39" i="6"/>
  <c r="J37" i="6"/>
  <c r="J35" i="6"/>
  <c r="J34" i="6"/>
  <c r="J32" i="6"/>
  <c r="J29" i="6"/>
  <c r="J23" i="6"/>
  <c r="J21" i="6"/>
  <c r="J19" i="6"/>
  <c r="J17" i="6"/>
  <c r="J15" i="6"/>
  <c r="K11" i="6"/>
  <c r="J11" i="6"/>
  <c r="K11" i="5"/>
  <c r="J11" i="5"/>
  <c r="J10" i="5"/>
  <c r="K10" i="5"/>
  <c r="F53" i="5" l="1"/>
  <c r="G53" i="5" s="1"/>
  <c r="F54" i="5"/>
  <c r="G54" i="5" s="1"/>
  <c r="F52" i="5"/>
  <c r="G52" i="5" s="1"/>
  <c r="F48" i="5"/>
  <c r="G48" i="5" s="1"/>
  <c r="F35" i="5"/>
  <c r="G35" i="5" s="1"/>
  <c r="F36" i="5"/>
  <c r="G36" i="5" s="1"/>
  <c r="F37" i="5"/>
  <c r="G37" i="5" s="1"/>
  <c r="F24" i="5"/>
  <c r="G24" i="5" s="1"/>
  <c r="F26" i="5"/>
  <c r="G26" i="5" s="1"/>
  <c r="F25" i="5"/>
  <c r="G25" i="5" s="1"/>
  <c r="F11" i="5"/>
  <c r="G11" i="5" s="1"/>
  <c r="G28" i="2" l="1"/>
  <c r="F15" i="9"/>
  <c r="K19" i="2"/>
  <c r="J11" i="2" l="1"/>
  <c r="J16" i="2"/>
  <c r="J19" i="2"/>
  <c r="J12" i="2"/>
  <c r="J13" i="2"/>
  <c r="J17" i="2"/>
  <c r="J14" i="2"/>
  <c r="J18" i="2"/>
  <c r="J20" i="2"/>
  <c r="J22" i="2"/>
  <c r="J21" i="2"/>
  <c r="F19" i="3"/>
  <c r="E19" i="3"/>
  <c r="H18" i="3"/>
  <c r="D18" i="3" s="1"/>
  <c r="D19" i="3" s="1"/>
  <c r="H19" i="3" s="1"/>
  <c r="C18" i="3"/>
  <c r="F16" i="3"/>
  <c r="H15" i="3"/>
  <c r="E15" i="3"/>
  <c r="E16" i="3" s="1"/>
  <c r="D15" i="3"/>
  <c r="D16" i="3" s="1"/>
  <c r="C15" i="3"/>
  <c r="B10" i="3"/>
  <c r="C10" i="3" s="1"/>
  <c r="D10" i="3" s="1"/>
  <c r="E10" i="3" s="1"/>
  <c r="F10" i="3" s="1"/>
  <c r="G10" i="3" s="1"/>
  <c r="H10" i="3" s="1"/>
  <c r="P18" i="11" l="1"/>
  <c r="Q18" i="11" s="1"/>
  <c r="F18" i="11" s="1"/>
  <c r="G18" i="11" s="1"/>
  <c r="Q90" i="7"/>
  <c r="G90" i="7" s="1"/>
  <c r="P11" i="2"/>
  <c r="Q11" i="2" s="1"/>
  <c r="P16" i="2"/>
  <c r="Q16" i="2" s="1"/>
  <c r="F16" i="2" s="1"/>
  <c r="G16" i="2" s="1"/>
  <c r="P19" i="2"/>
  <c r="Q19" i="2" s="1"/>
  <c r="P12" i="2"/>
  <c r="Q12" i="2" s="1"/>
  <c r="P20" i="2"/>
  <c r="Q20" i="2" s="1"/>
  <c r="F20" i="2" s="1"/>
  <c r="G20" i="2" s="1"/>
  <c r="P13" i="2"/>
  <c r="Q13" i="2" s="1"/>
  <c r="P17" i="2"/>
  <c r="Q17" i="2" s="1"/>
  <c r="F17" i="2" s="1"/>
  <c r="G17" i="2" s="1"/>
  <c r="P21" i="2"/>
  <c r="P14" i="2"/>
  <c r="Q14" i="2" s="1"/>
  <c r="F14" i="2" s="1"/>
  <c r="G14" i="2" s="1"/>
  <c r="P18" i="2"/>
  <c r="Q18" i="2" s="1"/>
  <c r="F18" i="2" s="1"/>
  <c r="G18" i="2" s="1"/>
  <c r="P22" i="2"/>
  <c r="Q22" i="2" s="1"/>
  <c r="F22" i="2" s="1"/>
  <c r="G22" i="2" s="1"/>
  <c r="Q21" i="2"/>
  <c r="F21" i="2" s="1"/>
  <c r="G21" i="2" s="1"/>
  <c r="H16" i="3"/>
  <c r="E20" i="3"/>
  <c r="J10" i="2"/>
  <c r="P10" i="2"/>
  <c r="Q10" i="2" s="1"/>
  <c r="P57" i="5" l="1"/>
  <c r="P59" i="5"/>
  <c r="P61" i="5"/>
  <c r="P58" i="5"/>
  <c r="P60" i="5"/>
  <c r="P31" i="12"/>
  <c r="Q31" i="12" s="1"/>
  <c r="F31" i="12" s="1"/>
  <c r="G31" i="12" s="1"/>
  <c r="P30" i="12"/>
  <c r="Q30" i="12" s="1"/>
  <c r="F30" i="12" s="1"/>
  <c r="G30" i="12" s="1"/>
  <c r="P25" i="12"/>
  <c r="Q25" i="12" s="1"/>
  <c r="F25" i="12" s="1"/>
  <c r="G25" i="12" s="1"/>
  <c r="P29" i="12"/>
  <c r="Q29" i="12" s="1"/>
  <c r="F29" i="12" s="1"/>
  <c r="G29" i="12" s="1"/>
  <c r="P28" i="12"/>
  <c r="Q28" i="12" s="1"/>
  <c r="F28" i="12" s="1"/>
  <c r="G28" i="12" s="1"/>
  <c r="P26" i="12"/>
  <c r="Q26" i="12" s="1"/>
  <c r="F26" i="12" s="1"/>
  <c r="G26" i="12" s="1"/>
  <c r="P27" i="12"/>
  <c r="Q27" i="12" s="1"/>
  <c r="F27" i="12" s="1"/>
  <c r="G27" i="12" s="1"/>
  <c r="P24" i="12"/>
  <c r="Q24" i="12" s="1"/>
  <c r="F24" i="12" s="1"/>
  <c r="G24" i="12" s="1"/>
  <c r="P23" i="12"/>
  <c r="P89" i="7"/>
  <c r="Q89" i="7" s="1"/>
  <c r="F89" i="7" s="1"/>
  <c r="G89" i="7" s="1"/>
  <c r="P88" i="7"/>
  <c r="Q88" i="7" s="1"/>
  <c r="F88" i="7" s="1"/>
  <c r="G88" i="7" s="1"/>
  <c r="P87" i="7"/>
  <c r="P86" i="7"/>
  <c r="P85" i="7"/>
  <c r="P84" i="7"/>
  <c r="P77" i="7"/>
  <c r="P80" i="7"/>
  <c r="Q80" i="7" s="1"/>
  <c r="F80" i="7" s="1"/>
  <c r="G80" i="7" s="1"/>
  <c r="P83" i="7"/>
  <c r="Q83" i="7" s="1"/>
  <c r="F83" i="7" s="1"/>
  <c r="G83" i="7" s="1"/>
  <c r="P81" i="7"/>
  <c r="Q81" i="7" s="1"/>
  <c r="F81" i="7" s="1"/>
  <c r="G81" i="7" s="1"/>
  <c r="P79" i="7"/>
  <c r="Q79" i="7" s="1"/>
  <c r="F79" i="7" s="1"/>
  <c r="G79" i="7" s="1"/>
  <c r="P76" i="7"/>
  <c r="P75" i="7"/>
  <c r="P82" i="7"/>
  <c r="Q82" i="7" s="1"/>
  <c r="F82" i="7" s="1"/>
  <c r="G82" i="7" s="1"/>
  <c r="P78" i="7"/>
  <c r="Q78" i="7" s="1"/>
  <c r="F78" i="7" s="1"/>
  <c r="G78" i="7" s="1"/>
  <c r="P73" i="7"/>
  <c r="P72" i="7"/>
  <c r="P71" i="7"/>
  <c r="P70" i="7"/>
  <c r="P66" i="7"/>
  <c r="Q66" i="7" s="1"/>
  <c r="F66" i="7" s="1"/>
  <c r="G66" i="7" s="1"/>
  <c r="P69" i="7"/>
  <c r="P68" i="7"/>
  <c r="P67" i="7"/>
  <c r="P65" i="7"/>
  <c r="P64" i="7"/>
  <c r="P62" i="7"/>
  <c r="Q62" i="7" s="1"/>
  <c r="F62" i="7" s="1"/>
  <c r="G62" i="7" s="1"/>
  <c r="P63" i="7"/>
  <c r="Q63" i="7" s="1"/>
  <c r="F63" i="7" s="1"/>
  <c r="G63" i="7" s="1"/>
  <c r="P59" i="7"/>
  <c r="Q59" i="7" s="1"/>
  <c r="F59" i="7" s="1"/>
  <c r="G59" i="7" s="1"/>
  <c r="P58" i="7"/>
  <c r="P61" i="7"/>
  <c r="Q61" i="7" s="1"/>
  <c r="F61" i="7" s="1"/>
  <c r="G61" i="7" s="1"/>
  <c r="P60" i="7"/>
  <c r="Q60" i="7" s="1"/>
  <c r="F60" i="7" s="1"/>
  <c r="G60" i="7" s="1"/>
  <c r="P49" i="7"/>
  <c r="Q49" i="7" s="1"/>
  <c r="F49" i="7" s="1"/>
  <c r="G49" i="7" s="1"/>
  <c r="P50" i="7"/>
  <c r="Q50" i="7" s="1"/>
  <c r="F50" i="7" s="1"/>
  <c r="G50" i="7" s="1"/>
  <c r="P48" i="7"/>
  <c r="Q48" i="7" s="1"/>
  <c r="G48" i="7" s="1"/>
  <c r="P64" i="13"/>
  <c r="Q64" i="13" s="1"/>
  <c r="F64" i="13" s="1"/>
  <c r="G64" i="13" s="1"/>
  <c r="P61" i="13"/>
  <c r="Q61" i="13" s="1"/>
  <c r="F61" i="13" s="1"/>
  <c r="G61" i="13" s="1"/>
  <c r="P57" i="13"/>
  <c r="Q57" i="13" s="1"/>
  <c r="F57" i="13" s="1"/>
  <c r="G57" i="13" s="1"/>
  <c r="P56" i="13"/>
  <c r="Q56" i="13" s="1"/>
  <c r="F56" i="13" s="1"/>
  <c r="G56" i="13" s="1"/>
  <c r="P65" i="13"/>
  <c r="Q65" i="13" s="1"/>
  <c r="F65" i="13" s="1"/>
  <c r="G65" i="13" s="1"/>
  <c r="P62" i="13"/>
  <c r="P59" i="13"/>
  <c r="P63" i="13"/>
  <c r="Q63" i="13" s="1"/>
  <c r="F63" i="13" s="1"/>
  <c r="G63" i="13" s="1"/>
  <c r="P60" i="13"/>
  <c r="Q60" i="13" s="1"/>
  <c r="F60" i="13" s="1"/>
  <c r="G60" i="13" s="1"/>
  <c r="P58" i="13"/>
  <c r="Q58" i="13" s="1"/>
  <c r="F58" i="13" s="1"/>
  <c r="G58" i="13" s="1"/>
  <c r="P52" i="13"/>
  <c r="P53" i="13"/>
  <c r="Q53" i="13" s="1"/>
  <c r="F53" i="13" s="1"/>
  <c r="G53" i="13" s="1"/>
  <c r="P54" i="13"/>
  <c r="Q54" i="13" s="1"/>
  <c r="F54" i="13" s="1"/>
  <c r="G54" i="13" s="1"/>
  <c r="P51" i="13"/>
  <c r="Q51" i="13" s="1"/>
  <c r="F51" i="13" s="1"/>
  <c r="G51" i="13" s="1"/>
  <c r="P49" i="13"/>
  <c r="P50" i="13"/>
  <c r="Q50" i="13" s="1"/>
  <c r="F50" i="13" s="1"/>
  <c r="G50" i="13" s="1"/>
  <c r="P47" i="13"/>
  <c r="Q47" i="13" s="1"/>
  <c r="F47" i="13" s="1"/>
  <c r="G47" i="13" s="1"/>
  <c r="P48" i="13"/>
  <c r="Q48" i="13" s="1"/>
  <c r="F48" i="13" s="1"/>
  <c r="G48" i="13" s="1"/>
  <c r="P45" i="13"/>
  <c r="Q45" i="13" s="1"/>
  <c r="F45" i="13" s="1"/>
  <c r="G45" i="13" s="1"/>
  <c r="P46" i="13"/>
  <c r="Q46" i="13" s="1"/>
  <c r="F46" i="13" s="1"/>
  <c r="G46" i="13" s="1"/>
  <c r="P43" i="13"/>
  <c r="Q43" i="13" s="1"/>
  <c r="F43" i="13" s="1"/>
  <c r="G43" i="13" s="1"/>
  <c r="P44" i="13"/>
  <c r="Q44" i="13" s="1"/>
  <c r="F44" i="13" s="1"/>
  <c r="G44" i="13" s="1"/>
  <c r="P41" i="13"/>
  <c r="Q41" i="13" s="1"/>
  <c r="F41" i="13" s="1"/>
  <c r="G41" i="13" s="1"/>
  <c r="P42" i="13"/>
  <c r="Q42" i="13" s="1"/>
  <c r="F42" i="13" s="1"/>
  <c r="G42" i="13" s="1"/>
  <c r="P13" i="5"/>
  <c r="P17" i="5"/>
  <c r="P21" i="5"/>
  <c r="P25" i="5"/>
  <c r="P29" i="5"/>
  <c r="P33" i="5"/>
  <c r="P37" i="5"/>
  <c r="P41" i="5"/>
  <c r="P49" i="5"/>
  <c r="Q49" i="5" s="1"/>
  <c r="F49" i="5" s="1"/>
  <c r="G49" i="5" s="1"/>
  <c r="P53" i="5"/>
  <c r="P24" i="5"/>
  <c r="P40" i="5"/>
  <c r="P48" i="5"/>
  <c r="P56" i="5"/>
  <c r="Q56" i="5" s="1"/>
  <c r="F56" i="5" s="1"/>
  <c r="G56" i="5" s="1"/>
  <c r="P14" i="5"/>
  <c r="P18" i="5"/>
  <c r="P22" i="5"/>
  <c r="P26" i="5"/>
  <c r="P30" i="5"/>
  <c r="P34" i="5"/>
  <c r="P38" i="5"/>
  <c r="Q38" i="5" s="1"/>
  <c r="F38" i="5" s="1"/>
  <c r="G38" i="5" s="1"/>
  <c r="P50" i="5"/>
  <c r="Q50" i="5" s="1"/>
  <c r="F50" i="5" s="1"/>
  <c r="G50" i="5" s="1"/>
  <c r="P54" i="5"/>
  <c r="P36" i="5"/>
  <c r="P15" i="5"/>
  <c r="P19" i="5"/>
  <c r="P23" i="5"/>
  <c r="P27" i="5"/>
  <c r="P31" i="5"/>
  <c r="Q31" i="5" s="1"/>
  <c r="F31" i="5" s="1"/>
  <c r="G31" i="5" s="1"/>
  <c r="P35" i="5"/>
  <c r="P39" i="5"/>
  <c r="P43" i="5"/>
  <c r="Q43" i="5" s="1"/>
  <c r="F43" i="5" s="1"/>
  <c r="G43" i="5" s="1"/>
  <c r="P47" i="5"/>
  <c r="Q47" i="5" s="1"/>
  <c r="F47" i="5" s="1"/>
  <c r="G47" i="5" s="1"/>
  <c r="P51" i="5"/>
  <c r="P55" i="5"/>
  <c r="Q55" i="5" s="1"/>
  <c r="F55" i="5" s="1"/>
  <c r="G55" i="5" s="1"/>
  <c r="P20" i="5"/>
  <c r="P28" i="5"/>
  <c r="P32" i="5"/>
  <c r="Q32" i="5" s="1"/>
  <c r="F32" i="5" s="1"/>
  <c r="G32" i="5" s="1"/>
  <c r="P52" i="5"/>
  <c r="P16" i="5"/>
  <c r="P42" i="5"/>
  <c r="Q42" i="5" s="1"/>
  <c r="F42" i="5" s="1"/>
  <c r="G42" i="5" s="1"/>
  <c r="P46" i="5"/>
  <c r="P10" i="5"/>
  <c r="P45" i="5"/>
  <c r="P12" i="5"/>
  <c r="P44" i="5"/>
  <c r="P23" i="10"/>
  <c r="Q23" i="10" s="1"/>
  <c r="F23" i="10" s="1"/>
  <c r="G23" i="10" s="1"/>
  <c r="P19" i="10"/>
  <c r="Q19" i="10" s="1"/>
  <c r="F19" i="10" s="1"/>
  <c r="G19" i="10" s="1"/>
  <c r="P18" i="10"/>
  <c r="Q18" i="10" s="1"/>
  <c r="F18" i="10" s="1"/>
  <c r="G18" i="10" s="1"/>
  <c r="P16" i="10"/>
  <c r="Q16" i="10" s="1"/>
  <c r="F16" i="10" s="1"/>
  <c r="G16" i="10" s="1"/>
  <c r="P12" i="10"/>
  <c r="Q12" i="10" s="1"/>
  <c r="F12" i="10" s="1"/>
  <c r="G12" i="10" s="1"/>
  <c r="P13" i="10"/>
  <c r="Q13" i="10" s="1"/>
  <c r="F13" i="10" s="1"/>
  <c r="G13" i="10" s="1"/>
  <c r="P20" i="10"/>
  <c r="Q20" i="10" s="1"/>
  <c r="F20" i="10" s="1"/>
  <c r="G20" i="10" s="1"/>
  <c r="P11" i="10"/>
  <c r="Q11" i="10" s="1"/>
  <c r="F11" i="10" s="1"/>
  <c r="G11" i="10" s="1"/>
  <c r="P10" i="10"/>
  <c r="Q10" i="10" s="1"/>
  <c r="F10" i="10" s="1"/>
  <c r="G10" i="10" s="1"/>
  <c r="P22" i="10"/>
  <c r="Q22" i="10" s="1"/>
  <c r="F22" i="10" s="1"/>
  <c r="G22" i="10" s="1"/>
  <c r="P17" i="10"/>
  <c r="Q17" i="10" s="1"/>
  <c r="F17" i="10" s="1"/>
  <c r="G17" i="10" s="1"/>
  <c r="P15" i="10"/>
  <c r="Q15" i="10" s="1"/>
  <c r="F15" i="10" s="1"/>
  <c r="G15" i="10" s="1"/>
  <c r="P21" i="10"/>
  <c r="Q21" i="10" s="1"/>
  <c r="F21" i="10" s="1"/>
  <c r="G21" i="10" s="1"/>
  <c r="P14" i="10"/>
  <c r="Q14" i="10" s="1"/>
  <c r="F14" i="10" s="1"/>
  <c r="G14" i="10" s="1"/>
  <c r="P15" i="6"/>
  <c r="Q15" i="6" s="1"/>
  <c r="F15" i="6" s="1"/>
  <c r="G15" i="6" s="1"/>
  <c r="P19" i="6"/>
  <c r="Q19" i="6" s="1"/>
  <c r="F19" i="6" s="1"/>
  <c r="G19" i="6" s="1"/>
  <c r="P23" i="6"/>
  <c r="Q23" i="6" s="1"/>
  <c r="F23" i="6" s="1"/>
  <c r="G23" i="6" s="1"/>
  <c r="P34" i="6"/>
  <c r="Q34" i="6" s="1"/>
  <c r="F34" i="6" s="1"/>
  <c r="G34" i="6" s="1"/>
  <c r="P37" i="6"/>
  <c r="Q37" i="6" s="1"/>
  <c r="F37" i="6" s="1"/>
  <c r="G37" i="6" s="1"/>
  <c r="P41" i="6"/>
  <c r="Q41" i="6" s="1"/>
  <c r="F41" i="6" s="1"/>
  <c r="G41" i="6" s="1"/>
  <c r="P12" i="6"/>
  <c r="Q12" i="6" s="1"/>
  <c r="F12" i="6" s="1"/>
  <c r="G12" i="6" s="1"/>
  <c r="P16" i="6"/>
  <c r="Q16" i="6" s="1"/>
  <c r="F16" i="6" s="1"/>
  <c r="G16" i="6" s="1"/>
  <c r="P20" i="6"/>
  <c r="Q20" i="6" s="1"/>
  <c r="F20" i="6" s="1"/>
  <c r="G20" i="6" s="1"/>
  <c r="P24" i="6"/>
  <c r="Q24" i="6" s="1"/>
  <c r="F24" i="6" s="1"/>
  <c r="G24" i="6" s="1"/>
  <c r="P26" i="6"/>
  <c r="Q26" i="6" s="1"/>
  <c r="F26" i="6" s="1"/>
  <c r="G26" i="6" s="1"/>
  <c r="P28" i="6"/>
  <c r="Q28" i="6" s="1"/>
  <c r="F28" i="6" s="1"/>
  <c r="G28" i="6" s="1"/>
  <c r="P31" i="6"/>
  <c r="Q31" i="6" s="1"/>
  <c r="F31" i="6" s="1"/>
  <c r="G31" i="6" s="1"/>
  <c r="P38" i="6"/>
  <c r="Q38" i="6" s="1"/>
  <c r="F38" i="6" s="1"/>
  <c r="G38" i="6" s="1"/>
  <c r="P42" i="6"/>
  <c r="Q42" i="6" s="1"/>
  <c r="F42" i="6" s="1"/>
  <c r="G42" i="6" s="1"/>
  <c r="P45" i="6"/>
  <c r="Q45" i="6" s="1"/>
  <c r="F45" i="6" s="1"/>
  <c r="G45" i="6" s="1"/>
  <c r="P13" i="6"/>
  <c r="Q13" i="6" s="1"/>
  <c r="F13" i="6" s="1"/>
  <c r="G13" i="6" s="1"/>
  <c r="P17" i="6"/>
  <c r="Q17" i="6" s="1"/>
  <c r="F17" i="6" s="1"/>
  <c r="G17" i="6" s="1"/>
  <c r="P21" i="6"/>
  <c r="Q21" i="6" s="1"/>
  <c r="F21" i="6" s="1"/>
  <c r="G21" i="6" s="1"/>
  <c r="P29" i="6"/>
  <c r="Q29" i="6" s="1"/>
  <c r="F29" i="6" s="1"/>
  <c r="G29" i="6" s="1"/>
  <c r="P32" i="6"/>
  <c r="Q32" i="6" s="1"/>
  <c r="F32" i="6" s="1"/>
  <c r="G32" i="6" s="1"/>
  <c r="P35" i="6"/>
  <c r="Q35" i="6" s="1"/>
  <c r="F35" i="6" s="1"/>
  <c r="G35" i="6" s="1"/>
  <c r="P39" i="6"/>
  <c r="Q39" i="6" s="1"/>
  <c r="F39" i="6" s="1"/>
  <c r="G39" i="6" s="1"/>
  <c r="P43" i="6"/>
  <c r="Q43" i="6" s="1"/>
  <c r="F43" i="6" s="1"/>
  <c r="G43" i="6" s="1"/>
  <c r="P14" i="6"/>
  <c r="Q14" i="6" s="1"/>
  <c r="F14" i="6" s="1"/>
  <c r="G14" i="6" s="1"/>
  <c r="P18" i="6"/>
  <c r="Q18" i="6" s="1"/>
  <c r="F18" i="6" s="1"/>
  <c r="G18" i="6" s="1"/>
  <c r="P22" i="6"/>
  <c r="Q22" i="6" s="1"/>
  <c r="F22" i="6" s="1"/>
  <c r="G22" i="6" s="1"/>
  <c r="P25" i="6"/>
  <c r="Q25" i="6" s="1"/>
  <c r="F25" i="6" s="1"/>
  <c r="G25" i="6" s="1"/>
  <c r="P27" i="6"/>
  <c r="Q27" i="6" s="1"/>
  <c r="F27" i="6" s="1"/>
  <c r="G27" i="6" s="1"/>
  <c r="P30" i="6"/>
  <c r="Q30" i="6" s="1"/>
  <c r="F30" i="6" s="1"/>
  <c r="G30" i="6" s="1"/>
  <c r="P33" i="6"/>
  <c r="Q33" i="6" s="1"/>
  <c r="F33" i="6" s="1"/>
  <c r="G33" i="6" s="1"/>
  <c r="P36" i="6"/>
  <c r="Q36" i="6" s="1"/>
  <c r="F36" i="6" s="1"/>
  <c r="G36" i="6" s="1"/>
  <c r="P40" i="6"/>
  <c r="Q40" i="6" s="1"/>
  <c r="F40" i="6" s="1"/>
  <c r="G40" i="6" s="1"/>
  <c r="P44" i="6"/>
  <c r="Q44" i="6" s="1"/>
  <c r="F44" i="6" s="1"/>
  <c r="G44" i="6" s="1"/>
  <c r="P11" i="6"/>
  <c r="Q11" i="6" s="1"/>
  <c r="F11" i="6" s="1"/>
  <c r="G11" i="6" s="1"/>
  <c r="P20" i="11"/>
  <c r="Q20" i="11" s="1"/>
  <c r="F20" i="11" s="1"/>
  <c r="G20" i="11" s="1"/>
  <c r="P15" i="11"/>
  <c r="Q15" i="11" s="1"/>
  <c r="F15" i="11" s="1"/>
  <c r="G15" i="11" s="1"/>
  <c r="P14" i="11"/>
  <c r="Q14" i="11" s="1"/>
  <c r="F14" i="11" s="1"/>
  <c r="G14" i="11" s="1"/>
  <c r="P23" i="11"/>
  <c r="Q23" i="11" s="1"/>
  <c r="F23" i="11" s="1"/>
  <c r="G23" i="11" s="1"/>
  <c r="P21" i="11"/>
  <c r="Q21" i="11" s="1"/>
  <c r="F21" i="11" s="1"/>
  <c r="G21" i="11" s="1"/>
  <c r="P16" i="11"/>
  <c r="Q16" i="11" s="1"/>
  <c r="F16" i="11" s="1"/>
  <c r="G16" i="11" s="1"/>
  <c r="P13" i="11"/>
  <c r="Q13" i="11" s="1"/>
  <c r="F13" i="11" s="1"/>
  <c r="G13" i="11" s="1"/>
  <c r="P10" i="11"/>
  <c r="Q10" i="11" s="1"/>
  <c r="F10" i="11" s="1"/>
  <c r="G10" i="11" s="1"/>
  <c r="P12" i="11"/>
  <c r="Q12" i="11" s="1"/>
  <c r="F12" i="11" s="1"/>
  <c r="G12" i="11" s="1"/>
  <c r="P19" i="11"/>
  <c r="Q19" i="11" s="1"/>
  <c r="F19" i="11" s="1"/>
  <c r="G19" i="11" s="1"/>
  <c r="P11" i="11"/>
  <c r="Q11" i="11" s="1"/>
  <c r="F11" i="11" s="1"/>
  <c r="G11" i="11" s="1"/>
  <c r="P22" i="11"/>
  <c r="Q22" i="11" s="1"/>
  <c r="F22" i="11" s="1"/>
  <c r="G22" i="11" s="1"/>
  <c r="P17" i="11"/>
  <c r="Q17" i="11" s="1"/>
  <c r="F17" i="11" s="1"/>
  <c r="G17" i="11" s="1"/>
  <c r="P40" i="7"/>
  <c r="P26" i="7"/>
  <c r="P41" i="7"/>
  <c r="P31" i="7"/>
  <c r="P34" i="7"/>
  <c r="P53" i="7"/>
  <c r="Q53" i="7" s="1"/>
  <c r="F53" i="7" s="1"/>
  <c r="G53" i="7" s="1"/>
  <c r="P39" i="7"/>
  <c r="P25" i="7"/>
  <c r="P29" i="7"/>
  <c r="P44" i="7"/>
  <c r="P45" i="7"/>
  <c r="P38" i="7"/>
  <c r="P55" i="7"/>
  <c r="P43" i="7"/>
  <c r="P32" i="7"/>
  <c r="P51" i="7"/>
  <c r="P33" i="7"/>
  <c r="P52" i="7"/>
  <c r="Q52" i="7" s="1"/>
  <c r="F52" i="7" s="1"/>
  <c r="G52" i="7" s="1"/>
  <c r="P27" i="7"/>
  <c r="Q27" i="7" s="1"/>
  <c r="F27" i="7" s="1"/>
  <c r="G27" i="7" s="1"/>
  <c r="P42" i="7"/>
  <c r="P28" i="7"/>
  <c r="P47" i="7"/>
  <c r="Q47" i="7" s="1"/>
  <c r="F47" i="7" s="1"/>
  <c r="G47" i="7" s="1"/>
  <c r="P36" i="7"/>
  <c r="P37" i="7"/>
  <c r="P54" i="7"/>
  <c r="P30" i="7"/>
  <c r="P46" i="7"/>
  <c r="P35" i="7"/>
  <c r="P56" i="7"/>
  <c r="P24" i="7"/>
  <c r="P22" i="12"/>
  <c r="Q22" i="12" s="1"/>
  <c r="F22" i="12" s="1"/>
  <c r="G22" i="12" s="1"/>
  <c r="P21" i="12"/>
  <c r="Q21" i="12" s="1"/>
  <c r="F21" i="12" s="1"/>
  <c r="G21" i="12" s="1"/>
  <c r="P11" i="12"/>
  <c r="Q11" i="12" s="1"/>
  <c r="F11" i="12" s="1"/>
  <c r="G11" i="12" s="1"/>
  <c r="P20" i="12"/>
  <c r="Q20" i="12" s="1"/>
  <c r="F20" i="12" s="1"/>
  <c r="G20" i="12" s="1"/>
  <c r="P17" i="12"/>
  <c r="Q17" i="12" s="1"/>
  <c r="F17" i="12" s="1"/>
  <c r="G17" i="12" s="1"/>
  <c r="P15" i="12"/>
  <c r="Q15" i="12" s="1"/>
  <c r="F15" i="12" s="1"/>
  <c r="G15" i="12" s="1"/>
  <c r="P13" i="12"/>
  <c r="Q13" i="12" s="1"/>
  <c r="F13" i="12" s="1"/>
  <c r="G13" i="12" s="1"/>
  <c r="P19" i="12"/>
  <c r="Q19" i="12" s="1"/>
  <c r="F19" i="12" s="1"/>
  <c r="G19" i="12" s="1"/>
  <c r="P18" i="12"/>
  <c r="Q18" i="12" s="1"/>
  <c r="F18" i="12" s="1"/>
  <c r="G18" i="12" s="1"/>
  <c r="P16" i="12"/>
  <c r="Q16" i="12" s="1"/>
  <c r="F16" i="12" s="1"/>
  <c r="G16" i="12" s="1"/>
  <c r="P14" i="12"/>
  <c r="Q14" i="12" s="1"/>
  <c r="F14" i="12" s="1"/>
  <c r="G14" i="12" s="1"/>
  <c r="P12" i="12"/>
  <c r="Q12" i="12" s="1"/>
  <c r="F12" i="12" s="1"/>
  <c r="G12" i="12" s="1"/>
  <c r="P64" i="8"/>
  <c r="P15" i="8"/>
  <c r="Q15" i="8" s="1"/>
  <c r="F15" i="8" s="1"/>
  <c r="G15" i="8" s="1"/>
  <c r="P46" i="8"/>
  <c r="P54" i="8"/>
  <c r="P70" i="8"/>
  <c r="Q70" i="8" s="1"/>
  <c r="F70" i="8" s="1"/>
  <c r="G70" i="8" s="1"/>
  <c r="P20" i="8"/>
  <c r="Q20" i="8" s="1"/>
  <c r="F20" i="8" s="1"/>
  <c r="G20" i="8" s="1"/>
  <c r="P29" i="8"/>
  <c r="Q29" i="8" s="1"/>
  <c r="F29" i="8" s="1"/>
  <c r="G29" i="8" s="1"/>
  <c r="P43" i="8"/>
  <c r="P67" i="8"/>
  <c r="P51" i="8"/>
  <c r="P13" i="8"/>
  <c r="Q13" i="8" s="1"/>
  <c r="F13" i="8" s="1"/>
  <c r="G13" i="8" s="1"/>
  <c r="P56" i="8"/>
  <c r="P24" i="8"/>
  <c r="Q24" i="8" s="1"/>
  <c r="F24" i="8" s="1"/>
  <c r="G24" i="8" s="1"/>
  <c r="P49" i="8"/>
  <c r="P36" i="8"/>
  <c r="P60" i="8"/>
  <c r="P34" i="8"/>
  <c r="P38" i="8"/>
  <c r="P16" i="8"/>
  <c r="Q16" i="8" s="1"/>
  <c r="F16" i="8" s="1"/>
  <c r="G16" i="8" s="1"/>
  <c r="P53" i="8"/>
  <c r="P45" i="8"/>
  <c r="P65" i="8"/>
  <c r="P19" i="8"/>
  <c r="Q19" i="8" s="1"/>
  <c r="F19" i="8" s="1"/>
  <c r="G19" i="8" s="1"/>
  <c r="P28" i="8"/>
  <c r="Q28" i="8" s="1"/>
  <c r="F28" i="8" s="1"/>
  <c r="G28" i="8" s="1"/>
  <c r="P58" i="8"/>
  <c r="P12" i="8"/>
  <c r="Q12" i="8" s="1"/>
  <c r="F12" i="8" s="1"/>
  <c r="G12" i="8" s="1"/>
  <c r="P33" i="8"/>
  <c r="Q33" i="8" s="1"/>
  <c r="F33" i="8" s="1"/>
  <c r="G33" i="8" s="1"/>
  <c r="P47" i="8"/>
  <c r="P55" i="8"/>
  <c r="P71" i="8"/>
  <c r="Q71" i="8" s="1"/>
  <c r="F71" i="8" s="1"/>
  <c r="G71" i="8" s="1"/>
  <c r="P31" i="8"/>
  <c r="Q31" i="8" s="1"/>
  <c r="F31" i="8" s="1"/>
  <c r="G31" i="8" s="1"/>
  <c r="P17" i="8"/>
  <c r="Q17" i="8" s="1"/>
  <c r="F17" i="8" s="1"/>
  <c r="G17" i="8" s="1"/>
  <c r="P40" i="8"/>
  <c r="P72" i="8"/>
  <c r="Q72" i="8" s="1"/>
  <c r="F72" i="8" s="1"/>
  <c r="G72" i="8" s="1"/>
  <c r="P21" i="8"/>
  <c r="Q21" i="8" s="1"/>
  <c r="F21" i="8" s="1"/>
  <c r="G21" i="8" s="1"/>
  <c r="P44" i="8"/>
  <c r="P68" i="8"/>
  <c r="P25" i="8"/>
  <c r="Q25" i="8" s="1"/>
  <c r="F25" i="8" s="1"/>
  <c r="G25" i="8" s="1"/>
  <c r="P66" i="8"/>
  <c r="P39" i="8"/>
  <c r="P22" i="8"/>
  <c r="Q22" i="8" s="1"/>
  <c r="F22" i="8" s="1"/>
  <c r="G22" i="8" s="1"/>
  <c r="P41" i="8"/>
  <c r="P11" i="8"/>
  <c r="Q11" i="8" s="1"/>
  <c r="F11" i="8" s="1"/>
  <c r="G11" i="8" s="1"/>
  <c r="P23" i="8"/>
  <c r="Q23" i="8" s="1"/>
  <c r="F23" i="8" s="1"/>
  <c r="G23" i="8" s="1"/>
  <c r="P32" i="8"/>
  <c r="Q32" i="8" s="1"/>
  <c r="F32" i="8" s="1"/>
  <c r="G32" i="8" s="1"/>
  <c r="P52" i="8"/>
  <c r="P62" i="8"/>
  <c r="P26" i="8"/>
  <c r="Q26" i="8" s="1"/>
  <c r="F26" i="8" s="1"/>
  <c r="G26" i="8" s="1"/>
  <c r="P35" i="8"/>
  <c r="P59" i="8"/>
  <c r="P14" i="8"/>
  <c r="Q14" i="8" s="1"/>
  <c r="F14" i="8" s="1"/>
  <c r="G14" i="8" s="1"/>
  <c r="P37" i="8"/>
  <c r="P61" i="8"/>
  <c r="P48" i="8"/>
  <c r="P57" i="8"/>
  <c r="P50" i="8"/>
  <c r="P42" i="8"/>
  <c r="P27" i="8"/>
  <c r="Q27" i="8" s="1"/>
  <c r="F27" i="8" s="1"/>
  <c r="G27" i="8" s="1"/>
  <c r="P63" i="8"/>
  <c r="P69" i="8"/>
  <c r="P18" i="8"/>
  <c r="Q18" i="8" s="1"/>
  <c r="F18" i="8" s="1"/>
  <c r="G18" i="8" s="1"/>
  <c r="P30" i="8"/>
  <c r="Q30" i="8" s="1"/>
  <c r="F30" i="8" s="1"/>
  <c r="G30" i="8" s="1"/>
  <c r="P32" i="13"/>
  <c r="Q32" i="13" s="1"/>
  <c r="F32" i="13" s="1"/>
  <c r="G32" i="13" s="1"/>
  <c r="P37" i="13"/>
  <c r="Q37" i="13" s="1"/>
  <c r="F37" i="13" s="1"/>
  <c r="G37" i="13" s="1"/>
  <c r="P30" i="13"/>
  <c r="P31" i="13"/>
  <c r="Q31" i="13" s="1"/>
  <c r="F31" i="13" s="1"/>
  <c r="G31" i="13" s="1"/>
  <c r="P23" i="13"/>
  <c r="P24" i="13"/>
  <c r="Q24" i="13" s="1"/>
  <c r="F24" i="13" s="1"/>
  <c r="G24" i="13" s="1"/>
  <c r="P25" i="13"/>
  <c r="Q25" i="13" s="1"/>
  <c r="F25" i="13" s="1"/>
  <c r="G25" i="13" s="1"/>
  <c r="P28" i="13"/>
  <c r="Q28" i="13" s="1"/>
  <c r="F28" i="13" s="1"/>
  <c r="G28" i="13" s="1"/>
  <c r="P17" i="13"/>
  <c r="Q17" i="13" s="1"/>
  <c r="F17" i="13" s="1"/>
  <c r="G17" i="13" s="1"/>
  <c r="P34" i="13"/>
  <c r="Q34" i="13" s="1"/>
  <c r="F34" i="13" s="1"/>
  <c r="G34" i="13" s="1"/>
  <c r="P20" i="13"/>
  <c r="P22" i="13"/>
  <c r="Q22" i="13" s="1"/>
  <c r="F22" i="13" s="1"/>
  <c r="G22" i="13" s="1"/>
  <c r="P36" i="13"/>
  <c r="Q36" i="13" s="1"/>
  <c r="F36" i="13" s="1"/>
  <c r="G36" i="13" s="1"/>
  <c r="P33" i="13"/>
  <c r="P29" i="13"/>
  <c r="Q29" i="13" s="1"/>
  <c r="F29" i="13" s="1"/>
  <c r="G29" i="13" s="1"/>
  <c r="P27" i="13"/>
  <c r="Q27" i="13" s="1"/>
  <c r="F27" i="13" s="1"/>
  <c r="G27" i="13" s="1"/>
  <c r="P13" i="13"/>
  <c r="Q13" i="13" s="1"/>
  <c r="F13" i="13" s="1"/>
  <c r="G13" i="13" s="1"/>
  <c r="P14" i="13"/>
  <c r="Q14" i="13" s="1"/>
  <c r="F14" i="13" s="1"/>
  <c r="G14" i="13" s="1"/>
  <c r="P12" i="13"/>
  <c r="Q12" i="13" s="1"/>
  <c r="F12" i="13" s="1"/>
  <c r="G12" i="13" s="1"/>
  <c r="P35" i="13"/>
  <c r="Q35" i="13" s="1"/>
  <c r="F35" i="13" s="1"/>
  <c r="G35" i="13" s="1"/>
  <c r="P15" i="13"/>
  <c r="Q15" i="13" s="1"/>
  <c r="F15" i="13" s="1"/>
  <c r="G15" i="13" s="1"/>
  <c r="P16" i="13"/>
  <c r="Q16" i="13" s="1"/>
  <c r="F16" i="13" s="1"/>
  <c r="G16" i="13" s="1"/>
  <c r="P18" i="13"/>
  <c r="Q18" i="13" s="1"/>
  <c r="F18" i="13" s="1"/>
  <c r="G18" i="13" s="1"/>
  <c r="P38" i="13"/>
  <c r="Q38" i="13" s="1"/>
  <c r="F38" i="13" s="1"/>
  <c r="G38" i="13" s="1"/>
  <c r="P19" i="13"/>
  <c r="Q19" i="13" s="1"/>
  <c r="F19" i="13" s="1"/>
  <c r="G19" i="13" s="1"/>
  <c r="P21" i="13"/>
  <c r="Q21" i="13" s="1"/>
  <c r="F21" i="13" s="1"/>
  <c r="G21" i="13" s="1"/>
  <c r="P11" i="13"/>
  <c r="F19" i="2"/>
  <c r="G19" i="2" s="1"/>
  <c r="F11" i="2"/>
  <c r="G11" i="2" s="1"/>
  <c r="F13" i="2"/>
  <c r="G13" i="2" s="1"/>
  <c r="E22" i="3"/>
  <c r="E23" i="3" s="1"/>
  <c r="F12" i="2"/>
  <c r="G12" i="2" s="1"/>
  <c r="F10" i="2"/>
  <c r="G10" i="2" s="1"/>
  <c r="Q44" i="8" l="1"/>
  <c r="F44" i="8" s="1"/>
  <c r="G44" i="8" s="1"/>
  <c r="Q66" i="8"/>
  <c r="F66" i="8" s="1"/>
  <c r="G66" i="8" s="1"/>
  <c r="Q42" i="8"/>
  <c r="F42" i="8" s="1"/>
  <c r="G42" i="8" s="1"/>
  <c r="Q52" i="8"/>
  <c r="F52" i="8" s="1"/>
  <c r="G52" i="8" s="1"/>
  <c r="Q50" i="8"/>
  <c r="F50" i="8" s="1"/>
  <c r="G50" i="8" s="1"/>
  <c r="Q64" i="8"/>
  <c r="F64" i="8" s="1"/>
  <c r="G64" i="8" s="1"/>
  <c r="Q48" i="8"/>
  <c r="F48" i="8" s="1"/>
  <c r="G48" i="8" s="1"/>
  <c r="Q30" i="7"/>
  <c r="F30" i="7" s="1"/>
  <c r="G30" i="7" s="1"/>
  <c r="Q68" i="8"/>
  <c r="F68" i="8" s="1"/>
  <c r="G68" i="8" s="1"/>
  <c r="Q58" i="8"/>
  <c r="F58" i="8" s="1"/>
  <c r="G58" i="8" s="1"/>
  <c r="Q36" i="8"/>
  <c r="F36" i="8" s="1"/>
  <c r="G36" i="8" s="1"/>
  <c r="G32" i="12"/>
  <c r="G34" i="12" s="1"/>
  <c r="G35" i="12" s="1"/>
  <c r="G36" i="12" s="1"/>
  <c r="G38" i="12" s="1"/>
  <c r="Q58" i="5"/>
  <c r="F58" i="5" s="1"/>
  <c r="G58" i="5" s="1"/>
  <c r="G66" i="13"/>
  <c r="G67" i="13" s="1"/>
  <c r="G68" i="13" s="1"/>
  <c r="G69" i="13" s="1"/>
  <c r="G70" i="13" s="1"/>
  <c r="Q16" i="5"/>
  <c r="F16" i="5" s="1"/>
  <c r="G16" i="5" s="1"/>
  <c r="Q27" i="5"/>
  <c r="F27" i="5" s="1"/>
  <c r="G27" i="5" s="1"/>
  <c r="Q12" i="5"/>
  <c r="F12" i="5" s="1"/>
  <c r="G12" i="5" s="1"/>
  <c r="Q42" i="7"/>
  <c r="F42" i="7" s="1"/>
  <c r="G42" i="7" s="1"/>
  <c r="Q84" i="7"/>
  <c r="F84" i="7" s="1"/>
  <c r="G84" i="7" s="1"/>
  <c r="Q75" i="7"/>
  <c r="F75" i="7" s="1"/>
  <c r="G75" i="7" s="1"/>
  <c r="Q72" i="7"/>
  <c r="F72" i="7" s="1"/>
  <c r="G72" i="7" s="1"/>
  <c r="Q70" i="7"/>
  <c r="F70" i="7" s="1"/>
  <c r="G70" i="7" s="1"/>
  <c r="Q67" i="7"/>
  <c r="F67" i="7" s="1"/>
  <c r="G67" i="7" s="1"/>
  <c r="Q64" i="7"/>
  <c r="F64" i="7" s="1"/>
  <c r="G64" i="7" s="1"/>
  <c r="Q38" i="7"/>
  <c r="F38" i="7" s="1"/>
  <c r="G38" i="7" s="1"/>
  <c r="Q28" i="7"/>
  <c r="F28" i="7" s="1"/>
  <c r="G28" i="7" s="1"/>
  <c r="Q44" i="7"/>
  <c r="F44" i="7" s="1"/>
  <c r="G44" i="7" s="1"/>
  <c r="Q46" i="8"/>
  <c r="F46" i="8" s="1"/>
  <c r="G46" i="8" s="1"/>
  <c r="G24" i="11"/>
  <c r="G26" i="11" s="1"/>
  <c r="G24" i="10"/>
  <c r="G26" i="10" s="1"/>
  <c r="G27" i="10" s="1"/>
  <c r="G28" i="10" s="1"/>
  <c r="G30" i="10" s="1"/>
  <c r="Q38" i="8"/>
  <c r="F38" i="8" s="1"/>
  <c r="G38" i="8" s="1"/>
  <c r="Q35" i="7"/>
  <c r="F35" i="7" s="1"/>
  <c r="G35" i="7" s="1"/>
  <c r="Q40" i="7"/>
  <c r="F40" i="7" s="1"/>
  <c r="G40" i="7" s="1"/>
  <c r="Q39" i="5"/>
  <c r="F39" i="5" s="1"/>
  <c r="G39" i="5" s="1"/>
  <c r="Q23" i="5"/>
  <c r="F23" i="5" s="1"/>
  <c r="G23" i="5" s="1"/>
  <c r="Q21" i="5"/>
  <c r="F21" i="5" s="1"/>
  <c r="G21" i="5" s="1"/>
  <c r="Q62" i="8"/>
  <c r="F62" i="8" s="1"/>
  <c r="G62" i="8" s="1"/>
  <c r="Q54" i="7"/>
  <c r="F54" i="7" s="1"/>
  <c r="G54" i="7" s="1"/>
  <c r="Q40" i="8"/>
  <c r="F40" i="8" s="1"/>
  <c r="G40" i="8" s="1"/>
  <c r="Q34" i="8"/>
  <c r="F34" i="8" s="1"/>
  <c r="G34" i="8" s="1"/>
  <c r="Q32" i="7"/>
  <c r="F32" i="7" s="1"/>
  <c r="G32" i="7" s="1"/>
  <c r="Q25" i="7"/>
  <c r="F25" i="7" s="1"/>
  <c r="G25" i="7" s="1"/>
  <c r="Q44" i="5"/>
  <c r="F44" i="5" s="1"/>
  <c r="G44" i="5" s="1"/>
  <c r="Q51" i="5"/>
  <c r="F51" i="5" s="1"/>
  <c r="G51" i="5" s="1"/>
  <c r="G46" i="6"/>
  <c r="G48" i="6" s="1"/>
  <c r="G49" i="6" s="1"/>
  <c r="G50" i="6" s="1"/>
  <c r="G52" i="6" s="1"/>
  <c r="Q56" i="8"/>
  <c r="F56" i="8" s="1"/>
  <c r="G56" i="8" s="1"/>
  <c r="Q60" i="8"/>
  <c r="F60" i="8" s="1"/>
  <c r="G60" i="8" s="1"/>
  <c r="Q54" i="8"/>
  <c r="F54" i="8" s="1"/>
  <c r="G54" i="8" s="1"/>
  <c r="E25" i="3"/>
  <c r="E27" i="3" s="1"/>
  <c r="E30" i="3" s="1"/>
  <c r="E34" i="3" s="1"/>
  <c r="G23" i="2"/>
  <c r="G98" i="7" l="1"/>
  <c r="G99" i="7" s="1"/>
  <c r="G100" i="7" s="1"/>
  <c r="G101" i="7" s="1"/>
  <c r="G102" i="7" s="1"/>
  <c r="G90" i="8"/>
  <c r="G92" i="8" s="1"/>
  <c r="G93" i="8" s="1"/>
  <c r="G94" i="8" s="1"/>
  <c r="G96" i="8" s="1"/>
  <c r="G62" i="5"/>
  <c r="G63" i="5" s="1"/>
  <c r="G64" i="5" s="1"/>
  <c r="G65" i="5" s="1"/>
  <c r="G66" i="5" s="1"/>
  <c r="N5" i="5" s="1"/>
  <c r="N6" i="6"/>
  <c r="H14" i="9"/>
  <c r="D14" i="9" s="1"/>
  <c r="N6" i="13"/>
  <c r="H19" i="9"/>
  <c r="N5" i="10"/>
  <c r="H16" i="9"/>
  <c r="D16" i="9" s="1"/>
  <c r="G27" i="11"/>
  <c r="G28" i="11" s="1"/>
  <c r="G30" i="11" s="1"/>
  <c r="F22" i="9"/>
  <c r="F12" i="3" s="1"/>
  <c r="F13" i="3" s="1"/>
  <c r="F20" i="3" s="1"/>
  <c r="F23" i="3" s="1"/>
  <c r="F27" i="3" s="1"/>
  <c r="F30" i="3" s="1"/>
  <c r="F34" i="3" s="1"/>
  <c r="F35" i="3" s="1"/>
  <c r="F36" i="3" s="1"/>
  <c r="F37" i="3" s="1"/>
  <c r="F38" i="3" s="1"/>
  <c r="N6" i="12"/>
  <c r="H18" i="9"/>
  <c r="D18" i="9" s="1"/>
  <c r="E35" i="3"/>
  <c r="E36" i="3" s="1"/>
  <c r="G25" i="2"/>
  <c r="G26" i="2" s="1"/>
  <c r="H12" i="9" l="1"/>
  <c r="D12" i="9" s="1"/>
  <c r="N5" i="7"/>
  <c r="H11" i="9"/>
  <c r="D11" i="9" s="1"/>
  <c r="D19" i="9"/>
  <c r="N6" i="8"/>
  <c r="H13" i="9"/>
  <c r="D13" i="9" s="1"/>
  <c r="N5" i="11"/>
  <c r="H17" i="9"/>
  <c r="D17" i="9" s="1"/>
  <c r="E37" i="3"/>
  <c r="E38" i="3" s="1"/>
  <c r="G27" i="2"/>
  <c r="G29" i="2" s="1"/>
  <c r="N5" i="2" l="1"/>
  <c r="H15" i="9"/>
  <c r="H22" i="9" s="1"/>
  <c r="H12" i="3" s="1"/>
  <c r="D12" i="3" s="1"/>
  <c r="D13" i="3" s="1"/>
  <c r="H13" i="3" l="1"/>
  <c r="H20" i="3" s="1"/>
  <c r="D20" i="3"/>
  <c r="D22" i="3" s="1"/>
  <c r="D15" i="9"/>
  <c r="D22" i="9" s="1"/>
  <c r="G5" i="9"/>
  <c r="H22" i="3" l="1"/>
  <c r="H23" i="3" s="1"/>
  <c r="D23" i="3"/>
  <c r="D25" i="3" s="1"/>
  <c r="H25" i="3" s="1"/>
  <c r="H27" i="3" l="1"/>
  <c r="D27" i="3"/>
  <c r="D29" i="3" s="1"/>
  <c r="D30" i="3" s="1"/>
  <c r="H30" i="3" l="1"/>
  <c r="G33" i="3"/>
  <c r="H33" i="3" s="1"/>
  <c r="D34" i="3"/>
  <c r="G32" i="3"/>
  <c r="D35" i="3" l="1"/>
  <c r="D36" i="3" s="1"/>
  <c r="D37" i="3" s="1"/>
  <c r="D38" i="3" s="1"/>
  <c r="G34" i="3"/>
  <c r="G35" i="3" s="1"/>
  <c r="H32" i="3"/>
  <c r="H34" i="3" l="1"/>
  <c r="G36" i="3"/>
  <c r="H35" i="3"/>
  <c r="H36" i="3" l="1"/>
  <c r="G37" i="3"/>
  <c r="G38" i="3" l="1"/>
  <c r="H38" i="3" s="1"/>
  <c r="D1" i="3" s="1"/>
  <c r="H37" i="3"/>
</calcChain>
</file>

<file path=xl/sharedStrings.xml><?xml version="1.0" encoding="utf-8"?>
<sst xmlns="http://schemas.openxmlformats.org/spreadsheetml/2006/main" count="2493" uniqueCount="810">
  <si>
    <t>Տեղային նախահաշիվ</t>
  </si>
  <si>
    <t xml:space="preserve">աշխատավարձի գործակից            </t>
  </si>
  <si>
    <t>գ-աշխ.</t>
  </si>
  <si>
    <t>մեքենամեխանիզմի գործակից</t>
  </si>
  <si>
    <t>գ-մեք.</t>
  </si>
  <si>
    <t>նյութերի գործակից</t>
  </si>
  <si>
    <t>գ-նյութ</t>
  </si>
  <si>
    <t>Նախահաշվային արժեքը</t>
  </si>
  <si>
    <t xml:space="preserve">հազար </t>
  </si>
  <si>
    <t>ՀՀ դրամ</t>
  </si>
  <si>
    <t>Հ/Հ</t>
  </si>
  <si>
    <t>Հիմնա-վորում</t>
  </si>
  <si>
    <t>Աշխատանքների և ծախսերի անվանումը</t>
  </si>
  <si>
    <t>Չափման միավորը</t>
  </si>
  <si>
    <t>Քանակը</t>
  </si>
  <si>
    <t>Միավորի գինը</t>
  </si>
  <si>
    <t>Ընդամենը</t>
  </si>
  <si>
    <t xml:space="preserve">Միավորի արժեքը             </t>
  </si>
  <si>
    <t>Միավորում ծախսվող  նյութեր</t>
  </si>
  <si>
    <t>(1984թ. ռուբ.)</t>
  </si>
  <si>
    <t xml:space="preserve">գ-մեք մեքենամեխանիզմ գործակցով </t>
  </si>
  <si>
    <t>Հիմնական աշխատավարձ</t>
  </si>
  <si>
    <t>Մեքենա-շահա-գործում</t>
  </si>
  <si>
    <t>Անվանումը</t>
  </si>
  <si>
    <t>Չափման միավոր</t>
  </si>
  <si>
    <t>Շուկայական գինը</t>
  </si>
  <si>
    <t xml:space="preserve">     գ-նյութ գործակցով</t>
  </si>
  <si>
    <t xml:space="preserve">Ընդամենը  </t>
  </si>
  <si>
    <t>լ-կզմ</t>
  </si>
  <si>
    <t>հատ</t>
  </si>
  <si>
    <t>Սնման աղբյուր 12վ</t>
  </si>
  <si>
    <t>8-122-1</t>
  </si>
  <si>
    <t>Վթարային մարտկոց 12վ</t>
  </si>
  <si>
    <t>10-743-2</t>
  </si>
  <si>
    <t>Ազդարարիչ ծխային</t>
  </si>
  <si>
    <t>8-149-1</t>
  </si>
  <si>
    <t>մ</t>
  </si>
  <si>
    <t>-</t>
  </si>
  <si>
    <t>Սարքավորումներ</t>
  </si>
  <si>
    <t>Վերադիր ծախսեր՝</t>
  </si>
  <si>
    <t>Ընդամենը՝</t>
  </si>
  <si>
    <t>Շահույթ՝</t>
  </si>
  <si>
    <t>Կազմեց՝</t>
  </si>
  <si>
    <t>Ս․Աբովյան</t>
  </si>
  <si>
    <t>Ամփոփ նախահաշվային հաշվարկ՝</t>
  </si>
  <si>
    <t>հազար դրամ</t>
  </si>
  <si>
    <t>ՇԻՆԱՐԱՐՈՒԹՅԱՆ ԱՐԺԵՔԻ ԱՄՓՈՓ ՆԱԽԱՀԱՇՎԱՅԻՆ ՀԱՇՎԱՐԿ</t>
  </si>
  <si>
    <t>(կառույցի անվանումը)</t>
  </si>
  <si>
    <t>Նախահաշվի և հաշվարկի համարը</t>
  </si>
  <si>
    <t>Կառույցի, մասերի, աշխատանքների և ծախսերի անվանումը</t>
  </si>
  <si>
    <r>
      <t xml:space="preserve">Նախագծային արժեքը  </t>
    </r>
    <r>
      <rPr>
        <sz val="12"/>
        <rFont val="Sylfaen"/>
        <family val="1"/>
        <charset val="204"/>
      </rPr>
      <t>(հազար դրամ)</t>
    </r>
  </si>
  <si>
    <t>Շին. աշխատանքներ</t>
  </si>
  <si>
    <t>Մոնտաժ. աշխատանքներ</t>
  </si>
  <si>
    <t>Սարքավորում, կահույք, գույք</t>
  </si>
  <si>
    <t>Այլ ծախսեր</t>
  </si>
  <si>
    <t>Ընդհանուր նախահաշվային արժեք (հազ. դրամ)</t>
  </si>
  <si>
    <t>ԳԼՈՒԽ 2</t>
  </si>
  <si>
    <t>օբ/ն                              N1</t>
  </si>
  <si>
    <t>օբ/ն                              N3</t>
  </si>
  <si>
    <t>օբ/ն                              N4</t>
  </si>
  <si>
    <t>2</t>
  </si>
  <si>
    <t>ԳԼՈՒԽ 6</t>
  </si>
  <si>
    <t>3</t>
  </si>
  <si>
    <t>ԳԼՈՒԽ 7</t>
  </si>
  <si>
    <t>ԳԼՈՒԽ 8</t>
  </si>
  <si>
    <t>ԳԼՈՒԽ 9</t>
  </si>
  <si>
    <t>ԳԼՈՒԽ 10</t>
  </si>
  <si>
    <t>ԳԼՈՒԽ 11</t>
  </si>
  <si>
    <t>Շինմոնտաժային աշխատանքների ավարտից հետո գոյացած աղբի տեղափոխում</t>
  </si>
  <si>
    <t>ԳԼՈՒԽ 2-11                              Ընդամենը</t>
  </si>
  <si>
    <t>Տեխնիկական հսկողություն</t>
  </si>
  <si>
    <t>Հեղինակային հսկողություն</t>
  </si>
  <si>
    <t>Չնախատեսված ծախսեր</t>
  </si>
  <si>
    <t>ԱԱՀ</t>
  </si>
  <si>
    <t>Ձայնային ազդարարիչ</t>
  </si>
  <si>
    <t>Շուկա</t>
  </si>
  <si>
    <t>Սակառ 60x40</t>
  </si>
  <si>
    <t>Ճկախողովակ D25</t>
  </si>
  <si>
    <t>Հաղորդալար КПСнг(A) FRLS 1x2x0,75մմ</t>
  </si>
  <si>
    <t>Պտուտակ 4,2x38(саморез)</t>
  </si>
  <si>
    <t>Կլիպս D25</t>
  </si>
  <si>
    <t>Հակահրդեհային ազդարարում,I-IV հարկերի համար</t>
  </si>
  <si>
    <t>10-742-1</t>
  </si>
  <si>
    <t>8-125-4</t>
  </si>
  <si>
    <r>
      <t>Ժամանակավոր շենքեր և կառույցներ</t>
    </r>
    <r>
      <rPr>
        <sz val="10"/>
        <color rgb="FFFF0000"/>
        <rFont val="Sylfaen"/>
        <family val="1"/>
        <charset val="204"/>
      </rPr>
      <t xml:space="preserve"> </t>
    </r>
  </si>
  <si>
    <r>
      <t>Ձմեռային ծախսեր</t>
    </r>
    <r>
      <rPr>
        <sz val="10"/>
        <color rgb="FFFF0000"/>
        <rFont val="Sylfaen"/>
        <family val="1"/>
        <charset val="204"/>
      </rPr>
      <t xml:space="preserve"> </t>
    </r>
  </si>
  <si>
    <t>"Երևանի պարարվեստի պետական քոլեջ" ՊՈԱԿ-ի վերանորոգման աշխատանքների նախագծանախահաշվային փաստաթղթերի մշակման ծառայություններ</t>
  </si>
  <si>
    <t>Նախահաշվային արժեքը՝</t>
  </si>
  <si>
    <t>Միավորում ծախսվող  նյութերի արժեքը</t>
  </si>
  <si>
    <t>մ3</t>
  </si>
  <si>
    <t>մ2</t>
  </si>
  <si>
    <t>կգ</t>
  </si>
  <si>
    <t>Տախտակ</t>
  </si>
  <si>
    <t>տ</t>
  </si>
  <si>
    <t>Խողովակ</t>
  </si>
  <si>
    <t>Ց/ավազե շաղախ</t>
  </si>
  <si>
    <t>Իզոգամ</t>
  </si>
  <si>
    <t>Բիտում</t>
  </si>
  <si>
    <t>Բիտումային նախաներկում</t>
  </si>
  <si>
    <t>մ²</t>
  </si>
  <si>
    <t xml:space="preserve">12-267 </t>
  </si>
  <si>
    <t>Պտուտակ</t>
  </si>
  <si>
    <t>Կռվածք</t>
  </si>
  <si>
    <t xml:space="preserve">փայտյա չորսու և տախտակ </t>
  </si>
  <si>
    <t>8-279</t>
  </si>
  <si>
    <t>8-191             Գ=0,5</t>
  </si>
  <si>
    <t>կ-տ</t>
  </si>
  <si>
    <t>Ձագար</t>
  </si>
  <si>
    <t>ծունկ</t>
  </si>
  <si>
    <t>23-213</t>
  </si>
  <si>
    <t>մ³</t>
  </si>
  <si>
    <t>Ամոնիում ֆոսֆորաթթվային</t>
  </si>
  <si>
    <t>Ամոնիումի սուլֆատ</t>
  </si>
  <si>
    <t>Նավթի կոնտակտ</t>
  </si>
  <si>
    <t>Հակասեպտիկ պաստա</t>
  </si>
  <si>
    <t>12-289</t>
  </si>
  <si>
    <t>գոլորշամեկուսիչ</t>
  </si>
  <si>
    <t>8-287</t>
  </si>
  <si>
    <t>8-525-2</t>
  </si>
  <si>
    <t>8-525-1</t>
  </si>
  <si>
    <t>8-603-1</t>
  </si>
  <si>
    <t>Անջատիչ</t>
  </si>
  <si>
    <t>Վարդակ</t>
  </si>
  <si>
    <t>Տուփ վարդակների և անջատիչների համար</t>
  </si>
  <si>
    <t>Տուփ</t>
  </si>
  <si>
    <t>Ճկախողովակի տեղադրում       d-25</t>
  </si>
  <si>
    <t>Ճկախողովակ</t>
  </si>
  <si>
    <t>Ս. Աբովյան</t>
  </si>
  <si>
    <t>Տանիքի կառուցման աշխատանքներ</t>
  </si>
  <si>
    <t>Վերանորոգվող տանիքի հատված-1</t>
  </si>
  <si>
    <t>Հին տանիքածածկի քանդում /կավարամածի հետ միասին/</t>
  </si>
  <si>
    <t>8-277</t>
  </si>
  <si>
    <t>100մ</t>
  </si>
  <si>
    <t>Ցինկապատ մեխ</t>
  </si>
  <si>
    <t xml:space="preserve">Հեղյուս </t>
  </si>
  <si>
    <t>Ջրահեռացման խողովակների մոնտաժում Ф180մմ ցինկապատ  թիթեղից՝ ներառյալ պատի միացման էլեմենտները h-14մ</t>
  </si>
  <si>
    <t>Տանիքի փայտյա կոնստրուկցիայի և կավարամածի հականեխիչ և հակահրդեհային լուծույթով պաշպանություն</t>
  </si>
  <si>
    <t>Վերանորոգվող տանիքի հատված-2</t>
  </si>
  <si>
    <t>46-95</t>
  </si>
  <si>
    <t>Հին իզոգամի շերտի հեռացում</t>
  </si>
  <si>
    <t>46-119      46-120</t>
  </si>
  <si>
    <t>Հին ց/ավազե հարթեցման շերտի քանդում</t>
  </si>
  <si>
    <t>23-77</t>
  </si>
  <si>
    <t>Խարամի շերտի կուտակում հետագա օգտագործման համար</t>
  </si>
  <si>
    <t>Կուտակված խարամի շերտի իրականացում h-15սմ</t>
  </si>
  <si>
    <t>Գոլորշամեկուսիչ շերտի իրականացում ռուբերոիդով</t>
  </si>
  <si>
    <t>Կգ</t>
  </si>
  <si>
    <t>12-299                             12-300</t>
  </si>
  <si>
    <t>Ցանց պողպատե,ամրանային,եռակցված,ВР d=5,0մմ,բջիջը 150x150մմ</t>
  </si>
  <si>
    <t>Ցանց պողպատե</t>
  </si>
  <si>
    <t>12-170                       k=0,5</t>
  </si>
  <si>
    <t>Խիճ ֆրակցիա 5-10մմ</t>
  </si>
  <si>
    <t>12-280</t>
  </si>
  <si>
    <t>պտուտակ</t>
  </si>
  <si>
    <t>ցինկապատ  հարթ թիթեղ</t>
  </si>
  <si>
    <t>22-121</t>
  </si>
  <si>
    <t>Ջրահեռացման խողովակ պոլիէթիլենային d-150մմ</t>
  </si>
  <si>
    <t>8-149-3</t>
  </si>
  <si>
    <t>Տաքացնող մալուխ 30վտ/1մ</t>
  </si>
  <si>
    <t>Մալուխ</t>
  </si>
  <si>
    <t>Տանիքի արգելափակող ճաղավանդակի քանդում և վերատեղադրում</t>
  </si>
  <si>
    <t>L15.24</t>
  </si>
  <si>
    <t>Յուղաներկ</t>
  </si>
  <si>
    <t>Օլիֆ</t>
  </si>
  <si>
    <t>Արգելափակող ճաղավանդակի յուղաներկում</t>
  </si>
  <si>
    <t xml:space="preserve">12-283                    </t>
  </si>
  <si>
    <t>գ-աշխ աշխատավարձ գործակցով</t>
  </si>
  <si>
    <t>Միաֆազ ավտոմատ 25Ա</t>
  </si>
  <si>
    <t>21-118</t>
  </si>
  <si>
    <t>21-113</t>
  </si>
  <si>
    <t>8-149-2               կիրառ․</t>
  </si>
  <si>
    <t>Ս․ Աբովյան</t>
  </si>
  <si>
    <t>8-572-7</t>
  </si>
  <si>
    <t>ՄԲՍ մետաղական իրանով 1800x600x400մմ</t>
  </si>
  <si>
    <t>Բախշիչ վահան մետաղական իրանով 1800x600x400մմ</t>
  </si>
  <si>
    <t>8-572-1</t>
  </si>
  <si>
    <t>Բախշիչ վահան մետաղական իրանով 600x400x280մմ</t>
  </si>
  <si>
    <t>Հատիչ 400Ա ապահովիչներով</t>
  </si>
  <si>
    <t>8-548-2</t>
  </si>
  <si>
    <t>Հատիչ</t>
  </si>
  <si>
    <t>Եռաբևեռ ավտոմատ անջատիչի տեղադրում 250Ա</t>
  </si>
  <si>
    <t>Եռաբևեռ ավտոմատ անջատիչի տեղադրում 80Ա</t>
  </si>
  <si>
    <t>Եռաբևեռ ավտոմատ անջատիչի տեղադրում 63Ա</t>
  </si>
  <si>
    <t>Միաբևեռ ավտոմատ անջատիչի  տեղադրում 25Ա</t>
  </si>
  <si>
    <t>Եռաբևեռ ավտոմատ անջատիչի տեղադրում 40Ա</t>
  </si>
  <si>
    <t>Միաբևեռ ավտոմատ անջատիչի  տեղադրում 31,5Ա</t>
  </si>
  <si>
    <t>Միաֆազ ավտոմատ 31,5Ա</t>
  </si>
  <si>
    <t>Միաբևեռ ավտոմատ անջատիչի  տեղադրում 16Ա</t>
  </si>
  <si>
    <t>Միաֆազ ավտոմատ 16Ա</t>
  </si>
  <si>
    <t>LED լուսատու 2x36վտ հզորության առաստաղի տեղադրումով</t>
  </si>
  <si>
    <t>Լուսատու</t>
  </si>
  <si>
    <t>LED լուսատու 2x18վտ հզորության առաստաղի տեղադրումով</t>
  </si>
  <si>
    <t>LED լուսատու կետային 11վտ հզորության առաստաղի տեղադրումով</t>
  </si>
  <si>
    <t>Մալուխ ВВГнг-lS-0,66 5x10մմ2 սակառի մեջ</t>
  </si>
  <si>
    <t>Մալուխ ВВГнг-lS-0,66 5x6մմ2 հողի մեջ խողովակով</t>
  </si>
  <si>
    <t>Մալուխ ВВГнг-lS-0,66 5x2,5մմ2 փակ տեղադրման</t>
  </si>
  <si>
    <t xml:space="preserve">8-402-2               </t>
  </si>
  <si>
    <t>Մալուխ ВВГнг-lS-0,66 3x1,5+1x1մմ2 փակ տեղադրման</t>
  </si>
  <si>
    <t>Մալուխ ВВГнг-lS-0,66 3x1,5մմ2 փակ տեղադրման</t>
  </si>
  <si>
    <t>Մալուխ ВВГнг-lS-0,66 3x2,5մմ2 փակ տեղադրման</t>
  </si>
  <si>
    <t>Զրոյական շինա պղնձյա 24 տեղի համար</t>
  </si>
  <si>
    <t>Զրոյական շինա ալյումինե 500x40x4մմ</t>
  </si>
  <si>
    <t>Շինայի ամրացման մեկուսիչ SM-40(12KV)</t>
  </si>
  <si>
    <t>Ծայրակալ ТМЛ-10</t>
  </si>
  <si>
    <t>Ծայրակալ ТМЛ НШВИ КВТ</t>
  </si>
  <si>
    <t>Ջերմանստեցվող մեկուսիչ ТУТнг10,0/3,0մմ</t>
  </si>
  <si>
    <t>Անջատիչ ներկառուցվող երկստեղանի սպիտակ</t>
  </si>
  <si>
    <t>Անջատիչ ներկառուցվող մեկստեղանի սպիտակ</t>
  </si>
  <si>
    <t>Վարդակ ներկառուցվող երկտեղանի կողային հողանցվող հպակով</t>
  </si>
  <si>
    <t>36</t>
  </si>
  <si>
    <t>37</t>
  </si>
  <si>
    <t>38</t>
  </si>
  <si>
    <t>Բաշխման տուփ 100x100x50մմ</t>
  </si>
  <si>
    <t>Սակառ 150x60x2000մմ</t>
  </si>
  <si>
    <t>Ամրան(կլիպս) D25</t>
  </si>
  <si>
    <t>Պտուտակ դյուբլ (саморез)3,5x38</t>
  </si>
  <si>
    <t>N1-2</t>
  </si>
  <si>
    <t>Էլեկտրամատակարարում I-IV հարկերի համար</t>
  </si>
  <si>
    <t>1/1</t>
  </si>
  <si>
    <t xml:space="preserve">Միավորի արժեքը գործակիցներով                                </t>
  </si>
  <si>
    <t xml:space="preserve">գ-աշխ աշխատավարձ </t>
  </si>
  <si>
    <t>Արժեքը      գ-նյութ գործակցով</t>
  </si>
  <si>
    <t>Քանդման աշխատանքներ</t>
  </si>
  <si>
    <t>23-164</t>
  </si>
  <si>
    <t>23-169</t>
  </si>
  <si>
    <t>23-166</t>
  </si>
  <si>
    <t>100մ2</t>
  </si>
  <si>
    <t>11-223</t>
  </si>
  <si>
    <t>23-247  23-228  23-240</t>
  </si>
  <si>
    <t xml:space="preserve"> մ²</t>
  </si>
  <si>
    <t>Ներքին հարդարման աշխատանքներ</t>
  </si>
  <si>
    <t>Ց/ա շաղախ</t>
  </si>
  <si>
    <t>Գաջ</t>
  </si>
  <si>
    <t>Գիպսոնիտ</t>
  </si>
  <si>
    <t>14-422</t>
  </si>
  <si>
    <t>Ծեփամածիկ</t>
  </si>
  <si>
    <t>14-423</t>
  </si>
  <si>
    <t>15-327</t>
  </si>
  <si>
    <t>Կախովի առաստաղ</t>
  </si>
  <si>
    <t>5-85           5-86</t>
  </si>
  <si>
    <t>Ցեմենտե հարթ. շերտի իրականացում   d=30 մմ</t>
  </si>
  <si>
    <r>
      <t>մ</t>
    </r>
    <r>
      <rPr>
        <vertAlign val="superscript"/>
        <sz val="10"/>
        <rFont val="Sylfaen"/>
        <family val="1"/>
        <charset val="204"/>
      </rPr>
      <t>2</t>
    </r>
  </si>
  <si>
    <t>5-115</t>
  </si>
  <si>
    <t>Հատակի կերամիկական   սալիկների տեղադրում</t>
  </si>
  <si>
    <t>Կերամիկական սալ</t>
  </si>
  <si>
    <t>5-124</t>
  </si>
  <si>
    <t>Լամինատե հատակ 12մմ,պլաստմասե h-8սմ շրիշակների հետ միասին</t>
  </si>
  <si>
    <t>Լամինատ</t>
  </si>
  <si>
    <t>Պլաստմասե շրիշակներ h-8սմ</t>
  </si>
  <si>
    <t>Փայտանյութ</t>
  </si>
  <si>
    <t>Կողապատում</t>
  </si>
  <si>
    <t>26-26</t>
  </si>
  <si>
    <t>Հանքային բամբակ</t>
  </si>
  <si>
    <t>մեխ</t>
  </si>
  <si>
    <t>10-105</t>
  </si>
  <si>
    <t>46-79</t>
  </si>
  <si>
    <t>46-80</t>
  </si>
  <si>
    <t>Պատերում բացվածքների իրականացում</t>
  </si>
  <si>
    <t>Պատերի գաջի սվաղի քանդում</t>
  </si>
  <si>
    <t>46-93</t>
  </si>
  <si>
    <t>Պլաստմասե կախովի առաստաղների քանդում</t>
  </si>
  <si>
    <t>46-124</t>
  </si>
  <si>
    <t>Մետաղապլաստե ներքին դռների ապամոնտաժում</t>
  </si>
  <si>
    <t>23-160</t>
  </si>
  <si>
    <t>Բետոնե հատակների քանդում,խճի և տոփանված գրունտի հետ կիսանկուղային հարկում</t>
  </si>
  <si>
    <t>Կերամիկական հատակների քանդում</t>
  </si>
  <si>
    <t>Մանրահատակների քանդում</t>
  </si>
  <si>
    <t>Հատակների ց/ավազե հարթեցնող շերտի քանդում</t>
  </si>
  <si>
    <t>10-236   k=0,8</t>
  </si>
  <si>
    <t>Պատերից ՓԹՎ վահանների քանդում,այդ թվում նաև բեմի ճակտոնի</t>
  </si>
  <si>
    <t>9-26</t>
  </si>
  <si>
    <t>Աստիճանավանդակի մետաղական բազրիքների ապամոնտաժում</t>
  </si>
  <si>
    <t>11-182</t>
  </si>
  <si>
    <t>Պատերի բարձրորակ գաջե սվաղ</t>
  </si>
  <si>
    <t>Ջուր</t>
  </si>
  <si>
    <t>Շին. աղբի դուրս բերում, բարձում և տեղափոխում 12 կմ</t>
  </si>
  <si>
    <t>Պատերի մակերեսների գիպսոնիտով համահարթեցում</t>
  </si>
  <si>
    <t>Լատեքս</t>
  </si>
  <si>
    <t>Պատերի բարձրորակ լատեքսային ներկում քսահարթեցումով</t>
  </si>
  <si>
    <t>Գիպսակարտոնե d=9,5մմ առաստաղի իրականացում</t>
  </si>
  <si>
    <t>Գիպսակարտոն</t>
  </si>
  <si>
    <t>Ց/պրոֆիլ</t>
  </si>
  <si>
    <t>Պլաստմասե կախովի առաստաղի իրականացում</t>
  </si>
  <si>
    <t>"Armstrong" առաստաղի իրականացում</t>
  </si>
  <si>
    <t>"Armstrong" առաստաղ</t>
  </si>
  <si>
    <t>Առաստաղի լատեքսային ներկում գիպսակարտոնե ծածկույթի վրա</t>
  </si>
  <si>
    <t>15-264</t>
  </si>
  <si>
    <t>Պատերի բարձրորակ ց/ավազե սվաղ</t>
  </si>
  <si>
    <t>Մետ․ցանց</t>
  </si>
  <si>
    <t>34-316   34-352</t>
  </si>
  <si>
    <t>15-92</t>
  </si>
  <si>
    <t>Պատերի երեսապատում կերամիկական սալերով</t>
  </si>
  <si>
    <t>Դեկորատիվ մետաղական բազրիքի տեղադրում</t>
  </si>
  <si>
    <t>Դեկորատիվ մետաղական բազրիքի արժեք</t>
  </si>
  <si>
    <t>Բազրիք</t>
  </si>
  <si>
    <t>Դուռ</t>
  </si>
  <si>
    <t>15-614</t>
  </si>
  <si>
    <t>Մետաղական դռների ներկում</t>
  </si>
  <si>
    <t>Ներկ</t>
  </si>
  <si>
    <t>Տրորված ներկ</t>
  </si>
  <si>
    <t>Փոքր ծածկեր և միացման տեղեր ցինկապատ գ թիթեղից δ=0,55 մմ</t>
  </si>
  <si>
    <t xml:space="preserve">Ցինկապատ  թիթեղ  δ=0,55 մմ </t>
  </si>
  <si>
    <t>Պրոֆիլավոր գունավոր ցինկապատ,                               КП -30-0,55մմ</t>
  </si>
  <si>
    <t>Ցինկապատ թիթեղից ջրհոս ճոռի և ցվիքի   պատրաստում d=0.55մմ</t>
  </si>
  <si>
    <t>Ցինկապատ թիթեղ</t>
  </si>
  <si>
    <t>Ց/ավազե հարթեցման շերտի իրականացում h-5սմ</t>
  </si>
  <si>
    <t>Երկու շերտ իզոգամի իրականացում d-4մմ/պրայմեր/</t>
  </si>
  <si>
    <t>Պարապետի գագաթնաթիթեղ ցինկապատ հարթ թիթեղից d-0,55մմ/պտուտակ/</t>
  </si>
  <si>
    <t>Ջրահեռացման խողովակների մոնտաժում Ф150մմ ցինկապատ  թիթեղից՝ ներառյալ պատի միացման էլեմենտները h-3մ</t>
  </si>
  <si>
    <t>Ցանց տերև որսիչ</t>
  </si>
  <si>
    <t>8-149-1              կիրառ․</t>
  </si>
  <si>
    <t xml:space="preserve">գ-մեք մեքենա մեխանիզմ </t>
  </si>
  <si>
    <t xml:space="preserve">գ-մեք մեքենա մեխանիզմ գործակցով </t>
  </si>
  <si>
    <t>գ-աշխ աշխատավարձ գորածկցով</t>
  </si>
  <si>
    <t xml:space="preserve">8-191             </t>
  </si>
  <si>
    <t>Օդափոխություն</t>
  </si>
  <si>
    <t xml:space="preserve">Շուկա  </t>
  </si>
  <si>
    <t>20-115</t>
  </si>
  <si>
    <t>Ամրացում</t>
  </si>
  <si>
    <t>20-108</t>
  </si>
  <si>
    <t>20-114</t>
  </si>
  <si>
    <t>20-407</t>
  </si>
  <si>
    <t>20-780</t>
  </si>
  <si>
    <t>Ներհոս-արտահոս սարքավորում</t>
  </si>
  <si>
    <t>Ներհոս-արտահոս սարքավորում թերթիկավոր խաչաձև ռեկուպերատորով 100Պա,800մ3/ժ,0,42կվտ</t>
  </si>
  <si>
    <t>Ներհոս-արտահոս սարքավորում թերթիկավոր խաչաձև ռեկուպերատորով 100Պա,1500մ3/ժ,0,68կվտ</t>
  </si>
  <si>
    <t>Ներհոս-արտահոս սարքավորում թերթիկավոր խաճաձև ռեկուպերատորով 100Պա,400մ3/ժ,400մ3/ժ,0,15կվտ</t>
  </si>
  <si>
    <t>20-722</t>
  </si>
  <si>
    <t>Արտածող օդամղիչ 400մ3/ժ,68վտ</t>
  </si>
  <si>
    <t>Արտածող օդամղիչ</t>
  </si>
  <si>
    <t>Արտածող օդամղիչ 100մ3/ժ,68վտ</t>
  </si>
  <si>
    <t>Արտածող օդամղիչ 200մ3/ժ,25վտ</t>
  </si>
  <si>
    <t>Արտածող օդամղիչ 300մ3/ժ,36վտ</t>
  </si>
  <si>
    <t>20-402</t>
  </si>
  <si>
    <t>Երկշերտ ճաղաշար կարգավորումով 100x100</t>
  </si>
  <si>
    <t>Ճաղաշար</t>
  </si>
  <si>
    <t>Երկշերտ ճաղաշար կարգավորումով 150x200</t>
  </si>
  <si>
    <t>Երկշերտ ճաղաշար կարգավորումով 150x250</t>
  </si>
  <si>
    <t>Օդորակիչ</t>
  </si>
  <si>
    <t>20-829</t>
  </si>
  <si>
    <t>Կենցաղային օդորակիչ ինվերտորային կասետային սառեցման հզորություն 10կվտ</t>
  </si>
  <si>
    <t>Կենցաղային օդորակիչ ինվերտորային կասետային սառեցման հզորություն 7կվտ</t>
  </si>
  <si>
    <t>Կենցաղային օդորակիչ ինվերտորային պատից կախովի սառեցման հզորություն 7կվտ</t>
  </si>
  <si>
    <t>Ц12-70-1</t>
  </si>
  <si>
    <t>Պղնձե խողովակ Ф16</t>
  </si>
  <si>
    <t>Պղնձե խողովակ Ф10</t>
  </si>
  <si>
    <t>Պղնձե խողովակների ռետինե ջերմամեկուսացում</t>
  </si>
  <si>
    <t>Ջերմամեկուսիչ</t>
  </si>
  <si>
    <t>22-117         K=0,5</t>
  </si>
  <si>
    <t>20-408</t>
  </si>
  <si>
    <t>Երկշերտ ճաղաշար կարգավորումով 250x500</t>
  </si>
  <si>
    <t>20-406</t>
  </si>
  <si>
    <t xml:space="preserve">Երկշերտ ճաղաշար կարգավորումով 400x800 </t>
  </si>
  <si>
    <t>Երկշերտ ճաղաշար կարգավորումով 300x250</t>
  </si>
  <si>
    <t>Օդատար ցինկապատ խողովակ 100x100 d=0,5մմ</t>
  </si>
  <si>
    <t>Ցինկապատ խողովակ պատրաստմամբ K=1,1</t>
  </si>
  <si>
    <t>Ц9-1002-1</t>
  </si>
  <si>
    <t>Տաքացուցիչ ջերմաստիճանի ավտոմատացման համակարգով 6կվտ</t>
  </si>
  <si>
    <t>Տաքացուցիչ</t>
  </si>
  <si>
    <t>Տաքացուցիչ ջերմաստիճանի ավտոմատացման համակարգով 8կվտ</t>
  </si>
  <si>
    <t>Տաքացուցիչ ջերմաստիճանի ավտոմատացման համակարգով 4կվտ</t>
  </si>
  <si>
    <t>Տաքացուցիչ ջերմաստիճանի ավտոմատացման համակարգով 3կվտ</t>
  </si>
  <si>
    <t>Օդատար ցինկապատ խողովակ 100x150 d=0,5մմ</t>
  </si>
  <si>
    <t>Օդատար ցինկապատ խողովակ 150x150 d=0,5մմ</t>
  </si>
  <si>
    <t>Օդատար ցինկապատ խողովակ 150x200 d=0,5մմ</t>
  </si>
  <si>
    <t>Օդատար ցինկապատ խողովակ 150x250 d=0,7մմ</t>
  </si>
  <si>
    <t>Օդատար ցինկապատ խողովակ 200x200 d=0,7մմ</t>
  </si>
  <si>
    <t>Օդատար ցինկապատ խողովակ 200x300 d=0,7մմ</t>
  </si>
  <si>
    <t>Ցինկապատ խողովակ պատրաստմամբK=1,1</t>
  </si>
  <si>
    <t>Օդատար ցինկապատ խողովակ 250x300 d=0,7մմ</t>
  </si>
  <si>
    <t>Ցինկապատ խողովակ պատրաստամբ K=1,1</t>
  </si>
  <si>
    <t>Օդատար ցինկապատ խողովակ 200x400 d=0,7մմ</t>
  </si>
  <si>
    <t>20-116</t>
  </si>
  <si>
    <t>Ցինկապատ խողովակ պատրաստմամբ К=1,1</t>
  </si>
  <si>
    <t>м2</t>
  </si>
  <si>
    <t>Օդատար ցինկապատ փոշեներկված խողովակ 200x200 d=0,7մմ</t>
  </si>
  <si>
    <t>Ցինկապատ փոշեներկված խողովակ պատրաստմամբ K=1,1</t>
  </si>
  <si>
    <t>Օդատար ցինկապատ փոշեներկված խողովակ 200x400 d=0,7մմ</t>
  </si>
  <si>
    <t>Օդատար ցինկապատ փոշեներկված խողովակ 300x400 d=0,7մմ</t>
  </si>
  <si>
    <t>Օդատար ցինկապատ փոշեներկված խողովակ 400x400 d=0,7մմ</t>
  </si>
  <si>
    <t>20-126</t>
  </si>
  <si>
    <t>Օդատար ցինկապատ փոշեներկված խողովակ 400x500 d=0,7մմ</t>
  </si>
  <si>
    <t>Օդատար ցինկապատ փոշեներկված խողովակ 400x600 d=0,8մմ</t>
  </si>
  <si>
    <t>Օդատար ցինկապատ փոշեներկված խողովակ 400x800 d=0,8մմ</t>
  </si>
  <si>
    <t>Օդատար ցինկապատ փոշեներկված խողովակ 400x1000 d=0,8մմ</t>
  </si>
  <si>
    <t>Անցում</t>
  </si>
  <si>
    <t>Անցում ցինկապատ թիթեղից d=0,7մմ</t>
  </si>
  <si>
    <t>Անկյուն ցինկապատ թիթեղից d=0,7մմ</t>
  </si>
  <si>
    <t>Անկյուն</t>
  </si>
  <si>
    <t>Եռաբաշխիչ ցինկապատ թիթեղից d=0,7մմ</t>
  </si>
  <si>
    <t>Եռաբաշխիչ</t>
  </si>
  <si>
    <t>Անցքերի բացում հիմնական պատերում</t>
  </si>
  <si>
    <t>23-46</t>
  </si>
  <si>
    <t>Անցքերի բացում միջնորմներում Ф50</t>
  </si>
  <si>
    <t>Դահլիճի օդափոխության սարքավորումներ</t>
  </si>
  <si>
    <t>VRF համակարգի արտաքին բլոկ համալրված ֆրեոնային ջերմափոխանակիչին միացման կոմպլեկտով,վերոնշյալ սառեցման և տաքացման հզորություններին և արտաքին օդի հաշվարկային ջերմաստիճաններին համապատասխան</t>
  </si>
  <si>
    <t>Ներածման և արտածման օդի խառնման խուց էլ․շարժաբերով օդի կափույրներով,վերաշրջանառվող օդով աշխատելու հնարավորությամբ</t>
  </si>
  <si>
    <t>Ավտոմատացման համակարգ</t>
  </si>
  <si>
    <t>կոմպլեկտի գինը</t>
  </si>
  <si>
    <t>Մոնտաժային աշխատանքների գինը</t>
  </si>
  <si>
    <t>Ճաշարանի օդափոխության սարքավորումներ</t>
  </si>
  <si>
    <t>Ֆրեոնային ջերմափոխանակիչ,ջերմատարը R410a կամ R32                                                         Սառեցման նոմինալ հզորությունը 42կվտ,արտաքին օդի հաշվարկային ջերմաստիճանը 39C,հարաբերական  խոնավություն 30%                                               Տաքացման նոմինալ հզորություն 42կվտ,արտաքին օդի հաշվարկային  ջերմաստիճան-19C,հարաբերական              խոնավություն 90%</t>
  </si>
  <si>
    <t>N1-3</t>
  </si>
  <si>
    <t>1-4</t>
  </si>
  <si>
    <t>N 1/5</t>
  </si>
  <si>
    <t>ՕԲՅԵԿՏԻ ՆԱԽԱՀԱՇԻՎ-N1</t>
  </si>
  <si>
    <t>Նախահաշվի արժեքը</t>
  </si>
  <si>
    <t>հազ.դրամ</t>
  </si>
  <si>
    <t>Աշխատանքի անվանումը</t>
  </si>
  <si>
    <t>Համաշին. աշխատանքներ</t>
  </si>
  <si>
    <t>7</t>
  </si>
  <si>
    <t>8</t>
  </si>
  <si>
    <t>1</t>
  </si>
  <si>
    <t>N1/1</t>
  </si>
  <si>
    <t>Շինարարական աշխատանքներ</t>
  </si>
  <si>
    <t>5</t>
  </si>
  <si>
    <t>N1/2</t>
  </si>
  <si>
    <t>N1/3</t>
  </si>
  <si>
    <t>N1/4</t>
  </si>
  <si>
    <t>N1/5</t>
  </si>
  <si>
    <t>Ц 572-7</t>
  </si>
  <si>
    <t>Պահարան</t>
  </si>
  <si>
    <t>Վարդակի տուփ</t>
  </si>
  <si>
    <t>N 1/6</t>
  </si>
  <si>
    <t xml:space="preserve">Ներքին տեղադրման վարդակ RJ45 cat.6 2մուտք (պորտ) </t>
  </si>
  <si>
    <t>Պատչ պանել</t>
  </si>
  <si>
    <t>19"Մալուխային կազմակերպիչ ГОСТ 28601.1և ГОСТ 28601.2</t>
  </si>
  <si>
    <t>Մալուխային կազմակերպիչ</t>
  </si>
  <si>
    <t>PDU 8 վարդակներ 1U,TP TC 004/2011</t>
  </si>
  <si>
    <t>PDU 8 վարդակներ</t>
  </si>
  <si>
    <t>Կոմուտատոր</t>
  </si>
  <si>
    <t>Մալուխ 4x2x0,55 U/UTP cat.6 4x2 PVC ГОСТ 31565-2012, ГОСТ 54429-2011</t>
  </si>
  <si>
    <t>Պատչ-կորդեր  CAT 5e U/UTP 4x2, 1,0մ</t>
  </si>
  <si>
    <t>Պատչ-կորդեր</t>
  </si>
  <si>
    <t>Պատչ-կորդեր  CAT 5e U/UTP 4x2, 2,0մ</t>
  </si>
  <si>
    <t>Թեթև ճկուն խողովակ 16մմ ЛО ПНД 16СП ТУ3491-011-47022248-2003</t>
  </si>
  <si>
    <t>Թեթև ճկուն խողովակ</t>
  </si>
  <si>
    <t>21-45</t>
  </si>
  <si>
    <t>Ակոս փակ մոնտաժման համար</t>
  </si>
  <si>
    <t>Բռնիչ փականով դյուբելով D16մմ</t>
  </si>
  <si>
    <t>N 1/7</t>
  </si>
  <si>
    <t>Տեսահսկում</t>
  </si>
  <si>
    <t>Կոմուտատոր  ցանցային IP-կոմուտատոր PoE 16պորտ</t>
  </si>
  <si>
    <t>Ц10-116-1</t>
  </si>
  <si>
    <t>N1/6</t>
  </si>
  <si>
    <t>6</t>
  </si>
  <si>
    <t>4</t>
  </si>
  <si>
    <t>Անխափան սնման աղբյուր</t>
  </si>
  <si>
    <t>Մեկուսացված պղնձյա լարեր,4x2x0,5 կտրվածքի CAT6 U/UTP</t>
  </si>
  <si>
    <t>Գոֆրա</t>
  </si>
  <si>
    <t>22-117</t>
  </si>
  <si>
    <t xml:space="preserve">Խողովակ ПВХ թեթև կոշտ D50,L=3000 ЛЖ </t>
  </si>
  <si>
    <t>Պտուտակ դյուբելով F 3,5x50մմ</t>
  </si>
  <si>
    <t>Տեսախցիկ</t>
  </si>
  <si>
    <t>Մոնիտոր</t>
  </si>
  <si>
    <t>Տեսահսկման մոնիտոր 40"</t>
  </si>
  <si>
    <t>1-8</t>
  </si>
  <si>
    <t>N1/7</t>
  </si>
  <si>
    <t>ՕԲՎ մետաղական 800x400x1800մմ չափերով</t>
  </si>
  <si>
    <t>Ավտոմատ անջատիչ եռաֆազ 630Ա</t>
  </si>
  <si>
    <t>8-525-3</t>
  </si>
  <si>
    <t>Ավտոմատ անջատիչ եռաֆազ 160Ա</t>
  </si>
  <si>
    <t>Ավտոմատ անջատիչ եռաֆազ 120Ա</t>
  </si>
  <si>
    <t>Ավտոմատ անջատիչ եռաֆազ 100Ա</t>
  </si>
  <si>
    <t>Ավտոմատ անջատիչ եռաֆազ 80Ա</t>
  </si>
  <si>
    <t>Ավտոմատ անջատիչ եռաֆազ 40Ա</t>
  </si>
  <si>
    <t>8-149-2</t>
  </si>
  <si>
    <t>Մալուխ ВВГнг-LS 5x16մմ2</t>
  </si>
  <si>
    <t>Մալուխ ВВГнг-LS 5x6մմ2</t>
  </si>
  <si>
    <t>Մալուխ ВВГнг-LS 5x4մմ2</t>
  </si>
  <si>
    <t>Մալուխ ВВГнг-LS 5x2,5մմ2</t>
  </si>
  <si>
    <t>Մալուխ АВВГнг-LS 5x95մմ2</t>
  </si>
  <si>
    <t>Ճկախողովակի տեղադրում       d-32մմ</t>
  </si>
  <si>
    <t>Ջրամատակարարման և ջրահեռացման հավաքակցման աշխատանքներ</t>
  </si>
  <si>
    <t>գ-աշխ աշխատավարձ գործկցով</t>
  </si>
  <si>
    <t>Ներքին ջրամատակարարում</t>
  </si>
  <si>
    <t>17-22</t>
  </si>
  <si>
    <t xml:space="preserve">Կերամիկական լվացարանի տեղադրում </t>
  </si>
  <si>
    <t xml:space="preserve">Կերամիկական լվացարան  </t>
  </si>
  <si>
    <t>17-53</t>
  </si>
  <si>
    <t>Ծորակ լվացարանի համար</t>
  </si>
  <si>
    <t>Ծորակ</t>
  </si>
  <si>
    <t xml:space="preserve">Շուկա </t>
  </si>
  <si>
    <t xml:space="preserve">Լվացարանի սիֆոն </t>
  </si>
  <si>
    <t>Ճկախողովակ պողպատե հյուսվածքով 40սմ</t>
  </si>
  <si>
    <t>16-261</t>
  </si>
  <si>
    <t>Պոլիէթիլենային խողովակ խմելու ջրի համար,d=20x2,0մմ</t>
  </si>
  <si>
    <t>16-134</t>
  </si>
  <si>
    <t>Փական պոլիպրոպիլենային,d=20մմ</t>
  </si>
  <si>
    <t>Փական</t>
  </si>
  <si>
    <t>22-365</t>
  </si>
  <si>
    <t>Պոլիէթիլենային ձևավոր մասերի տեղադրում</t>
  </si>
  <si>
    <t>9</t>
  </si>
  <si>
    <t>Անկյուն 20x20</t>
  </si>
  <si>
    <t>10</t>
  </si>
  <si>
    <t>Պոլիէթիլենային միացում 20x20</t>
  </si>
  <si>
    <t>11</t>
  </si>
  <si>
    <t>22-366</t>
  </si>
  <si>
    <t>12</t>
  </si>
  <si>
    <t>Պոլիէթիլենային եռաբաշխիչ 20x20x20</t>
  </si>
  <si>
    <t>13</t>
  </si>
  <si>
    <t>Խողովակի ամրացում պատին d=20</t>
  </si>
  <si>
    <t>Ներքին ջրահեռացում</t>
  </si>
  <si>
    <t>19-406</t>
  </si>
  <si>
    <t>Զուգարանակոնք ողողման բակով</t>
  </si>
  <si>
    <t>Զուգարանակոնք</t>
  </si>
  <si>
    <t>16-33</t>
  </si>
  <si>
    <t>16-34</t>
  </si>
  <si>
    <t>Անկյուն Ф110</t>
  </si>
  <si>
    <t>Անկյուն Ф50</t>
  </si>
  <si>
    <t>Եռաբաշխիչ Ф110</t>
  </si>
  <si>
    <t>Հատ</t>
  </si>
  <si>
    <t>Եռաբաշխիչ Ф50</t>
  </si>
  <si>
    <t>Եռաբաշխիչ 50x110x110</t>
  </si>
  <si>
    <t>1/9</t>
  </si>
  <si>
    <t>N1/8</t>
  </si>
  <si>
    <t>Անցում արտաքին պարուրակով</t>
  </si>
  <si>
    <t>16-262</t>
  </si>
  <si>
    <t>Պոլիէթիլենային խողովակ խմելու ջրի համար,d=25x2,0մմ</t>
  </si>
  <si>
    <t>14</t>
  </si>
  <si>
    <t>Պոլիվինիլքլորիդե խողովակ կոյուղու d=50մմ</t>
  </si>
  <si>
    <t>Պոլիվինիլքլորիդե խողովակ կոյուղու d=110մմ</t>
  </si>
  <si>
    <t>Ձևավոր մասերի տեղադրում</t>
  </si>
  <si>
    <t>Խողովակի ամրացում պատին d=50</t>
  </si>
  <si>
    <t>Խողովակի ամրացում պատին d=110</t>
  </si>
  <si>
    <t>N1/9</t>
  </si>
  <si>
    <t>ԳԼՈՒԽ 2-11                              Ընդամենը՝</t>
  </si>
  <si>
    <t>ԳԼՈՒԽ 2-10                              Ընդամենը՝</t>
  </si>
  <si>
    <t>ԳԼՈՒԽ 2-8                              Ընդամենը՝</t>
  </si>
  <si>
    <t>ԳԼՈՒԽ 2-7                              Ընդամենը՝</t>
  </si>
  <si>
    <t>Հակահրդեհային ազդարարում I-IV հարկերի համար</t>
  </si>
  <si>
    <t xml:space="preserve">Ընդամենը՝ </t>
  </si>
  <si>
    <t>Տանիքի պատրաստում պրոֆիլավոր  КП-30 δ=0,55 մմ   հաստությամբ ցինկապատ թիթեղով կավարամածի հետ միասին</t>
  </si>
  <si>
    <t>Օդի ներածման-արտածման սարքավորում համալրված թերթիկավոր խաչաձև ռեկուպերատոր                                            Ներածման օդամուղ 6000մ3/ժ,ճնշումը սարքավորումից հետո 250 Պա                                       Արտածման օդամուղ 6000մ3/ժ,ճնշումը սարքավորումից հետո 250 Պա                                                     G4 դասի օդի զտիչներ արտածման և ներածման գծերին</t>
  </si>
  <si>
    <t>Օդի ներածման սարքավորում համալրված, ներածման օդամուղ 6000մ3/ժ, ճնշումը սարքավորումից հետո 250 Պա                                                                G4 դասի օդի զտիչներ</t>
  </si>
  <si>
    <t xml:space="preserve">Ֆրեոնային ջերմափոխանակիչ, ջերմատարը R410a կամ R32                                                         Սառեցման նոմինալ հզորություն 53 կվտ, արտաքին օդի հաշվարկային ջերմաստիճան 39C, հարաբերական խոնավություն 30%                                                     Տաքացման նոմինալ հզորություն 84կվտ, արտաքին օդի հաշվարկային ջերմաստիճան-19C, հարաբերական  խոնավություն 90%                   </t>
  </si>
  <si>
    <t>VRF համակարգի արտաքին բլոկ համալրված ֆրեոնային ջերմափոխանակիչին միացման կոմպլեկտով, վերոնշյալ սառեցման և տաքացման հզորություններին և արտաքին օդի հաշվարկային ջերմաստիճաններին համապատասխան</t>
  </si>
  <si>
    <t xml:space="preserve">Ավտոմատացման համակարգ ներածման սարքավորումը արտածման օդամուղների քանակին համապատասխան աշխատացնելու հնարավորությամբ </t>
  </si>
  <si>
    <t>Բաշխիչ վահան</t>
  </si>
  <si>
    <t>Սեղմակ "ՀՐԴԵՀ"</t>
  </si>
  <si>
    <t>Ազդարարիչ սեղմակ "ՀՐԴԵՀ" ձեռքի</t>
  </si>
  <si>
    <t>Դյուբլ պլաստմասե  6x32</t>
  </si>
  <si>
    <t>Լոկալ ցանց, հեռախոսակապ</t>
  </si>
  <si>
    <t>Տեսագրող սարք, ցանցային</t>
  </si>
  <si>
    <t>Օդափոխության համակարգի  էլեկտրամոնտաժային աշխատանքներ</t>
  </si>
  <si>
    <t xml:space="preserve">                                                </t>
  </si>
  <si>
    <t xml:space="preserve">                                   </t>
  </si>
  <si>
    <t xml:space="preserve"> 23-157  23-155                                                      </t>
  </si>
  <si>
    <t>Օդորակիչների էլեկտրամատակարարում</t>
  </si>
  <si>
    <t>Ավտոմատ անջատիչ եռաֆազ 63Ա</t>
  </si>
  <si>
    <t>Ավտոմատ անջատիչ միաֆազ 32Ա</t>
  </si>
  <si>
    <t>Ավտոմատ անջատիչ միաֆազ 25Ա</t>
  </si>
  <si>
    <t xml:space="preserve">Ճկախողովակի տեղադրում d=32մմ  </t>
  </si>
  <si>
    <t>Դյուբլ D3,2x38</t>
  </si>
  <si>
    <t>"Երևանի պարարվեստի պետական քոլեջ"-ի վերանորոգման աշխատանքներ</t>
  </si>
  <si>
    <t>մեքենամեանիզմի գործակից</t>
  </si>
  <si>
    <t>կաթսա</t>
  </si>
  <si>
    <t>18-166</t>
  </si>
  <si>
    <t>Պոմպ</t>
  </si>
  <si>
    <t>Ջրատաքացուցիչ</t>
  </si>
  <si>
    <t>16-84</t>
  </si>
  <si>
    <t>16-82</t>
  </si>
  <si>
    <t>16-265</t>
  </si>
  <si>
    <t>Ֆիլտր</t>
  </si>
  <si>
    <t>18-149</t>
  </si>
  <si>
    <t>18-226</t>
  </si>
  <si>
    <t>16-135</t>
  </si>
  <si>
    <t>Ֆիլտր dy50</t>
  </si>
  <si>
    <t>16-219</t>
  </si>
  <si>
    <t>Համակարգի փորձարկում</t>
  </si>
  <si>
    <t>1/10</t>
  </si>
  <si>
    <t>Կաթսայատան սարքավորումների և տաք ջրամատակարարման հավաքակցման աշխատանքներ</t>
  </si>
  <si>
    <t>18-71</t>
  </si>
  <si>
    <t>Գազով աշխատող պատի կոնդեսացիոն կաթսա 280-W Q=100կվտ</t>
  </si>
  <si>
    <t>N1/10</t>
  </si>
  <si>
    <t xml:space="preserve">Տաք ջրի պոմպ KR,KRM 50-32-125,1 հզորությունը N=2,2կվտ,H=29մ,Q=21,5մ3/ժամ,ավտոմատիկայով </t>
  </si>
  <si>
    <t>Ջրա-ջրային տաքացուցիչ 500լ</t>
  </si>
  <si>
    <t>18-96</t>
  </si>
  <si>
    <t>17-38</t>
  </si>
  <si>
    <t>Հիգենիկ ցնցուղի տեղադրում</t>
  </si>
  <si>
    <t>Ցնցուղ</t>
  </si>
  <si>
    <t>Շրջանառու պոմպ TOP-S 30/7  Q=5մ3/ժամ, H=7,0մ ավտոմատիկայով</t>
  </si>
  <si>
    <t>Պոլիպրոպիլենային խողովակ,d=50x4,6մմ</t>
  </si>
  <si>
    <t>16-264</t>
  </si>
  <si>
    <t>Պոլիպրոպիլենային խողովակ,d=40x3,7մմ</t>
  </si>
  <si>
    <t>16-263</t>
  </si>
  <si>
    <t>Պոլիպրոպիլենային խողովակ,d=32x3,0մմ</t>
  </si>
  <si>
    <t>Պոլիպրոպիլենային խողովակ,d=25x2,3մմ</t>
  </si>
  <si>
    <t>Անկյունակ</t>
  </si>
  <si>
    <t>Զտիչ Ф50մմ</t>
  </si>
  <si>
    <t>Հետադարձ փական Ф50մմ</t>
  </si>
  <si>
    <t>Դատարկման ծորակ dy 20մմ</t>
  </si>
  <si>
    <t>Փական dy32</t>
  </si>
  <si>
    <t>Փական dy25</t>
  </si>
  <si>
    <t>Փական dy20</t>
  </si>
  <si>
    <t>Մեմբրանային ընդարձակիչ անոթ 6 բար 50լ</t>
  </si>
  <si>
    <t>Ընդարձակիչ անոթ</t>
  </si>
  <si>
    <t>Ճնշաչափ 10 բար սանդղակով</t>
  </si>
  <si>
    <t>Ճնշաչափ</t>
  </si>
  <si>
    <t>Բետոնե հատակների քանդում վաքերի տեղադրման համար</t>
  </si>
  <si>
    <t>1-961</t>
  </si>
  <si>
    <t>Գրունտի քանդում բետոնե հատակների տակից</t>
  </si>
  <si>
    <t>7-723</t>
  </si>
  <si>
    <t>Հավաքովի ե/բ կոնստրուկց․</t>
  </si>
  <si>
    <t>Հավաքովի ե/բ կանալների  և ծածկի սալերի  տեղադրում,բիտումապատումով</t>
  </si>
  <si>
    <t>6-1</t>
  </si>
  <si>
    <t>բետոն</t>
  </si>
  <si>
    <t>Բետոնե տակդիր 100x100մմ</t>
  </si>
  <si>
    <t>Խողովակաշարի մեկուսացում հանքային բամբակով</t>
  </si>
  <si>
    <t>26-73</t>
  </si>
  <si>
    <t>Մեկուսիչ մակերևույթի ծածկումը ապակե գործվածքով</t>
  </si>
  <si>
    <t>Ապակե գործվածք</t>
  </si>
  <si>
    <t>Մետաղալար</t>
  </si>
  <si>
    <t>ջուր</t>
  </si>
  <si>
    <t>Հակահրդեհային պողպատե խողովակ պոմպակայանում(սնուցող խողովակաշար)D=200մմ</t>
  </si>
  <si>
    <t>1/11</t>
  </si>
  <si>
    <t>16-88</t>
  </si>
  <si>
    <t>16-87</t>
  </si>
  <si>
    <t>Հակահրդեհային պողպատե խողովակ (սնուցող խողովակաշար)D=150մմ</t>
  </si>
  <si>
    <t>16-85</t>
  </si>
  <si>
    <t>Հակահրդեհային պողպատե խողովակ (սնուցող խողովակաշար)D=100մմ</t>
  </si>
  <si>
    <t>Հակահրդեհային պողպատե խողովակ (սնուցող խողովակաշար)D=89մմ</t>
  </si>
  <si>
    <t>16-83</t>
  </si>
  <si>
    <t>Հակահրդեհային պողպատե խողովակ (շարք)D=76x3մմ</t>
  </si>
  <si>
    <t>Հակահրդեհային պողպատե խողովակ (շարք)D=57x3մմ</t>
  </si>
  <si>
    <t>16-81</t>
  </si>
  <si>
    <t>16-79</t>
  </si>
  <si>
    <t>Հակահրդեհային պողպատե խողովակ (շարք)D=32x2,8մմ</t>
  </si>
  <si>
    <t>Ամրակ DN200 խողովակի համար</t>
  </si>
  <si>
    <t>լր-զմ</t>
  </si>
  <si>
    <t>Ամրակ</t>
  </si>
  <si>
    <t>Կախիչ DN200 խողովակի համար</t>
  </si>
  <si>
    <t>Կախիչ</t>
  </si>
  <si>
    <t>Ամրակ DN150 խողովակի համար</t>
  </si>
  <si>
    <t>Կախիչ DN150 խողովակի համար</t>
  </si>
  <si>
    <t>Ամրակ DN100 խողովակի համար</t>
  </si>
  <si>
    <t>Կախիչ DN100 խողովակի համար</t>
  </si>
  <si>
    <t>Ամրակ DN89 խողովակի համար</t>
  </si>
  <si>
    <t>Կախիչ DN89 խողովակի համար</t>
  </si>
  <si>
    <t>Ամրակ  DN76 խողովակի համար</t>
  </si>
  <si>
    <t>Կախիչ  DN76 խողովակի համար</t>
  </si>
  <si>
    <t>Ամրակ  DN57 խողովակի համար</t>
  </si>
  <si>
    <t>Կախիչ  DN57 խողովակի համար</t>
  </si>
  <si>
    <t>Հակահրդեհային պողպատե խողովակ (շարք)D=41x2,8մմ</t>
  </si>
  <si>
    <t>Ամրակ  DN41 խողովակի համար</t>
  </si>
  <si>
    <t>Կախիչ  DN41 խողովակի համար</t>
  </si>
  <si>
    <t>Ամրակ  DN32 խողովակի համար</t>
  </si>
  <si>
    <t>Կախիչ  DN32 խողովակի համար</t>
  </si>
  <si>
    <t>9-88</t>
  </si>
  <si>
    <t>Մետաղական կոնստրուկցիա կախիչների համար</t>
  </si>
  <si>
    <t>Մետ․ կոնստր․</t>
  </si>
  <si>
    <t>Մետ․ հարմարանքներ</t>
  </si>
  <si>
    <t>Հեղուսներ</t>
  </si>
  <si>
    <t>Ձգովի ձևավոր մասեր</t>
  </si>
  <si>
    <t>Զոդվող ձևավոր մասեր</t>
  </si>
  <si>
    <t>18-215</t>
  </si>
  <si>
    <t>18-179</t>
  </si>
  <si>
    <t>Կառավարման հանգույց ջրալցված սպրինկլերային</t>
  </si>
  <si>
    <t>կոմպ</t>
  </si>
  <si>
    <t>Կառավարման հանգույց</t>
  </si>
  <si>
    <t>Ցայտաջրմուղային ոռոգիչ</t>
  </si>
  <si>
    <t>Մուֆթա</t>
  </si>
  <si>
    <t>16-184</t>
  </si>
  <si>
    <t>Հրդեհաշիջման պահարան միացման դետալներով</t>
  </si>
  <si>
    <t>Սպրինկլերի միացման մուֆթա DN25</t>
  </si>
  <si>
    <t>16-137</t>
  </si>
  <si>
    <t>Թուջե կցաշուրթավոր փական DN125</t>
  </si>
  <si>
    <t>Բաքի օդահեռացման կարճախողովակ DN100</t>
  </si>
  <si>
    <t>Պոմպային կայանք հակահրդեհային կարիքների համար (ինքնաշխատ հրդեհաշիջման համակարգ)մեկը աշխատող,մեկը պահուստային Q=70մ3/ժամ,H=30մ,N=35կվտ,380վ</t>
  </si>
  <si>
    <t>պոմպ</t>
  </si>
  <si>
    <t>18-165</t>
  </si>
  <si>
    <t>Դրենաժային պոմպ մեկը աշխատող,մեկը պահուստային Q=6մ3/ժամ,H=10մ,N=1,1կվտ,380վ</t>
  </si>
  <si>
    <t>Ե/բ բաք հակահրդեհային համակարգի համար V=55մ3</t>
  </si>
  <si>
    <t>Նախապատրաստական շերտ B12,5 դասի բետոնից</t>
  </si>
  <si>
    <t>Բետոն</t>
  </si>
  <si>
    <t>6-92</t>
  </si>
  <si>
    <t>Ե/բ բաքի կառուցում B25 դասի բետոնից</t>
  </si>
  <si>
    <t>Հեղույս</t>
  </si>
  <si>
    <t>Էլեկտրոդ</t>
  </si>
  <si>
    <t>Տեղեկ․</t>
  </si>
  <si>
    <t>Ամրան ф8 А500с</t>
  </si>
  <si>
    <t>Ամրան</t>
  </si>
  <si>
    <t>Ամրան ф10 А500с</t>
  </si>
  <si>
    <t>Ամրան ф12 А500с</t>
  </si>
  <si>
    <t>Ամրան ф14 А500с</t>
  </si>
  <si>
    <t>Ամրան ф16 А500с</t>
  </si>
  <si>
    <t>N1/11</t>
  </si>
  <si>
    <r>
      <t>Ցայտաջրմուղային ոռոգիչ սպրինկլերային                                                            1․ոռոգման մակերես-12մ2                                            2․գործարկման ջերմաստիճան 68</t>
    </r>
    <r>
      <rPr>
        <vertAlign val="superscript"/>
        <sz val="8"/>
        <rFont val="Sylfaen"/>
        <family val="1"/>
        <charset val="204"/>
      </rPr>
      <t>0</t>
    </r>
    <r>
      <rPr>
        <sz val="8"/>
        <rFont val="Sylfaen"/>
        <family val="1"/>
        <charset val="204"/>
      </rPr>
      <t xml:space="preserve"> С                            3.Ելքի տրամագիծ 13մմ                                             4․աշխատանքային ճնշում 0,1-1,0ՄՊա</t>
    </r>
  </si>
  <si>
    <r>
      <t>Ցայտաջրմուղային ոռոգիչ սպրինկլերային հարկադիր գործարկմամբ ռելեային մոդուլով                                                    1․ոռոգման մակերես-12մ2                                           2․գործարկման ջերմաստիրան 68</t>
    </r>
    <r>
      <rPr>
        <vertAlign val="superscript"/>
        <sz val="8"/>
        <rFont val="Sylfaen"/>
        <family val="1"/>
        <charset val="204"/>
      </rPr>
      <t>0</t>
    </r>
    <r>
      <rPr>
        <sz val="8"/>
        <rFont val="Sylfaen"/>
        <family val="1"/>
        <charset val="204"/>
      </rPr>
      <t xml:space="preserve"> С                               3․ելքի տրամագիծ 13մմ                                            4․աշխատանքային ճնշում 0,1-1,0ՄՊա                             5․գործարկման հոսանք(ոչ պակաս)-0,2Ա                                                                                                                                                                </t>
    </r>
  </si>
  <si>
    <t>Այլ նյութեր</t>
  </si>
  <si>
    <t>Ավտոմատացման                                                       համակարգ,համակարգի թողարկում և կարգաբերում</t>
  </si>
  <si>
    <t>Հրդեհաշիջման աշխատանքների իրականացում</t>
  </si>
  <si>
    <t xml:space="preserve">Ցայտաջրմուղային ոռոգիչ սպրինկլերային հարկադիր գործարկմամբ ռելեային մոդուլով  </t>
  </si>
  <si>
    <t>Ճաշարանի ջրահեռացման և ջրամատակարարման հավաքակցման աշխատանքներ</t>
  </si>
  <si>
    <t>1․Ջրամատակարարում․</t>
  </si>
  <si>
    <t>Պոլիէթիլենային խողովակ խմելու ջրի համար,d=32x2,8մմ</t>
  </si>
  <si>
    <t>Պոլիէթիլենային խողովակ խմելու ջրի համար,d=25x2,5մմ</t>
  </si>
  <si>
    <t>Անկյուն 20x20,25x25,32x32</t>
  </si>
  <si>
    <t>Պոլիէթիլենային միացում 20x20 ,25x25,32x32</t>
  </si>
  <si>
    <t>2․Ջրահեռացում</t>
  </si>
  <si>
    <t>Պահարան  միացման դետալներով</t>
  </si>
  <si>
    <t>Պրեսգրանիտի  քանդում հատակից և աստիճանավանդակից</t>
  </si>
  <si>
    <t>Սյուների երեսապատում ՄԴՖ սալերով</t>
  </si>
  <si>
    <t>Սալեր</t>
  </si>
  <si>
    <t>Հատակներ 1-ին,2-րդ,3-րդ և կիսանկուղային հարկեր</t>
  </si>
  <si>
    <t>Բետոնի շերտի տեղադրում B15-150մմ</t>
  </si>
  <si>
    <t>Տոփանված խիճ-200մմ</t>
  </si>
  <si>
    <t>Խիճ</t>
  </si>
  <si>
    <t>11-6                      1-1185</t>
  </si>
  <si>
    <t>11-57-1    11-58-1</t>
  </si>
  <si>
    <t>Ցեմենտ ավազային հատակ 30մմ</t>
  </si>
  <si>
    <t>11-77</t>
  </si>
  <si>
    <t>Ցեմենտ ավազային հատակի երկայթանացում</t>
  </si>
  <si>
    <t>Ցեմենտ</t>
  </si>
  <si>
    <t>11-61</t>
  </si>
  <si>
    <t>Փայտե լագա</t>
  </si>
  <si>
    <t>Նյութ</t>
  </si>
  <si>
    <t>11-191</t>
  </si>
  <si>
    <t>Փայտե նրբատախտակի տեղադրում-12մմ</t>
  </si>
  <si>
    <t>Փայտե նրբատախտակ</t>
  </si>
  <si>
    <t>Հատակի պրեսգրանիտե   սալիկների տեղադրում</t>
  </si>
  <si>
    <t>3-36</t>
  </si>
  <si>
    <t>Միջնորմների կառուցում թեթևբետոնե սալիկներից d-100մմ</t>
  </si>
  <si>
    <t>Պեմզաբլոկ</t>
  </si>
  <si>
    <t>8-59</t>
  </si>
  <si>
    <t xml:space="preserve">Միջնորմների ամրանավորում Ф12А500с </t>
  </si>
  <si>
    <t>Ամրան Ф12А500с  ռուսական</t>
  </si>
  <si>
    <t>Ամրան Ф12А500с</t>
  </si>
  <si>
    <t>Ամրան Ф6 АI</t>
  </si>
  <si>
    <t>Ամրան Ф6 AI</t>
  </si>
  <si>
    <t>Դյուբել Ф8 L=200</t>
  </si>
  <si>
    <t xml:space="preserve">Մետաղական կապ </t>
  </si>
  <si>
    <t>Փրփրապլաստ 20մմ</t>
  </si>
  <si>
    <t>8-150</t>
  </si>
  <si>
    <t>Պեմզաբլոկի անցքերի լցում B 7,5 դասի թեթև բետոնով</t>
  </si>
  <si>
    <t xml:space="preserve">Բետոն </t>
  </si>
  <si>
    <t>35,546</t>
  </si>
  <si>
    <t>0,348</t>
  </si>
  <si>
    <t>Միջնորմներ և բարավորներ</t>
  </si>
  <si>
    <t>6-170</t>
  </si>
  <si>
    <t>Բարավորների կառուցում B15դասի բետոնից</t>
  </si>
  <si>
    <t>Ամրան Ф12А500С</t>
  </si>
  <si>
    <t xml:space="preserve">ՄԴՖ ներկված և ջրակայուն լաքապատված վահաններով միջնորմների և դռների կառուցում </t>
  </si>
  <si>
    <t>Տեսահսկման համակարգի իրականացում</t>
  </si>
  <si>
    <t>Գիպսե բազմանկյուն դեկորատիվ սալերի տեղադրում</t>
  </si>
  <si>
    <t>Բազմանկյուն հայելային սալերի տեղադրում</t>
  </si>
  <si>
    <t>Դուռ  classic գունավոր,շրջանակը պատրաստված է փրփրեցված ՊՎՔ-ից ,փեղկի առանցքյին շրջանակը պատրաստված է ջրակայուն շերտավոր փայտից</t>
  </si>
  <si>
    <t>Դռների տեղադրում</t>
  </si>
  <si>
    <t>Փայտե տախտակների տեղադրում 100x40մմ,500x500մմ</t>
  </si>
  <si>
    <t xml:space="preserve">Հատակի վինիլային ծածկի իրականացում -5մմ                                           </t>
  </si>
  <si>
    <t>Գոյություն ունեցող ջրատար խողովակների փոխարինում</t>
  </si>
  <si>
    <t>8-191</t>
  </si>
  <si>
    <t>Ցինկապատ ձագար</t>
  </si>
  <si>
    <t>Ցինկապատ արմունկ</t>
  </si>
  <si>
    <t>ՈՒղիղ մասեր</t>
  </si>
  <si>
    <t>Ջրատար կլոր ցինկապատ խողովակների տեղադրում d-0,55մմ,Ф-160,H-10մ(ձագար և անկյունակ)</t>
  </si>
  <si>
    <t>Հատակին դրվող պահարան 24U 600x1200x600</t>
  </si>
  <si>
    <t>Պատչ պանել 19", RJ45, Cat3  50 պորտ,1U</t>
  </si>
  <si>
    <t>Պատչ պանել 19",2U,CAT6, 48մուտք RJ45</t>
  </si>
  <si>
    <t>Կոմուտատոր (Swich) 1U 19" 48 պորտ, 10/100</t>
  </si>
  <si>
    <t>Գոֆրա ППЛ ճկուն ,թեթև ձգանով D32 մմ,Л ППЛ 32 СП</t>
  </si>
  <si>
    <t>Պտուտակ դյուբելով F 4,5x60մմ</t>
  </si>
  <si>
    <t>Ամրակ փականով D32մմ</t>
  </si>
  <si>
    <t>Ամրակ փականով D50մմ</t>
  </si>
  <si>
    <t>Ցանցային ներսի տեսախցիկ 4K, PoE</t>
  </si>
  <si>
    <t>Տեսախցիկ ցանցային դրսի  4K, PoE</t>
  </si>
  <si>
    <t>Կախովի պահարան 19" 16U 800x600</t>
  </si>
  <si>
    <r>
      <t>Բ</t>
    </r>
    <r>
      <rPr>
        <b/>
        <sz val="10"/>
        <color theme="1"/>
        <rFont val="Arial Armenian"/>
        <family val="2"/>
      </rPr>
      <t xml:space="preserve"> </t>
    </r>
    <r>
      <rPr>
        <b/>
        <sz val="10"/>
        <color theme="1"/>
        <rFont val="Sylfaen"/>
        <family val="1"/>
        <charset val="204"/>
      </rPr>
      <t>ա</t>
    </r>
    <r>
      <rPr>
        <b/>
        <sz val="10"/>
        <color theme="1"/>
        <rFont val="Arial Armenian"/>
        <family val="2"/>
      </rPr>
      <t xml:space="preserve"> </t>
    </r>
    <r>
      <rPr>
        <b/>
        <sz val="10"/>
        <color theme="1"/>
        <rFont val="Sylfaen"/>
        <family val="1"/>
        <charset val="204"/>
      </rPr>
      <t>ց</t>
    </r>
    <r>
      <rPr>
        <b/>
        <sz val="10"/>
        <color theme="1"/>
        <rFont val="Arial Armenian"/>
        <family val="2"/>
      </rPr>
      <t xml:space="preserve"> </t>
    </r>
    <r>
      <rPr>
        <b/>
        <sz val="10"/>
        <color theme="1"/>
        <rFont val="Sylfaen"/>
        <family val="1"/>
        <charset val="204"/>
      </rPr>
      <t>ա</t>
    </r>
    <r>
      <rPr>
        <b/>
        <sz val="10"/>
        <color theme="1"/>
        <rFont val="Arial Armenian"/>
        <family val="2"/>
      </rPr>
      <t xml:space="preserve"> </t>
    </r>
    <r>
      <rPr>
        <b/>
        <sz val="10"/>
        <color theme="1"/>
        <rFont val="Sylfaen"/>
        <family val="1"/>
        <charset val="204"/>
      </rPr>
      <t>տ</t>
    </r>
    <r>
      <rPr>
        <b/>
        <sz val="10"/>
        <color theme="1"/>
        <rFont val="Arial Armenian"/>
        <family val="2"/>
      </rPr>
      <t xml:space="preserve"> </t>
    </r>
    <r>
      <rPr>
        <b/>
        <sz val="10"/>
        <color theme="1"/>
        <rFont val="Sylfaen"/>
        <family val="1"/>
        <charset val="204"/>
      </rPr>
      <t>ր</t>
    </r>
    <r>
      <rPr>
        <b/>
        <sz val="10"/>
        <color theme="1"/>
        <rFont val="Arial Armenian"/>
        <family val="2"/>
      </rPr>
      <t xml:space="preserve"> </t>
    </r>
    <r>
      <rPr>
        <b/>
        <sz val="10"/>
        <color theme="1"/>
        <rFont val="Sylfaen"/>
        <family val="1"/>
        <charset val="204"/>
      </rPr>
      <t>ա</t>
    </r>
    <r>
      <rPr>
        <b/>
        <sz val="10"/>
        <color theme="1"/>
        <rFont val="Arial Armenian"/>
        <family val="2"/>
      </rPr>
      <t xml:space="preserve"> </t>
    </r>
    <r>
      <rPr>
        <b/>
        <sz val="10"/>
        <color theme="1"/>
        <rFont val="Sylfaen"/>
        <family val="1"/>
        <charset val="204"/>
      </rPr>
      <t>գ</t>
    </r>
    <r>
      <rPr>
        <b/>
        <sz val="10"/>
        <color theme="1"/>
        <rFont val="Arial Armenian"/>
        <family val="2"/>
      </rPr>
      <t xml:space="preserve"> </t>
    </r>
    <r>
      <rPr>
        <b/>
        <sz val="10"/>
        <color theme="1"/>
        <rFont val="Sylfaen"/>
        <family val="1"/>
        <charset val="204"/>
      </rPr>
      <t>ի</t>
    </r>
    <r>
      <rPr>
        <b/>
        <sz val="10"/>
        <color theme="1"/>
        <rFont val="Arial Armenian"/>
        <family val="2"/>
      </rPr>
      <t xml:space="preserve"> </t>
    </r>
    <r>
      <rPr>
        <b/>
        <sz val="10"/>
        <color theme="1"/>
        <rFont val="Sylfaen"/>
        <family val="1"/>
        <charset val="204"/>
      </rPr>
      <t>ր</t>
    </r>
  </si>
  <si>
    <t>Նյութերի ծախսերը որոշված են ըստ ՇՆ և Կ-ի համապատասխան:</t>
  </si>
  <si>
    <r>
      <t>1.</t>
    </r>
    <r>
      <rPr>
        <sz val="7"/>
        <color theme="1"/>
        <rFont val="Times New Roman"/>
        <family val="1"/>
        <charset val="204"/>
      </rPr>
      <t xml:space="preserve">       </t>
    </r>
    <r>
      <rPr>
        <sz val="11"/>
        <color theme="1"/>
        <rFont val="Sylfaen"/>
        <family val="1"/>
        <charset val="204"/>
      </rPr>
      <t xml:space="preserve">Շինարարական նյութերի արժեքին տրված է` </t>
    </r>
  </si>
  <si>
    <r>
      <t>-</t>
    </r>
    <r>
      <rPr>
        <sz val="7"/>
        <color theme="1"/>
        <rFont val="Times New Roman"/>
        <family val="1"/>
        <charset val="204"/>
      </rPr>
      <t xml:space="preserve">          </t>
    </r>
    <r>
      <rPr>
        <sz val="11"/>
        <color theme="1"/>
        <rFont val="Sylfaen"/>
        <family val="1"/>
        <charset val="204"/>
      </rPr>
      <t>այլ նյութերի չափը հաշվի առնող գործակից – 1.05</t>
    </r>
  </si>
  <si>
    <r>
      <t>-</t>
    </r>
    <r>
      <rPr>
        <sz val="7"/>
        <color theme="1"/>
        <rFont val="Times New Roman"/>
        <family val="1"/>
        <charset val="204"/>
      </rPr>
      <t xml:space="preserve">          </t>
    </r>
    <r>
      <rPr>
        <sz val="11"/>
        <color theme="1"/>
        <rFont val="Sylfaen"/>
        <family val="1"/>
        <charset val="204"/>
      </rPr>
      <t>պահեստային, փաթեթավորման ծախսերը հաշվի առնող գործակից – 1.02</t>
    </r>
  </si>
  <si>
    <r>
      <t>4.</t>
    </r>
    <r>
      <rPr>
        <sz val="7"/>
        <color theme="1"/>
        <rFont val="Times New Roman"/>
        <family val="1"/>
        <charset val="204"/>
      </rPr>
      <t xml:space="preserve">       </t>
    </r>
    <r>
      <rPr>
        <sz val="11"/>
        <color theme="1"/>
        <rFont val="Sylfaen"/>
        <family val="1"/>
        <charset val="204"/>
      </rPr>
      <t>Վերադիր ծախսեր – 13.3%</t>
    </r>
  </si>
  <si>
    <r>
      <t>5.</t>
    </r>
    <r>
      <rPr>
        <sz val="7"/>
        <color theme="1"/>
        <rFont val="Times New Roman"/>
        <family val="1"/>
        <charset val="204"/>
      </rPr>
      <t xml:space="preserve">       </t>
    </r>
    <r>
      <rPr>
        <sz val="11"/>
        <color theme="1"/>
        <rFont val="Sylfaen"/>
        <family val="1"/>
        <charset val="204"/>
      </rPr>
      <t>Շահույթ – 11%</t>
    </r>
  </si>
  <si>
    <r>
      <t>8.</t>
    </r>
    <r>
      <rPr>
        <sz val="7"/>
        <color theme="1"/>
        <rFont val="Times New Roman"/>
        <family val="1"/>
        <charset val="204"/>
      </rPr>
      <t xml:space="preserve">       </t>
    </r>
    <r>
      <rPr>
        <sz val="11"/>
        <color theme="1"/>
        <rFont val="Sylfaen"/>
        <family val="1"/>
        <charset val="204"/>
      </rPr>
      <t xml:space="preserve">Շինմոնտաժային աշխատանքների ավարտից հետո տարածքի մաքրման և գոյացած (ոչ ընթացիկ) աղբի տեղափոխման աշխատանքների ծախսեր- 0.15%   </t>
    </r>
  </si>
  <si>
    <r>
      <t>9.</t>
    </r>
    <r>
      <rPr>
        <sz val="7"/>
        <color theme="1"/>
        <rFont val="Times New Roman"/>
        <family val="1"/>
        <charset val="204"/>
      </rPr>
      <t xml:space="preserve">       </t>
    </r>
    <r>
      <rPr>
        <sz val="11"/>
        <color theme="1"/>
        <rFont val="Sylfaen"/>
        <family val="1"/>
        <charset val="204"/>
      </rPr>
      <t>Փոքր ծավալի շինմոնտ. աշխատանքների համար նախատեսված լրացուցիչ ծախսեր– 1.5%</t>
    </r>
  </si>
  <si>
    <r>
      <t>11.</t>
    </r>
    <r>
      <rPr>
        <sz val="7"/>
        <color theme="1"/>
        <rFont val="Times New Roman"/>
        <family val="1"/>
        <charset val="204"/>
      </rPr>
      <t xml:space="preserve">   </t>
    </r>
    <r>
      <rPr>
        <sz val="11"/>
        <color theme="1"/>
        <rFont val="Sylfaen"/>
        <family val="1"/>
        <charset val="204"/>
      </rPr>
      <t xml:space="preserve">Հեղինակային հսկողություն - 0.6% </t>
    </r>
  </si>
  <si>
    <r>
      <t>12.</t>
    </r>
    <r>
      <rPr>
        <sz val="7"/>
        <color theme="1"/>
        <rFont val="Times New Roman"/>
        <family val="1"/>
        <charset val="204"/>
      </rPr>
      <t xml:space="preserve">   </t>
    </r>
    <r>
      <rPr>
        <sz val="11"/>
        <color theme="1"/>
        <rFont val="Sylfaen"/>
        <family val="1"/>
        <charset val="204"/>
      </rPr>
      <t>Չնախատեսված աշխատանքներ և ծախսեր – 3.0%</t>
    </r>
  </si>
  <si>
    <t>Ավելացված արժեքի հարկը հաշվի է առնված 20%:</t>
  </si>
  <si>
    <r>
      <t>2.</t>
    </r>
    <r>
      <rPr>
        <sz val="7"/>
        <color theme="1"/>
        <rFont val="Times New Roman"/>
        <family val="1"/>
        <charset val="204"/>
      </rPr>
      <t xml:space="preserve">       </t>
    </r>
    <r>
      <rPr>
        <sz val="11"/>
        <color theme="1"/>
        <rFont val="Sylfaen"/>
        <family val="1"/>
        <charset val="204"/>
      </rPr>
      <t>Աշխատավարձի գործակից` - 2,34553</t>
    </r>
  </si>
  <si>
    <r>
      <t>3.</t>
    </r>
    <r>
      <rPr>
        <sz val="7"/>
        <color theme="1"/>
        <rFont val="Times New Roman"/>
        <family val="1"/>
        <charset val="204"/>
      </rPr>
      <t xml:space="preserve">       </t>
    </r>
    <r>
      <rPr>
        <sz val="11"/>
        <color theme="1"/>
        <rFont val="Sylfaen"/>
        <family val="1"/>
        <charset val="204"/>
      </rPr>
      <t>Մեքենաների շահագործման գործակից` - 3,05748</t>
    </r>
  </si>
  <si>
    <r>
      <t>10.</t>
    </r>
    <r>
      <rPr>
        <sz val="7"/>
        <color theme="1"/>
        <rFont val="Times New Roman"/>
        <family val="1"/>
        <charset val="204"/>
      </rPr>
      <t xml:space="preserve">   </t>
    </r>
    <r>
      <rPr>
        <sz val="11"/>
        <color theme="1"/>
        <rFont val="Sylfaen"/>
        <family val="1"/>
        <charset val="204"/>
      </rPr>
      <t>Տեխնիկական հսկողություն – 1.3%</t>
    </r>
  </si>
  <si>
    <t xml:space="preserve">  Նյութերի և սարքավորումների արժեքները և շինարարության ոլորտի գործակիցները ընդունված համաձայն ֆինանսների նախարարության պաշտոնական կայքի 2025թ-ի  հունվար   ամսվա  տվյալների: Այն նյութերի. սարքավորումների արժեքներն, որոնք չեն ներառված ինֆորմացիոն տեղեկագրում, ձևավորվել են շուկայական միջինացված գների և հարցումների արդյունքում: </t>
  </si>
  <si>
    <t xml:space="preserve">     Տրանսպորտային ծախսերը հաշվի առնող գործակից- 1,0572</t>
  </si>
  <si>
    <t>"Երևանի պարարվեստի պետական քոլեջ"-ի հիմնանորոգման   շինարարական աշխատանքների նախագծանախահաշվային փաստաթղթերը կազմված են աշխատանքային գծագրերի և շինարարական աշխատանքների գործող գների, հաշվարկների մեթոդական ցուցումների հիման վրա, որը որոշվում է համաձայն ՀՀ կառավարության 23.06.2011թ. N879-Ն որոշման հավելված N8-ի:</t>
  </si>
  <si>
    <r>
      <t>6.</t>
    </r>
    <r>
      <rPr>
        <sz val="7"/>
        <color theme="1"/>
        <rFont val="Times New Roman"/>
        <family val="1"/>
        <charset val="204"/>
      </rPr>
      <t xml:space="preserve">       </t>
    </r>
    <r>
      <rPr>
        <sz val="11"/>
        <color theme="1"/>
        <rFont val="Sylfaen"/>
        <family val="1"/>
        <charset val="204"/>
      </rPr>
      <t>Ժամանակավոր կառույցների և շենքերի կառուցման արժեքը 0,8% հաստատված ՀՀ  Քաղաքաշինության Նախարարության 21.08.2001թ. թիվ 69 հրամանով:</t>
    </r>
  </si>
  <si>
    <r>
      <t>7.</t>
    </r>
    <r>
      <rPr>
        <sz val="7"/>
        <color theme="1"/>
        <rFont val="Times New Roman"/>
        <family val="1"/>
        <charset val="204"/>
      </rPr>
      <t xml:space="preserve">       </t>
    </r>
    <r>
      <rPr>
        <sz val="11"/>
        <color theme="1"/>
        <rFont val="Sylfaen"/>
        <family val="1"/>
        <charset val="204"/>
      </rPr>
      <t>Ձմեռային պայմաններում կատարվող աշխատանքների համար լրացուցիչ ծախսերը 0,48% հաստատված ՀՀ Քաղաքաշինության Նախարարության 21.08.2001թ. թիվ 68 հրամանով:</t>
    </r>
  </si>
  <si>
    <t>Գլխավոր մուտքի դռան վերանորոգում,ռեստավրացիա,պահպանելով գոյություն ունեցող դռան գեղարվեստական տեսքը,ապահովելով ատաղծագործական հանգույցների անթերի կատարում</t>
  </si>
  <si>
    <t>Ընդունող հսկող սարք 20 ճառագայթի համար</t>
  </si>
  <si>
    <t>Ցուցանակ "ԵԼՔ"</t>
  </si>
  <si>
    <t>Միջնորմների քանդում</t>
  </si>
  <si>
    <t xml:space="preserve">Մետաղապլաստե, բլոկով, կաղնեգույն, 60մմ հաստ., ապակեփաթեթով 4+4մմ, </t>
  </si>
  <si>
    <r>
      <t xml:space="preserve">Մոդել-1;Արգելափակոց կոմպլեկտի գին </t>
    </r>
    <r>
      <rPr>
        <sz val="8"/>
        <rFont val="Sylfaen"/>
        <family val="1"/>
        <charset val="204"/>
      </rPr>
      <t>(mTS արգելափակոցի աքսեսուար 2 հատ, ուղեփակոցի կառավարման կոճակ Manual buttonigray 2 հատ, մալուխ XL500-CPR-A 10մ, մոնտաժային նյութեր 2 փաթեթ, ID Card/ECO 300հատ ,մոնտաժային աշխատանքներ,տեղադրում և կարգաբերում )</t>
    </r>
  </si>
  <si>
    <t>Մոդել-2; Մուտքի վերահսկման ճոճվող պտույտ</t>
  </si>
  <si>
    <t xml:space="preserve">Մալուխ ВВГнг-lS 2x1,5մմ2 </t>
  </si>
  <si>
    <t>Իրականացվող բացվածքների ամրանավորում</t>
  </si>
  <si>
    <t>Պողպատյա անկյունակների տեղադրում 50x50x3մմ</t>
  </si>
  <si>
    <t>Պողպատյա անկյունակ 50x50x3մմ</t>
  </si>
  <si>
    <t>6-86</t>
  </si>
  <si>
    <t>Բացվածքների   ամրանվորում</t>
  </si>
  <si>
    <t>Ամրան d12500С</t>
  </si>
  <si>
    <r>
      <t xml:space="preserve">Օբեկտի շինարարության  ընդհանուր արժեքը կազմում է  </t>
    </r>
    <r>
      <rPr>
        <b/>
        <i/>
        <sz val="11"/>
        <color theme="1"/>
        <rFont val="Sylfaen"/>
        <family val="1"/>
        <charset val="204"/>
      </rPr>
      <t>711843,6</t>
    </r>
    <r>
      <rPr>
        <i/>
        <sz val="11"/>
        <color theme="1"/>
        <rFont val="Sylfaen"/>
        <family val="1"/>
        <charset val="204"/>
      </rPr>
      <t>հազ.դրամ</t>
    </r>
  </si>
  <si>
    <t xml:space="preserve">          </t>
  </si>
  <si>
    <r>
      <t xml:space="preserve">  </t>
    </r>
    <r>
      <rPr>
        <b/>
        <i/>
        <sz val="12"/>
        <color theme="1"/>
        <rFont val="Sylfaen"/>
        <family val="1"/>
        <charset val="204"/>
      </rPr>
      <t>Կազմեց</t>
    </r>
    <r>
      <rPr>
        <sz val="12"/>
        <color theme="1"/>
        <rFont val="Arial Armenian"/>
        <family val="2"/>
      </rPr>
      <t xml:space="preserve">  </t>
    </r>
    <r>
      <rPr>
        <b/>
        <i/>
        <sz val="12"/>
        <color theme="1"/>
        <rFont val="Arial Armenian"/>
        <family val="2"/>
      </rPr>
      <t xml:space="preserve">          Ս․Աբովյան             </t>
    </r>
  </si>
  <si>
    <t>Տնօրեն՝</t>
  </si>
  <si>
    <t>Է․Հովսեփյան</t>
  </si>
  <si>
    <t>Ընդամենը /հազ․դր․/</t>
  </si>
  <si>
    <t>Ընդամենը  /հազ․դր․/</t>
  </si>
  <si>
    <t>Օդատար ցինկապատ խողովակ 100x200 d=0,7մմ</t>
  </si>
  <si>
    <t>Առաստաղի բարձրորակ լատեքսային ներկում քսահարթեցումով գիպսոնիտով հարթեցումից հետո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</si>
</sst>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0.00000"/>
    <numFmt numFmtId="165" formatCode="_-* #,##0.00\ _₽_-;\-* #,##0.00\ _₽_-;_-* &quot;-&quot;??\ _₽_-;_-@_-"/>
    <numFmt numFmtId="166" formatCode="_-* #,##0.0\ _₽_-;\-* #,##0.0\ _₽_-;_-* &quot;-&quot;??\ _₽_-;_-@_-"/>
    <numFmt numFmtId="167" formatCode="0.00_ ;\-0.00\ "/>
    <numFmt numFmtId="168" formatCode="0.0"/>
    <numFmt numFmtId="169" formatCode="0.000"/>
    <numFmt numFmtId="170" formatCode="0.0000"/>
    <numFmt numFmtId="171" formatCode="0.000_ ;\-0.000\ "/>
    <numFmt numFmtId="172" formatCode="_-* #,##0.000\ _₽_-;\-* #,##0.000\ _₽_-;_-* &quot;-&quot;??\ _₽_-;_-@_-"/>
    <numFmt numFmtId="173" formatCode="_-* #,##0\ _₽_-;\-* #,##0\ _₽_-;_-* &quot;-&quot;??\ _₽_-;_-@_-"/>
    <numFmt numFmtId="174" formatCode="#,##0.00_ ;\-#,##0.00\ "/>
    <numFmt numFmtId="175" formatCode="_-* #,##0.00_р_._-;\-* #,##0.00_р_._-;_-* &quot;-&quot;??_р_._-;_-@_-"/>
    <numFmt numFmtId="176" formatCode="_-* #,##0.0000\ _₽_-;\-* #,##0.0000\ _₽_-;_-* &quot;-&quot;??\ _₽_-;_-@_-"/>
    <numFmt numFmtId="177" formatCode="_-* #,##0.00\ _֏_-;\-* #,##0.00\ _֏_-;_-* &quot;-&quot;??\ _֏_-;_-@_-"/>
    <numFmt numFmtId="178" formatCode="0.00;[Red]0.00"/>
  </numFmts>
  <fonts count="49">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b/>
      <sz val="10"/>
      <name val="Sylfaen"/>
      <family val="1"/>
      <charset val="204"/>
    </font>
    <font>
      <sz val="10"/>
      <name val="Sylfaen"/>
      <family val="1"/>
      <charset val="204"/>
    </font>
    <font>
      <b/>
      <i/>
      <sz val="10"/>
      <name val="Sylfaen"/>
      <family val="1"/>
      <charset val="204"/>
    </font>
    <font>
      <sz val="11"/>
      <color theme="1"/>
      <name val="Sylfaen"/>
      <family val="1"/>
      <charset val="204"/>
    </font>
    <font>
      <b/>
      <u/>
      <sz val="11"/>
      <name val="Sylfaen"/>
      <family val="1"/>
      <charset val="204"/>
    </font>
    <font>
      <sz val="12"/>
      <name val="Sylfaen"/>
      <family val="1"/>
      <charset val="204"/>
    </font>
    <font>
      <sz val="14"/>
      <name val="Sylfaen"/>
      <family val="1"/>
      <charset val="204"/>
    </font>
    <font>
      <b/>
      <sz val="12"/>
      <name val="Sylfaen"/>
      <family val="1"/>
      <charset val="204"/>
    </font>
    <font>
      <sz val="8"/>
      <name val="Sylfaen"/>
      <family val="1"/>
      <charset val="204"/>
    </font>
    <font>
      <sz val="10"/>
      <name val="Baltica"/>
      <family val="2"/>
    </font>
    <font>
      <sz val="10"/>
      <color rgb="FFFF0000"/>
      <name val="Sylfaen"/>
      <family val="1"/>
      <charset val="204"/>
    </font>
    <font>
      <sz val="11"/>
      <color theme="1"/>
      <name val="Calibri"/>
      <family val="2"/>
      <scheme val="minor"/>
    </font>
    <font>
      <b/>
      <sz val="13"/>
      <name val="Sylfaen"/>
      <family val="1"/>
      <charset val="204"/>
    </font>
    <font>
      <sz val="10"/>
      <name val="Arial"/>
      <family val="2"/>
    </font>
    <font>
      <sz val="10"/>
      <name val="Arial Cyr"/>
      <charset val="204"/>
    </font>
    <font>
      <sz val="9"/>
      <name val="Sylfaen"/>
      <family val="1"/>
      <charset val="204"/>
    </font>
    <font>
      <b/>
      <sz val="11"/>
      <color indexed="8"/>
      <name val="Sylfaen"/>
      <family val="1"/>
      <charset val="204"/>
    </font>
    <font>
      <sz val="10"/>
      <name val="GHEA Grapalat"/>
      <family val="3"/>
    </font>
    <font>
      <sz val="12"/>
      <color indexed="9"/>
      <name val="Sylfaen"/>
      <family val="1"/>
      <charset val="204"/>
    </font>
    <font>
      <sz val="10"/>
      <color indexed="9"/>
      <name val="Sylfaen"/>
      <family val="1"/>
      <charset val="204"/>
    </font>
    <font>
      <b/>
      <sz val="9"/>
      <name val="Sylfaen"/>
      <family val="1"/>
      <charset val="204"/>
    </font>
    <font>
      <vertAlign val="superscript"/>
      <sz val="10"/>
      <name val="Sylfaen"/>
      <family val="1"/>
      <charset val="204"/>
    </font>
    <font>
      <b/>
      <sz val="10"/>
      <color indexed="59"/>
      <name val="Sylfaen"/>
      <family val="1"/>
      <charset val="204"/>
    </font>
    <font>
      <b/>
      <sz val="11"/>
      <name val="Sylfaen"/>
      <family val="1"/>
      <charset val="204"/>
    </font>
    <font>
      <b/>
      <sz val="12"/>
      <name val="Sylfaen"/>
      <family val="1"/>
    </font>
    <font>
      <sz val="10"/>
      <name val="Sylfaen"/>
      <family val="1"/>
    </font>
    <font>
      <sz val="10"/>
      <name val="Arial Armenian"/>
      <family val="2"/>
    </font>
    <font>
      <b/>
      <sz val="10"/>
      <name val="Sylfaen"/>
      <family val="1"/>
    </font>
    <font>
      <sz val="12"/>
      <name val="Arial Armenian"/>
      <family val="2"/>
      <charset val="204"/>
    </font>
    <font>
      <sz val="8"/>
      <name val="Calibri"/>
      <family val="2"/>
      <scheme val="minor"/>
    </font>
    <font>
      <b/>
      <sz val="8"/>
      <name val="Sylfaen"/>
      <family val="1"/>
      <charset val="204"/>
    </font>
    <font>
      <vertAlign val="superscript"/>
      <sz val="8"/>
      <name val="Sylfaen"/>
      <family val="1"/>
      <charset val="204"/>
    </font>
    <font>
      <b/>
      <sz val="10"/>
      <color theme="1"/>
      <name val="Sylfaen"/>
      <family val="1"/>
      <charset val="204"/>
    </font>
    <font>
      <b/>
      <sz val="10"/>
      <color theme="1"/>
      <name val="Arial Armenian"/>
      <family val="2"/>
    </font>
    <font>
      <sz val="7"/>
      <color theme="1"/>
      <name val="Times New Roman"/>
      <family val="1"/>
      <charset val="204"/>
    </font>
    <font>
      <sz val="11"/>
      <color theme="1"/>
      <name val="Times Armenian"/>
      <family val="1"/>
    </font>
    <font>
      <b/>
      <i/>
      <sz val="11"/>
      <color theme="1"/>
      <name val="Sylfaen"/>
      <family val="1"/>
      <charset val="204"/>
    </font>
    <font>
      <i/>
      <sz val="11"/>
      <color theme="1"/>
      <name val="Sylfaen"/>
      <family val="1"/>
      <charset val="204"/>
    </font>
    <font>
      <sz val="12"/>
      <color theme="1"/>
      <name val="Arial Armenian"/>
      <family val="2"/>
    </font>
    <font>
      <b/>
      <i/>
      <sz val="14"/>
      <color theme="1"/>
      <name val="Calibri"/>
      <family val="2"/>
      <charset val="204"/>
    </font>
    <font>
      <b/>
      <i/>
      <sz val="14"/>
      <color theme="1"/>
      <name val="Arial Armenian"/>
      <family val="2"/>
    </font>
    <font>
      <b/>
      <i/>
      <sz val="12"/>
      <color theme="1"/>
      <name val="Arial Armenian"/>
      <family val="2"/>
    </font>
    <font>
      <b/>
      <i/>
      <sz val="12"/>
      <color theme="1"/>
      <name val="Sylfaen"/>
      <family val="1"/>
      <charset val="204"/>
    </font>
    <font>
      <sz val="10"/>
      <color indexed="8"/>
      <name val="Sylfae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5">
    <xf numFmtId="0" fontId="0"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14" fillId="0" borderId="0"/>
    <xf numFmtId="43" fontId="16"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8" fillId="0" borderId="0"/>
    <xf numFmtId="0" fontId="19" fillId="0" borderId="0"/>
    <xf numFmtId="0" fontId="4" fillId="0" borderId="0"/>
    <xf numFmtId="0" fontId="3" fillId="0" borderId="0"/>
    <xf numFmtId="0" fontId="4" fillId="0" borderId="0"/>
    <xf numFmtId="0" fontId="18" fillId="0" borderId="0"/>
    <xf numFmtId="175" fontId="4" fillId="0" borderId="0" applyFont="0" applyFill="0" applyBorder="0" applyAlignment="0" applyProtection="0"/>
    <xf numFmtId="0" fontId="4" fillId="0" borderId="0"/>
    <xf numFmtId="0" fontId="4" fillId="0" borderId="0"/>
    <xf numFmtId="0" fontId="4" fillId="0" borderId="0"/>
    <xf numFmtId="175" fontId="4" fillId="0" borderId="0" applyFont="0" applyFill="0" applyBorder="0" applyAlignment="0" applyProtection="0"/>
    <xf numFmtId="0" fontId="2" fillId="0" borderId="0"/>
    <xf numFmtId="0" fontId="31" fillId="0" borderId="0"/>
    <xf numFmtId="0" fontId="4" fillId="0" borderId="0"/>
    <xf numFmtId="0" fontId="4" fillId="0" borderId="0"/>
    <xf numFmtId="0" fontId="1" fillId="0" borderId="0"/>
    <xf numFmtId="0" fontId="4" fillId="0" borderId="0"/>
  </cellStyleXfs>
  <cellXfs count="580">
    <xf numFmtId="0" fontId="0" fillId="0" borderId="0" xfId="0"/>
    <xf numFmtId="0" fontId="6" fillId="0" borderId="0" xfId="2" applyFont="1"/>
    <xf numFmtId="0" fontId="5" fillId="0" borderId="0" xfId="1" applyFont="1" applyAlignment="1">
      <alignment horizontal="center" vertical="center" wrapText="1"/>
    </xf>
    <xf numFmtId="0" fontId="6" fillId="0" borderId="0" xfId="1" applyFont="1" applyAlignment="1">
      <alignment horizontal="right" vertical="center" wrapText="1"/>
    </xf>
    <xf numFmtId="0" fontId="6" fillId="0" borderId="0" xfId="1" applyFont="1" applyAlignment="1">
      <alignment vertical="center" wrapText="1"/>
    </xf>
    <xf numFmtId="0" fontId="6" fillId="0" borderId="0" xfId="1" applyFont="1" applyAlignment="1">
      <alignment horizontal="center" vertical="center" wrapText="1"/>
    </xf>
    <xf numFmtId="2" fontId="6" fillId="0" borderId="0" xfId="1" applyNumberFormat="1" applyFont="1" applyAlignment="1">
      <alignment horizontal="right" vertical="center" wrapText="1"/>
    </xf>
    <xf numFmtId="165" fontId="6" fillId="0" borderId="0" xfId="3" applyFont="1" applyAlignment="1">
      <alignment horizontal="center" vertical="center" wrapText="1"/>
    </xf>
    <xf numFmtId="165" fontId="6" fillId="0" borderId="0" xfId="3" applyFont="1" applyFill="1" applyAlignment="1">
      <alignment horizontal="right" vertical="center" wrapText="1"/>
    </xf>
    <xf numFmtId="166" fontId="6" fillId="0" borderId="0" xfId="3" applyNumberFormat="1" applyFont="1" applyFill="1" applyAlignment="1">
      <alignment horizontal="center" vertical="center" wrapText="1"/>
    </xf>
    <xf numFmtId="165" fontId="6" fillId="0" borderId="0" xfId="3" applyFont="1" applyFill="1" applyAlignment="1">
      <alignment horizontal="center" vertical="center" wrapText="1"/>
    </xf>
    <xf numFmtId="0" fontId="6" fillId="0" borderId="2" xfId="1" applyFont="1" applyBorder="1" applyAlignment="1" applyProtection="1">
      <alignment horizontal="center" vertical="center" wrapText="1"/>
      <protection locked="0"/>
    </xf>
    <xf numFmtId="0" fontId="6" fillId="0" borderId="2" xfId="1" applyFont="1" applyBorder="1" applyAlignment="1" applyProtection="1">
      <alignment horizontal="center" vertical="center" textRotation="90" wrapText="1"/>
      <protection locked="0"/>
    </xf>
    <xf numFmtId="0" fontId="6" fillId="0" borderId="7" xfId="1" applyFont="1" applyBorder="1" applyAlignment="1" applyProtection="1">
      <alignment horizontal="center" vertical="center" wrapText="1"/>
      <protection locked="0"/>
    </xf>
    <xf numFmtId="165" fontId="6" fillId="0" borderId="2" xfId="3" applyFont="1" applyBorder="1" applyAlignment="1" applyProtection="1">
      <alignment horizontal="center" vertical="center" wrapText="1"/>
      <protection locked="0"/>
    </xf>
    <xf numFmtId="165" fontId="6" fillId="0" borderId="2" xfId="3" applyFont="1" applyFill="1" applyBorder="1" applyAlignment="1" applyProtection="1">
      <alignment horizontal="center" vertical="center" wrapText="1"/>
      <protection locked="0"/>
    </xf>
    <xf numFmtId="0" fontId="5" fillId="0" borderId="2" xfId="1" applyFont="1" applyBorder="1" applyAlignment="1" applyProtection="1">
      <alignment horizontal="center" vertical="center" wrapText="1"/>
      <protection locked="0"/>
    </xf>
    <xf numFmtId="0" fontId="6" fillId="0" borderId="3" xfId="1" applyFont="1" applyBorder="1" applyAlignment="1" applyProtection="1">
      <alignment horizontal="center" vertical="center" wrapText="1"/>
      <protection locked="0"/>
    </xf>
    <xf numFmtId="165" fontId="5" fillId="2" borderId="3" xfId="3" applyFont="1" applyFill="1" applyBorder="1" applyAlignment="1" applyProtection="1">
      <alignment horizontal="center" vertical="center" wrapText="1"/>
      <protection locked="0"/>
    </xf>
    <xf numFmtId="0" fontId="5" fillId="0" borderId="3" xfId="1" applyFont="1" applyBorder="1" applyAlignment="1" applyProtection="1">
      <alignment horizontal="center" vertical="center" wrapText="1"/>
      <protection locked="0"/>
    </xf>
    <xf numFmtId="2" fontId="5" fillId="2" borderId="7" xfId="1" applyNumberFormat="1" applyFont="1" applyFill="1" applyBorder="1" applyAlignment="1">
      <alignment vertical="center" wrapText="1"/>
    </xf>
    <xf numFmtId="167" fontId="6" fillId="2" borderId="2" xfId="3" applyNumberFormat="1" applyFont="1" applyFill="1" applyBorder="1" applyAlignment="1">
      <alignment horizontal="right" vertical="center" wrapText="1"/>
    </xf>
    <xf numFmtId="167" fontId="5" fillId="2" borderId="2" xfId="1" applyNumberFormat="1" applyFont="1" applyFill="1" applyBorder="1" applyAlignment="1" applyProtection="1">
      <alignment horizontal="center" vertical="center" wrapText="1"/>
      <protection locked="0"/>
    </xf>
    <xf numFmtId="0" fontId="6" fillId="2" borderId="2" xfId="1" applyFont="1" applyFill="1" applyBorder="1" applyAlignment="1" applyProtection="1">
      <alignment horizontal="center" vertical="center" wrapText="1"/>
      <protection locked="0"/>
    </xf>
    <xf numFmtId="0" fontId="5" fillId="0" borderId="2" xfId="1" applyFont="1" applyBorder="1" applyAlignment="1" applyProtection="1">
      <alignment horizontal="left" vertical="center" wrapText="1"/>
      <protection locked="0"/>
    </xf>
    <xf numFmtId="0" fontId="7" fillId="0" borderId="2" xfId="1" applyFont="1" applyBorder="1" applyAlignment="1" applyProtection="1">
      <alignment vertical="center" wrapText="1"/>
      <protection locked="0"/>
    </xf>
    <xf numFmtId="165" fontId="5" fillId="0" borderId="2" xfId="3" applyFont="1" applyFill="1" applyBorder="1" applyAlignment="1" applyProtection="1">
      <alignment horizontal="left" vertical="center" wrapText="1"/>
      <protection locked="0"/>
    </xf>
    <xf numFmtId="165" fontId="5" fillId="0" borderId="2" xfId="3" applyFont="1" applyFill="1" applyBorder="1" applyAlignment="1" applyProtection="1">
      <alignment horizontal="right" vertical="center" wrapText="1"/>
      <protection locked="0"/>
    </xf>
    <xf numFmtId="165" fontId="5" fillId="0" borderId="2" xfId="3" applyFont="1" applyFill="1" applyBorder="1" applyAlignment="1" applyProtection="1">
      <alignment horizontal="center" vertical="center" wrapText="1"/>
      <protection locked="0"/>
    </xf>
    <xf numFmtId="2" fontId="5" fillId="0" borderId="2" xfId="1" applyNumberFormat="1" applyFont="1" applyBorder="1" applyAlignment="1" applyProtection="1">
      <alignment horizontal="center" vertical="center" wrapText="1"/>
      <protection locked="0"/>
    </xf>
    <xf numFmtId="0" fontId="5" fillId="0" borderId="2" xfId="1" applyFont="1" applyBorder="1" applyAlignment="1" applyProtection="1">
      <alignment horizontal="right" vertical="center" wrapText="1"/>
      <protection locked="0"/>
    </xf>
    <xf numFmtId="0" fontId="8" fillId="0" borderId="0" xfId="0" applyFont="1"/>
    <xf numFmtId="10" fontId="7" fillId="0" borderId="2" xfId="3" applyNumberFormat="1" applyFont="1" applyFill="1" applyBorder="1" applyAlignment="1" applyProtection="1">
      <alignment horizontal="center" vertical="center" wrapText="1"/>
      <protection locked="0"/>
    </xf>
    <xf numFmtId="168" fontId="5" fillId="0" borderId="2" xfId="4" applyNumberFormat="1" applyFont="1" applyBorder="1" applyAlignment="1" applyProtection="1">
      <alignment horizontal="center" vertical="center" wrapText="1"/>
      <protection locked="0"/>
    </xf>
    <xf numFmtId="1" fontId="5" fillId="0" borderId="2" xfId="1" applyNumberFormat="1" applyFont="1" applyBorder="1" applyAlignment="1">
      <alignment horizontal="center" vertical="center" wrapText="1"/>
    </xf>
    <xf numFmtId="1" fontId="6" fillId="0" borderId="2" xfId="1" applyNumberFormat="1" applyFont="1" applyBorder="1" applyAlignment="1" applyProtection="1">
      <alignment horizontal="right" vertical="center" wrapText="1"/>
      <protection locked="0"/>
    </xf>
    <xf numFmtId="0" fontId="6" fillId="0" borderId="2" xfId="1" applyFont="1" applyBorder="1" applyAlignment="1" applyProtection="1">
      <alignment horizontal="right" vertical="center" wrapText="1"/>
      <protection locked="0"/>
    </xf>
    <xf numFmtId="10" fontId="5" fillId="0" borderId="2" xfId="3" applyNumberFormat="1" applyFont="1" applyFill="1" applyBorder="1" applyAlignment="1" applyProtection="1">
      <alignment vertical="center" wrapText="1"/>
      <protection locked="0"/>
    </xf>
    <xf numFmtId="168" fontId="5" fillId="0" borderId="2"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165" fontId="5" fillId="0" borderId="2" xfId="3" applyFont="1" applyFill="1" applyBorder="1" applyAlignment="1" applyProtection="1">
      <alignment horizontal="center" vertical="center" wrapText="1"/>
    </xf>
    <xf numFmtId="10" fontId="5" fillId="0" borderId="2" xfId="3" applyNumberFormat="1" applyFont="1" applyFill="1" applyBorder="1" applyAlignment="1" applyProtection="1">
      <alignment horizontal="center" vertical="center" wrapText="1"/>
      <protection locked="0"/>
    </xf>
    <xf numFmtId="168" fontId="5" fillId="0" borderId="2" xfId="1" applyNumberFormat="1" applyFont="1" applyBorder="1" applyAlignment="1" applyProtection="1">
      <alignment horizontal="center" vertical="center" wrapText="1"/>
      <protection locked="0"/>
    </xf>
    <xf numFmtId="165" fontId="8" fillId="0" borderId="0" xfId="3" applyFont="1"/>
    <xf numFmtId="2" fontId="9" fillId="0" borderId="0" xfId="1" applyNumberFormat="1" applyFont="1" applyAlignment="1">
      <alignment horizontal="center" vertical="center" wrapText="1"/>
    </xf>
    <xf numFmtId="2" fontId="6" fillId="0" borderId="0" xfId="1" applyNumberFormat="1" applyFont="1" applyAlignment="1">
      <alignment horizontal="center" vertical="center" wrapText="1"/>
    </xf>
    <xf numFmtId="0" fontId="10" fillId="0" borderId="0" xfId="1" applyFont="1" applyAlignment="1">
      <alignment horizontal="center" vertical="center" wrapText="1"/>
    </xf>
    <xf numFmtId="2" fontId="10" fillId="0" borderId="0" xfId="1" applyNumberFormat="1" applyFont="1" applyAlignment="1">
      <alignment horizontal="center" vertical="center" wrapText="1"/>
    </xf>
    <xf numFmtId="0" fontId="6" fillId="0" borderId="2" xfId="1" applyFont="1" applyBorder="1" applyAlignment="1">
      <alignment horizontal="center" vertical="center" wrapText="1"/>
    </xf>
    <xf numFmtId="0" fontId="11" fillId="0" borderId="2" xfId="1" applyFont="1" applyBorder="1" applyAlignment="1">
      <alignment horizontal="center" vertical="center" wrapText="1"/>
    </xf>
    <xf numFmtId="0" fontId="10" fillId="0" borderId="2" xfId="1" applyFont="1" applyBorder="1" applyAlignment="1">
      <alignment horizontal="center" vertical="center" wrapText="1"/>
    </xf>
    <xf numFmtId="0" fontId="12" fillId="0" borderId="2" xfId="1" applyFont="1" applyBorder="1" applyAlignment="1">
      <alignment horizontal="center" vertical="center" wrapText="1"/>
    </xf>
    <xf numFmtId="49" fontId="11" fillId="0" borderId="2" xfId="1" applyNumberFormat="1" applyFont="1" applyBorder="1" applyAlignment="1">
      <alignment horizontal="center" vertical="center" wrapText="1"/>
    </xf>
    <xf numFmtId="2" fontId="6" fillId="0" borderId="2" xfId="1" applyNumberFormat="1" applyFont="1" applyBorder="1" applyAlignment="1">
      <alignment horizontal="center" vertical="center" wrapText="1"/>
    </xf>
    <xf numFmtId="2" fontId="5" fillId="0" borderId="2" xfId="1" applyNumberFormat="1" applyFont="1" applyBorder="1" applyAlignment="1">
      <alignment horizontal="center" vertical="center" wrapText="1"/>
    </xf>
    <xf numFmtId="0" fontId="5" fillId="0" borderId="2" xfId="1" applyFont="1" applyBorder="1" applyAlignment="1">
      <alignment horizontal="center" vertical="center" wrapText="1"/>
    </xf>
    <xf numFmtId="2" fontId="6" fillId="0" borderId="2" xfId="1" quotePrefix="1" applyNumberFormat="1" applyFont="1" applyBorder="1" applyAlignment="1">
      <alignment horizontal="center" vertical="center" wrapText="1"/>
    </xf>
    <xf numFmtId="10" fontId="6" fillId="0" borderId="2" xfId="1" applyNumberFormat="1" applyFont="1" applyBorder="1" applyAlignment="1">
      <alignment horizontal="center" vertical="center" wrapText="1"/>
    </xf>
    <xf numFmtId="9" fontId="6" fillId="0" borderId="2" xfId="1" applyNumberFormat="1" applyFont="1" applyBorder="1" applyAlignment="1">
      <alignment horizontal="center" vertical="center" wrapText="1"/>
    </xf>
    <xf numFmtId="2" fontId="10" fillId="0" borderId="0" xfId="1" applyNumberFormat="1" applyFont="1" applyAlignment="1">
      <alignment vertical="center" wrapText="1"/>
    </xf>
    <xf numFmtId="0" fontId="10" fillId="0" borderId="0" xfId="1" applyFont="1" applyAlignment="1">
      <alignment vertical="center" wrapText="1"/>
    </xf>
    <xf numFmtId="0" fontId="12" fillId="0" borderId="0" xfId="1" applyFont="1" applyAlignment="1">
      <alignment horizontal="right" vertical="center" wrapText="1"/>
    </xf>
    <xf numFmtId="0" fontId="6" fillId="2" borderId="7" xfId="1" applyFont="1" applyFill="1" applyBorder="1" applyAlignment="1" applyProtection="1">
      <alignment horizontal="center" vertical="center" wrapText="1"/>
      <protection locked="0"/>
    </xf>
    <xf numFmtId="171" fontId="5" fillId="2" borderId="2" xfId="1" applyNumberFormat="1" applyFont="1" applyFill="1" applyBorder="1" applyAlignment="1" applyProtection="1">
      <alignment horizontal="center" vertical="center" wrapText="1"/>
      <protection locked="0"/>
    </xf>
    <xf numFmtId="172" fontId="5" fillId="2" borderId="3" xfId="3" applyNumberFormat="1" applyFont="1" applyFill="1" applyBorder="1" applyAlignment="1" applyProtection="1">
      <alignment horizontal="center" vertical="center" wrapText="1"/>
      <protection locked="0"/>
    </xf>
    <xf numFmtId="170" fontId="5" fillId="0" borderId="3" xfId="1" applyNumberFormat="1" applyFont="1" applyBorder="1" applyAlignment="1" applyProtection="1">
      <alignment horizontal="center" vertical="center" wrapText="1"/>
      <protection locked="0"/>
    </xf>
    <xf numFmtId="168" fontId="6" fillId="0" borderId="0" xfId="2" applyNumberFormat="1" applyFont="1"/>
    <xf numFmtId="0" fontId="5" fillId="0" borderId="0" xfId="2" applyFont="1" applyAlignment="1">
      <alignment horizontal="center" vertical="center"/>
    </xf>
    <xf numFmtId="0" fontId="6" fillId="2" borderId="0" xfId="1" applyFont="1" applyFill="1" applyAlignment="1">
      <alignment horizontal="center" vertical="center" wrapText="1"/>
    </xf>
    <xf numFmtId="0" fontId="12" fillId="0" borderId="0" xfId="1" applyFont="1" applyAlignment="1">
      <alignment horizontal="left" vertical="center" wrapText="1"/>
    </xf>
    <xf numFmtId="0" fontId="12" fillId="0" borderId="0" xfId="1" applyFont="1" applyAlignment="1">
      <alignment horizontal="center" vertical="center" wrapText="1"/>
    </xf>
    <xf numFmtId="0" fontId="6" fillId="0" borderId="0" xfId="9" applyFont="1" applyAlignment="1">
      <alignment horizontal="center" vertical="center"/>
    </xf>
    <xf numFmtId="165" fontId="6" fillId="0" borderId="0" xfId="12" applyFont="1" applyAlignment="1">
      <alignment horizontal="center" vertical="center" wrapText="1"/>
    </xf>
    <xf numFmtId="165" fontId="6" fillId="0" borderId="0" xfId="12" applyFont="1" applyFill="1" applyAlignment="1">
      <alignment horizontal="center" vertical="center" wrapText="1"/>
    </xf>
    <xf numFmtId="165" fontId="6" fillId="0" borderId="2" xfId="12" applyFont="1" applyBorder="1" applyAlignment="1" applyProtection="1">
      <alignment horizontal="center" vertical="center" wrapText="1"/>
      <protection locked="0"/>
    </xf>
    <xf numFmtId="165" fontId="6" fillId="0" borderId="2" xfId="12" applyFont="1" applyFill="1" applyBorder="1" applyAlignment="1" applyProtection="1">
      <alignment horizontal="center" vertical="center" wrapText="1"/>
      <protection locked="0"/>
    </xf>
    <xf numFmtId="0" fontId="6" fillId="0" borderId="2" xfId="11" applyFont="1" applyBorder="1" applyAlignment="1" applyProtection="1">
      <alignment horizontal="center" vertical="center" wrapText="1"/>
      <protection locked="0"/>
    </xf>
    <xf numFmtId="165" fontId="5" fillId="0" borderId="2" xfId="12" applyFont="1" applyBorder="1" applyAlignment="1" applyProtection="1">
      <alignment horizontal="center" vertical="center" wrapText="1"/>
      <protection locked="0"/>
    </xf>
    <xf numFmtId="165" fontId="5" fillId="0" borderId="2" xfId="11" applyNumberFormat="1" applyFont="1" applyBorder="1" applyAlignment="1" applyProtection="1">
      <alignment horizontal="center" vertical="center" wrapText="1"/>
      <protection locked="0"/>
    </xf>
    <xf numFmtId="2" fontId="5" fillId="3" borderId="2" xfId="11" applyNumberFormat="1" applyFont="1" applyFill="1" applyBorder="1" applyAlignment="1">
      <alignment vertical="center" wrapText="1"/>
    </xf>
    <xf numFmtId="0" fontId="6" fillId="2" borderId="2" xfId="11" applyFont="1" applyFill="1" applyBorder="1" applyAlignment="1" applyProtection="1">
      <alignment horizontal="center" vertical="center" wrapText="1"/>
      <protection locked="0"/>
    </xf>
    <xf numFmtId="0" fontId="6" fillId="3" borderId="2" xfId="2" applyFont="1" applyFill="1" applyBorder="1" applyAlignment="1">
      <alignment horizontal="center" vertical="center" wrapText="1"/>
    </xf>
    <xf numFmtId="165" fontId="6" fillId="2" borderId="2" xfId="12" applyFont="1" applyFill="1" applyBorder="1" applyAlignment="1" applyProtection="1">
      <alignment horizontal="center" vertical="center" wrapText="1"/>
      <protection locked="0"/>
    </xf>
    <xf numFmtId="169" fontId="6" fillId="0" borderId="2" xfId="1" applyNumberFormat="1" applyFont="1" applyBorder="1" applyAlignment="1" applyProtection="1">
      <alignment horizontal="center" vertical="center" wrapText="1"/>
      <protection locked="0"/>
    </xf>
    <xf numFmtId="0" fontId="5" fillId="0" borderId="2" xfId="11" applyFont="1" applyBorder="1" applyAlignment="1" applyProtection="1">
      <alignment horizontal="center" vertical="center" wrapText="1"/>
      <protection locked="0"/>
    </xf>
    <xf numFmtId="0" fontId="5" fillId="0" borderId="0" xfId="11" applyFont="1" applyAlignment="1" applyProtection="1">
      <alignment horizontal="center" vertical="center" wrapText="1"/>
      <protection locked="0"/>
    </xf>
    <xf numFmtId="165" fontId="5" fillId="0" borderId="2" xfId="12" applyFont="1" applyFill="1" applyBorder="1" applyAlignment="1" applyProtection="1">
      <alignment horizontal="center" vertical="center" wrapText="1"/>
      <protection locked="0"/>
    </xf>
    <xf numFmtId="0" fontId="6" fillId="3" borderId="2" xfId="2" applyFont="1" applyFill="1" applyBorder="1" applyAlignment="1">
      <alignment horizontal="center" vertical="center"/>
    </xf>
    <xf numFmtId="0" fontId="6" fillId="2" borderId="0" xfId="9" applyFont="1" applyFill="1" applyAlignment="1">
      <alignment horizontal="center" vertical="center"/>
    </xf>
    <xf numFmtId="174" fontId="5" fillId="0" borderId="2" xfId="19" applyNumberFormat="1" applyFont="1" applyBorder="1" applyAlignment="1">
      <alignment horizontal="right" vertical="center"/>
    </xf>
    <xf numFmtId="2" fontId="5" fillId="0" borderId="2" xfId="6" applyNumberFormat="1" applyFont="1" applyFill="1" applyBorder="1" applyAlignment="1" applyProtection="1">
      <alignment horizontal="center" vertical="center" wrapText="1"/>
      <protection locked="0"/>
    </xf>
    <xf numFmtId="0" fontId="6" fillId="2" borderId="0" xfId="11" applyFont="1" applyFill="1" applyAlignment="1" applyProtection="1">
      <alignment horizontal="center" vertical="center" wrapText="1"/>
      <protection locked="0"/>
    </xf>
    <xf numFmtId="0" fontId="6" fillId="0" borderId="2" xfId="11" applyFont="1" applyBorder="1" applyAlignment="1" applyProtection="1">
      <alignment horizontal="left" vertical="center" wrapText="1"/>
      <protection locked="0"/>
    </xf>
    <xf numFmtId="2" fontId="6" fillId="0" borderId="2" xfId="11" applyNumberFormat="1" applyFont="1" applyBorder="1" applyAlignment="1" applyProtection="1">
      <alignment horizontal="center" vertical="center" wrapText="1"/>
      <protection locked="0"/>
    </xf>
    <xf numFmtId="0" fontId="6" fillId="0" borderId="2" xfId="2" applyFont="1" applyBorder="1" applyAlignment="1">
      <alignment horizontal="center" vertical="center" wrapText="1"/>
    </xf>
    <xf numFmtId="165" fontId="5" fillId="2" borderId="2" xfId="11" applyNumberFormat="1" applyFont="1" applyFill="1" applyBorder="1" applyAlignment="1" applyProtection="1">
      <alignment horizontal="center" vertical="center" wrapText="1"/>
      <protection locked="0"/>
    </xf>
    <xf numFmtId="0" fontId="6" fillId="0" borderId="0" xfId="11" applyFont="1" applyAlignment="1" applyProtection="1">
      <alignment horizontal="center" vertical="center" wrapText="1"/>
      <protection locked="0"/>
    </xf>
    <xf numFmtId="172" fontId="6" fillId="0" borderId="2" xfId="12" applyNumberFormat="1" applyFont="1" applyFill="1" applyBorder="1" applyAlignment="1" applyProtection="1">
      <alignment horizontal="center" vertical="center" wrapText="1"/>
      <protection locked="0"/>
    </xf>
    <xf numFmtId="2" fontId="6" fillId="2" borderId="2" xfId="11" applyNumberFormat="1" applyFont="1" applyFill="1" applyBorder="1" applyAlignment="1" applyProtection="1">
      <alignment horizontal="center" vertical="center" wrapText="1"/>
      <protection locked="0"/>
    </xf>
    <xf numFmtId="168" fontId="6" fillId="0" borderId="2" xfId="11" applyNumberFormat="1" applyFont="1" applyBorder="1" applyAlignment="1" applyProtection="1">
      <alignment horizontal="center" vertical="center" wrapText="1"/>
      <protection locked="0"/>
    </xf>
    <xf numFmtId="43" fontId="6" fillId="0" borderId="2" xfId="8" applyFont="1" applyBorder="1" applyAlignment="1" applyProtection="1">
      <alignment horizontal="center" vertical="center" wrapText="1"/>
      <protection locked="0"/>
    </xf>
    <xf numFmtId="169" fontId="6" fillId="0" borderId="2" xfId="11" applyNumberFormat="1" applyFont="1" applyBorder="1" applyAlignment="1" applyProtection="1">
      <alignment horizontal="center" vertical="center" wrapText="1"/>
      <protection locked="0"/>
    </xf>
    <xf numFmtId="0" fontId="6" fillId="3" borderId="2" xfId="11" applyFont="1" applyFill="1" applyBorder="1" applyAlignment="1" applyProtection="1">
      <alignment horizontal="center" vertical="center" wrapText="1"/>
      <protection locked="0"/>
    </xf>
    <xf numFmtId="2" fontId="6" fillId="0" borderId="2" xfId="1" applyNumberFormat="1" applyFont="1" applyBorder="1" applyAlignment="1" applyProtection="1">
      <alignment horizontal="center" vertical="center" wrapText="1"/>
      <protection locked="0"/>
    </xf>
    <xf numFmtId="165" fontId="5" fillId="0" borderId="3" xfId="12" applyFont="1" applyFill="1" applyBorder="1" applyAlignment="1" applyProtection="1">
      <alignment horizontal="center" vertical="center" wrapText="1"/>
      <protection locked="0"/>
    </xf>
    <xf numFmtId="165" fontId="22" fillId="0" borderId="2" xfId="12" applyFont="1" applyFill="1" applyBorder="1" applyAlignment="1">
      <alignment horizontal="right" vertical="center"/>
    </xf>
    <xf numFmtId="165" fontId="5" fillId="0" borderId="2" xfId="12" applyFont="1" applyFill="1" applyBorder="1" applyAlignment="1" applyProtection="1">
      <alignment horizontal="left" vertical="center" wrapText="1"/>
      <protection locked="0"/>
    </xf>
    <xf numFmtId="165" fontId="5" fillId="0" borderId="2" xfId="12" applyFont="1" applyFill="1" applyBorder="1" applyAlignment="1" applyProtection="1">
      <alignment horizontal="right" vertical="center" wrapText="1"/>
      <protection locked="0"/>
    </xf>
    <xf numFmtId="10" fontId="7" fillId="0" borderId="2" xfId="12" applyNumberFormat="1" applyFont="1" applyFill="1" applyBorder="1" applyAlignment="1" applyProtection="1">
      <alignment horizontal="center" vertical="center" wrapText="1"/>
      <protection locked="0"/>
    </xf>
    <xf numFmtId="10" fontId="5" fillId="0" borderId="2" xfId="12" applyNumberFormat="1" applyFont="1" applyFill="1" applyBorder="1" applyAlignment="1" applyProtection="1">
      <alignment vertical="center" wrapText="1"/>
      <protection locked="0"/>
    </xf>
    <xf numFmtId="165" fontId="5" fillId="0" borderId="2" xfId="12" applyFont="1" applyFill="1" applyBorder="1" applyAlignment="1" applyProtection="1">
      <alignment horizontal="center" vertical="center" wrapText="1"/>
    </xf>
    <xf numFmtId="10" fontId="5" fillId="0" borderId="2" xfId="12" applyNumberFormat="1" applyFont="1" applyFill="1" applyBorder="1" applyAlignment="1" applyProtection="1">
      <alignment horizontal="center" vertical="center" wrapText="1"/>
      <protection locked="0"/>
    </xf>
    <xf numFmtId="165" fontId="6" fillId="0" borderId="2" xfId="12" applyFont="1" applyBorder="1" applyAlignment="1">
      <alignment horizontal="center" vertical="center"/>
    </xf>
    <xf numFmtId="165" fontId="6" fillId="0" borderId="2" xfId="11" applyNumberFormat="1" applyFont="1" applyBorder="1" applyAlignment="1" applyProtection="1">
      <alignment horizontal="center" vertical="center" wrapText="1"/>
      <protection locked="0"/>
    </xf>
    <xf numFmtId="0" fontId="6" fillId="0" borderId="0" xfId="10" applyFont="1" applyAlignment="1">
      <alignment horizontal="center" vertical="center"/>
    </xf>
    <xf numFmtId="0" fontId="10" fillId="0" borderId="0" xfId="22" applyFont="1"/>
    <xf numFmtId="0" fontId="12" fillId="0" borderId="0" xfId="22" applyFont="1" applyAlignment="1">
      <alignment horizontal="right"/>
    </xf>
    <xf numFmtId="2" fontId="12" fillId="0" borderId="0" xfId="22" applyNumberFormat="1" applyFont="1"/>
    <xf numFmtId="0" fontId="12" fillId="0" borderId="0" xfId="22" applyFont="1"/>
    <xf numFmtId="0" fontId="23" fillId="0" borderId="0" xfId="22" applyFont="1"/>
    <xf numFmtId="165" fontId="6" fillId="0" borderId="0" xfId="12" applyFont="1" applyFill="1" applyAlignment="1">
      <alignment horizontal="right" vertical="center" wrapText="1"/>
    </xf>
    <xf numFmtId="0" fontId="6" fillId="0" borderId="0" xfId="22" applyFont="1"/>
    <xf numFmtId="43" fontId="6" fillId="0" borderId="0" xfId="8" applyFont="1" applyFill="1" applyAlignment="1">
      <alignment horizontal="center" vertical="center" wrapText="1"/>
    </xf>
    <xf numFmtId="173" fontId="5" fillId="0" borderId="2" xfId="12" applyNumberFormat="1" applyFont="1" applyFill="1" applyBorder="1" applyAlignment="1" applyProtection="1">
      <alignment horizontal="center" vertical="center" wrapText="1"/>
      <protection locked="0"/>
    </xf>
    <xf numFmtId="0" fontId="6" fillId="0" borderId="2" xfId="0" applyFont="1" applyBorder="1" applyAlignment="1">
      <alignment vertical="center"/>
    </xf>
    <xf numFmtId="0" fontId="6" fillId="0" borderId="2" xfId="0" applyFont="1" applyBorder="1" applyAlignment="1">
      <alignment vertical="center" wrapText="1"/>
    </xf>
    <xf numFmtId="1" fontId="6" fillId="2" borderId="2" xfId="2" applyNumberFormat="1" applyFont="1" applyFill="1" applyBorder="1" applyAlignment="1">
      <alignment horizontal="center" vertical="center" wrapText="1"/>
    </xf>
    <xf numFmtId="2" fontId="5" fillId="0" borderId="2" xfId="0" applyNumberFormat="1" applyFont="1" applyBorder="1" applyAlignment="1">
      <alignment horizontal="center" vertical="center"/>
    </xf>
    <xf numFmtId="2" fontId="6" fillId="0" borderId="2" xfId="2" applyNumberFormat="1" applyFont="1" applyBorder="1" applyAlignment="1">
      <alignment horizontal="center" vertical="center" wrapText="1"/>
    </xf>
    <xf numFmtId="0" fontId="6" fillId="0" borderId="2" xfId="0" applyFont="1" applyBorder="1" applyAlignment="1">
      <alignment horizontal="center" vertical="center"/>
    </xf>
    <xf numFmtId="2" fontId="5" fillId="0" borderId="2" xfId="0" applyNumberFormat="1" applyFont="1" applyBorder="1" applyAlignment="1">
      <alignment horizontal="center" vertical="center" wrapText="1"/>
    </xf>
    <xf numFmtId="0" fontId="6" fillId="0" borderId="2" xfId="2" applyFont="1" applyBorder="1" applyAlignment="1">
      <alignment vertical="center" wrapText="1"/>
    </xf>
    <xf numFmtId="168" fontId="6" fillId="0" borderId="2" xfId="2" applyNumberFormat="1" applyFont="1" applyBorder="1" applyAlignment="1">
      <alignment horizontal="center" vertical="center" wrapText="1"/>
    </xf>
    <xf numFmtId="167" fontId="6" fillId="2" borderId="2" xfId="12" applyNumberFormat="1" applyFont="1" applyFill="1" applyBorder="1" applyAlignment="1">
      <alignment horizontal="right" vertical="center" wrapText="1"/>
    </xf>
    <xf numFmtId="0" fontId="24" fillId="0" borderId="0" xfId="2" applyFont="1"/>
    <xf numFmtId="168" fontId="6" fillId="0" borderId="2" xfId="1" applyNumberFormat="1" applyFont="1" applyBorder="1" applyAlignment="1" applyProtection="1">
      <alignment horizontal="center" vertical="center" wrapText="1"/>
      <protection locked="0"/>
    </xf>
    <xf numFmtId="165" fontId="8" fillId="0" borderId="0" xfId="12" applyFont="1" applyFill="1"/>
    <xf numFmtId="2" fontId="6" fillId="2" borderId="2" xfId="1" applyNumberFormat="1" applyFont="1" applyFill="1" applyBorder="1" applyAlignment="1" applyProtection="1">
      <alignment horizontal="center" vertical="center" wrapText="1"/>
      <protection locked="0"/>
    </xf>
    <xf numFmtId="165" fontId="6" fillId="0" borderId="4" xfId="12" applyFont="1" applyFill="1" applyBorder="1" applyAlignment="1" applyProtection="1">
      <alignment horizontal="center" vertical="center" wrapText="1"/>
      <protection locked="0"/>
    </xf>
    <xf numFmtId="49" fontId="10" fillId="2" borderId="0" xfId="22" applyNumberFormat="1" applyFont="1" applyFill="1"/>
    <xf numFmtId="2" fontId="6" fillId="0" borderId="0" xfId="11" applyNumberFormat="1" applyFont="1" applyAlignment="1">
      <alignment horizontal="right" vertical="center" wrapText="1"/>
    </xf>
    <xf numFmtId="49" fontId="6" fillId="0" borderId="0" xfId="11" applyNumberFormat="1" applyFont="1" applyAlignment="1">
      <alignment vertical="center" wrapText="1"/>
    </xf>
    <xf numFmtId="0" fontId="6" fillId="0" borderId="0" xfId="11" applyFont="1" applyAlignment="1">
      <alignment horizontal="center" vertical="center" wrapText="1"/>
    </xf>
    <xf numFmtId="0" fontId="6" fillId="0" borderId="0" xfId="11" applyFont="1" applyAlignment="1">
      <alignment vertical="center" wrapText="1"/>
    </xf>
    <xf numFmtId="0" fontId="6" fillId="0" borderId="2" xfId="11" applyFont="1" applyBorder="1" applyAlignment="1" applyProtection="1">
      <alignment horizontal="center" vertical="center" textRotation="90" wrapText="1"/>
      <protection locked="0"/>
    </xf>
    <xf numFmtId="0" fontId="6" fillId="0" borderId="0" xfId="11" applyFont="1"/>
    <xf numFmtId="2" fontId="5" fillId="0" borderId="2" xfId="3" applyNumberFormat="1" applyFont="1" applyFill="1" applyBorder="1" applyAlignment="1" applyProtection="1">
      <alignment horizontal="center" vertical="center" wrapText="1"/>
      <protection locked="0"/>
    </xf>
    <xf numFmtId="0" fontId="6" fillId="0" borderId="2" xfId="19" applyFont="1" applyBorder="1" applyAlignment="1">
      <alignment horizontal="center" vertical="center" wrapText="1"/>
    </xf>
    <xf numFmtId="169" fontId="6" fillId="0" borderId="2" xfId="20" applyNumberFormat="1" applyFont="1" applyBorder="1" applyAlignment="1">
      <alignment horizontal="center" vertical="center"/>
    </xf>
    <xf numFmtId="165" fontId="6" fillId="0" borderId="2" xfId="3" applyFont="1" applyFill="1" applyBorder="1" applyAlignment="1">
      <alignment horizontal="right" vertical="center"/>
    </xf>
    <xf numFmtId="49" fontId="6" fillId="0" borderId="2" xfId="11" applyNumberFormat="1" applyFont="1" applyBorder="1" applyAlignment="1" applyProtection="1">
      <alignment vertical="center" wrapText="1"/>
      <protection locked="0"/>
    </xf>
    <xf numFmtId="0" fontId="6" fillId="0" borderId="2" xfId="11" applyFont="1" applyBorder="1" applyAlignment="1" applyProtection="1">
      <alignment horizontal="right" vertical="center" wrapText="1"/>
      <protection locked="0"/>
    </xf>
    <xf numFmtId="165" fontId="25" fillId="0" borderId="2" xfId="3" applyFont="1" applyFill="1" applyBorder="1" applyAlignment="1" applyProtection="1">
      <alignment horizontal="center" vertical="center" wrapText="1"/>
      <protection locked="0"/>
    </xf>
    <xf numFmtId="2" fontId="6" fillId="0" borderId="2" xfId="19" applyNumberFormat="1" applyFont="1" applyBorder="1" applyAlignment="1">
      <alignment horizontal="center" vertical="center"/>
    </xf>
    <xf numFmtId="165" fontId="6" fillId="0" borderId="2" xfId="3" applyFont="1" applyFill="1" applyBorder="1" applyAlignment="1">
      <alignment horizontal="center" vertical="center" wrapText="1"/>
    </xf>
    <xf numFmtId="0" fontId="6" fillId="0" borderId="2" xfId="1" applyFont="1" applyBorder="1" applyAlignment="1" applyProtection="1">
      <alignment vertical="center" wrapText="1"/>
      <protection locked="0"/>
    </xf>
    <xf numFmtId="168" fontId="6" fillId="0" borderId="2" xfId="17" applyNumberFormat="1" applyFont="1" applyBorder="1" applyAlignment="1" applyProtection="1">
      <alignment horizontal="center" vertical="center" wrapText="1"/>
      <protection hidden="1"/>
    </xf>
    <xf numFmtId="169" fontId="6" fillId="0" borderId="2" xfId="17" applyNumberFormat="1" applyFont="1" applyBorder="1" applyAlignment="1">
      <alignment horizontal="center" vertical="center"/>
    </xf>
    <xf numFmtId="172" fontId="6" fillId="0" borderId="2" xfId="3" applyNumberFormat="1" applyFont="1" applyFill="1" applyBorder="1" applyAlignment="1" applyProtection="1">
      <alignment horizontal="center" vertical="center" wrapText="1"/>
      <protection locked="0"/>
    </xf>
    <xf numFmtId="166" fontId="6" fillId="0" borderId="2" xfId="3" applyNumberFormat="1" applyFont="1" applyFill="1" applyBorder="1" applyAlignment="1">
      <alignment horizontal="right" vertical="center"/>
    </xf>
    <xf numFmtId="49" fontId="6" fillId="0" borderId="2" xfId="2" applyNumberFormat="1" applyFont="1" applyBorder="1" applyAlignment="1">
      <alignment horizontal="center" vertical="center" wrapText="1"/>
    </xf>
    <xf numFmtId="0" fontId="6" fillId="0" borderId="2" xfId="2" applyFont="1" applyBorder="1" applyAlignment="1">
      <alignment horizontal="center" wrapText="1"/>
    </xf>
    <xf numFmtId="2" fontId="6" fillId="0" borderId="2" xfId="2" applyNumberFormat="1" applyFont="1" applyBorder="1" applyAlignment="1">
      <alignment horizontal="right" wrapText="1"/>
    </xf>
    <xf numFmtId="168" fontId="6" fillId="0" borderId="2" xfId="2" applyNumberFormat="1" applyFont="1" applyBorder="1" applyAlignment="1">
      <alignment horizontal="right" wrapText="1"/>
    </xf>
    <xf numFmtId="0" fontId="6" fillId="0" borderId="2" xfId="2" applyFont="1" applyBorder="1" applyAlignment="1">
      <alignment vertical="top" wrapText="1"/>
    </xf>
    <xf numFmtId="169" fontId="27" fillId="0" borderId="2" xfId="2" applyNumberFormat="1" applyFont="1" applyBorder="1" applyAlignment="1">
      <alignment horizontal="center" vertical="center" wrapText="1"/>
    </xf>
    <xf numFmtId="0" fontId="6" fillId="0" borderId="2" xfId="2" applyFont="1" applyBorder="1" applyAlignment="1">
      <alignment horizontal="left" wrapText="1"/>
    </xf>
    <xf numFmtId="2" fontId="13" fillId="0" borderId="3" xfId="1" applyNumberFormat="1" applyFont="1" applyBorder="1" applyAlignment="1" applyProtection="1">
      <alignment vertical="center" wrapText="1"/>
      <protection locked="0"/>
    </xf>
    <xf numFmtId="49" fontId="6" fillId="0" borderId="2" xfId="1" applyNumberFormat="1" applyFont="1" applyBorder="1" applyAlignment="1" applyProtection="1">
      <alignment horizontal="center" vertical="center" wrapText="1"/>
      <protection locked="0"/>
    </xf>
    <xf numFmtId="0" fontId="10" fillId="0" borderId="0" xfId="10" applyFont="1" applyAlignment="1">
      <alignment horizontal="center" vertical="center"/>
    </xf>
    <xf numFmtId="0" fontId="7" fillId="0" borderId="2" xfId="11" applyFont="1" applyBorder="1" applyAlignment="1" applyProtection="1">
      <alignment vertical="center" wrapText="1"/>
      <protection locked="0"/>
    </xf>
    <xf numFmtId="0" fontId="5" fillId="0" borderId="2" xfId="11" applyFont="1" applyBorder="1" applyAlignment="1" applyProtection="1">
      <alignment horizontal="left" vertical="center" wrapText="1"/>
      <protection locked="0"/>
    </xf>
    <xf numFmtId="165" fontId="7" fillId="0" borderId="2" xfId="3" applyFont="1" applyFill="1" applyBorder="1" applyAlignment="1" applyProtection="1">
      <alignment horizontal="center" vertical="center" wrapText="1"/>
      <protection locked="0"/>
    </xf>
    <xf numFmtId="176" fontId="7" fillId="0" borderId="2" xfId="3" applyNumberFormat="1" applyFont="1" applyFill="1" applyBorder="1" applyAlignment="1" applyProtection="1">
      <alignment horizontal="center" vertical="center" wrapText="1"/>
      <protection locked="0"/>
    </xf>
    <xf numFmtId="168" fontId="5" fillId="0" borderId="2" xfId="11" applyNumberFormat="1" applyFont="1" applyBorder="1" applyAlignment="1">
      <alignment horizontal="center" vertical="center" wrapText="1"/>
    </xf>
    <xf numFmtId="1" fontId="5" fillId="0" borderId="2" xfId="11" applyNumberFormat="1" applyFont="1" applyBorder="1" applyAlignment="1">
      <alignment horizontal="center" vertical="center" wrapText="1"/>
    </xf>
    <xf numFmtId="2" fontId="5" fillId="0" borderId="2" xfId="3" applyNumberFormat="1" applyFont="1" applyFill="1" applyBorder="1" applyAlignment="1" applyProtection="1">
      <alignment horizontal="right" vertical="center" wrapText="1"/>
      <protection locked="0"/>
    </xf>
    <xf numFmtId="168" fontId="5" fillId="0" borderId="2" xfId="11" applyNumberFormat="1" applyFont="1" applyBorder="1" applyAlignment="1" applyProtection="1">
      <alignment horizontal="center" vertical="center" wrapText="1"/>
      <protection locked="0"/>
    </xf>
    <xf numFmtId="1" fontId="6" fillId="0" borderId="2" xfId="11" applyNumberFormat="1" applyFont="1" applyBorder="1" applyAlignment="1" applyProtection="1">
      <alignment horizontal="right" vertical="center" wrapText="1"/>
      <protection locked="0"/>
    </xf>
    <xf numFmtId="0" fontId="6" fillId="0" borderId="0" xfId="11" applyFont="1" applyAlignment="1" applyProtection="1">
      <alignment horizontal="right" vertical="center" wrapText="1"/>
      <protection locked="0"/>
    </xf>
    <xf numFmtId="165" fontId="6" fillId="0" borderId="0" xfId="3" applyFont="1" applyFill="1" applyAlignment="1" applyProtection="1">
      <alignment horizontal="center" vertical="center" wrapText="1"/>
      <protection locked="0"/>
    </xf>
    <xf numFmtId="0" fontId="6" fillId="0" borderId="0" xfId="11" applyFont="1" applyAlignment="1" applyProtection="1">
      <alignment horizontal="left" vertical="center" wrapText="1"/>
      <protection locked="0"/>
    </xf>
    <xf numFmtId="2" fontId="5" fillId="0" borderId="0" xfId="3" applyNumberFormat="1" applyFont="1" applyFill="1" applyAlignment="1" applyProtection="1">
      <alignment horizontal="center" vertical="center" wrapText="1"/>
      <protection locked="0"/>
    </xf>
    <xf numFmtId="2" fontId="6" fillId="0" borderId="2" xfId="17" applyNumberFormat="1" applyFont="1" applyBorder="1" applyAlignment="1" applyProtection="1">
      <alignment horizontal="center" vertical="center" wrapText="1"/>
      <protection hidden="1"/>
    </xf>
    <xf numFmtId="172" fontId="6" fillId="0" borderId="2" xfId="11" applyNumberFormat="1" applyFont="1" applyBorder="1" applyAlignment="1" applyProtection="1">
      <alignment horizontal="center" vertical="center" wrapText="1"/>
      <protection locked="0"/>
    </xf>
    <xf numFmtId="165" fontId="6" fillId="0" borderId="13" xfId="12" applyFont="1" applyFill="1" applyBorder="1" applyAlignment="1" applyProtection="1">
      <alignment horizontal="center" vertical="center" wrapText="1"/>
      <protection locked="0"/>
    </xf>
    <xf numFmtId="165" fontId="6" fillId="2" borderId="2" xfId="12" applyFont="1" applyFill="1" applyBorder="1" applyAlignment="1">
      <alignment horizontal="center" vertical="center"/>
    </xf>
    <xf numFmtId="0" fontId="5" fillId="0" borderId="0" xfId="11" applyFont="1" applyAlignment="1">
      <alignment horizontal="left" vertical="center" wrapText="1"/>
    </xf>
    <xf numFmtId="0" fontId="30" fillId="0" borderId="0" xfId="9" applyFont="1" applyAlignment="1">
      <alignment horizontal="center" vertical="center"/>
    </xf>
    <xf numFmtId="0" fontId="31" fillId="0" borderId="0" xfId="15" applyFont="1" applyAlignment="1">
      <alignment horizontal="center" vertical="center"/>
    </xf>
    <xf numFmtId="0" fontId="10" fillId="3" borderId="0" xfId="5" applyFont="1" applyFill="1"/>
    <xf numFmtId="2" fontId="12" fillId="3" borderId="0" xfId="5" applyNumberFormat="1" applyFont="1" applyFill="1"/>
    <xf numFmtId="0" fontId="12" fillId="3" borderId="0" xfId="5" applyFont="1" applyFill="1"/>
    <xf numFmtId="0" fontId="23" fillId="3" borderId="0" xfId="5" applyFont="1" applyFill="1"/>
    <xf numFmtId="0" fontId="6" fillId="0" borderId="2" xfId="5" applyFont="1" applyBorder="1" applyAlignment="1">
      <alignment horizontal="center" wrapText="1"/>
    </xf>
    <xf numFmtId="165" fontId="5" fillId="0" borderId="2" xfId="12" applyFont="1" applyBorder="1" applyAlignment="1">
      <alignment horizontal="left" vertical="center"/>
    </xf>
    <xf numFmtId="165" fontId="5" fillId="0" borderId="2" xfId="12" applyFont="1" applyBorder="1" applyAlignment="1">
      <alignment horizontal="center" vertical="center"/>
    </xf>
    <xf numFmtId="165" fontId="6" fillId="0" borderId="2" xfId="12" applyFont="1" applyFill="1" applyBorder="1" applyAlignment="1">
      <alignment vertical="center" wrapText="1"/>
    </xf>
    <xf numFmtId="165" fontId="32" fillId="0" borderId="2" xfId="1" applyNumberFormat="1" applyFont="1" applyBorder="1" applyAlignment="1" applyProtection="1">
      <alignment horizontal="center" vertical="center" wrapText="1"/>
      <protection locked="0"/>
    </xf>
    <xf numFmtId="2" fontId="5" fillId="0" borderId="0" xfId="12" applyNumberFormat="1" applyFont="1" applyAlignment="1" applyProtection="1">
      <alignment horizontal="center" vertical="center" wrapText="1"/>
      <protection locked="0"/>
    </xf>
    <xf numFmtId="165" fontId="6" fillId="0" borderId="0" xfId="12" applyFont="1" applyAlignment="1" applyProtection="1">
      <alignment horizontal="center" vertical="center" wrapText="1"/>
      <protection locked="0"/>
    </xf>
    <xf numFmtId="165" fontId="6" fillId="0" borderId="0" xfId="12" applyFont="1" applyFill="1" applyAlignment="1" applyProtection="1">
      <alignment horizontal="center" vertical="center" wrapText="1"/>
      <protection locked="0"/>
    </xf>
    <xf numFmtId="0" fontId="33" fillId="0" borderId="0" xfId="15" applyFont="1" applyAlignment="1">
      <alignment horizontal="center" vertical="center"/>
    </xf>
    <xf numFmtId="165" fontId="6" fillId="0" borderId="2" xfId="12" applyFont="1" applyBorder="1" applyAlignment="1">
      <alignment horizontal="left" vertical="center"/>
    </xf>
    <xf numFmtId="165" fontId="6" fillId="0" borderId="2" xfId="1" applyNumberFormat="1" applyFont="1" applyBorder="1" applyAlignment="1" applyProtection="1">
      <alignment horizontal="center" vertical="center" wrapText="1"/>
      <protection locked="0"/>
    </xf>
    <xf numFmtId="0" fontId="13" fillId="0" borderId="0" xfId="1" applyFont="1" applyAlignment="1">
      <alignment vertical="center" wrapText="1"/>
    </xf>
    <xf numFmtId="168" fontId="28" fillId="0" borderId="0" xfId="1" applyNumberFormat="1" applyFont="1" applyAlignment="1">
      <alignment horizontal="center" vertical="center" wrapText="1"/>
    </xf>
    <xf numFmtId="49" fontId="10" fillId="0" borderId="2" xfId="1" applyNumberFormat="1" applyFont="1" applyBorder="1" applyAlignment="1">
      <alignment horizontal="center" vertical="center" wrapText="1"/>
    </xf>
    <xf numFmtId="0" fontId="6" fillId="0" borderId="4" xfId="1" applyFont="1" applyBorder="1" applyAlignment="1">
      <alignment horizontal="left" vertical="center" wrapText="1"/>
    </xf>
    <xf numFmtId="0" fontId="5" fillId="0" borderId="2" xfId="1" applyFont="1" applyBorder="1" applyAlignment="1">
      <alignment horizontal="left" vertical="center" wrapText="1"/>
    </xf>
    <xf numFmtId="168" fontId="6" fillId="2" borderId="7" xfId="1" applyNumberFormat="1" applyFont="1" applyFill="1" applyBorder="1" applyAlignment="1" applyProtection="1">
      <alignment horizontal="center" vertical="center" wrapText="1"/>
      <protection locked="0"/>
    </xf>
    <xf numFmtId="167" fontId="6" fillId="0" borderId="2" xfId="1" applyNumberFormat="1" applyFont="1" applyBorder="1" applyAlignment="1" applyProtection="1">
      <alignment horizontal="center" vertical="center" wrapText="1"/>
      <protection locked="0"/>
    </xf>
    <xf numFmtId="168" fontId="6" fillId="0" borderId="7" xfId="1" applyNumberFormat="1" applyFont="1" applyBorder="1" applyAlignment="1" applyProtection="1">
      <alignment horizontal="center" vertical="center" wrapText="1"/>
      <protection locked="0"/>
    </xf>
    <xf numFmtId="0" fontId="10" fillId="0" borderId="0" xfId="5" applyFont="1"/>
    <xf numFmtId="2" fontId="12" fillId="0" borderId="0" xfId="5" applyNumberFormat="1" applyFont="1"/>
    <xf numFmtId="0" fontId="12" fillId="0" borderId="0" xfId="5" applyFont="1"/>
    <xf numFmtId="49" fontId="12" fillId="0" borderId="0" xfId="5" applyNumberFormat="1" applyFont="1"/>
    <xf numFmtId="0" fontId="23" fillId="0" borderId="0" xfId="5" applyFont="1"/>
    <xf numFmtId="166" fontId="5" fillId="0" borderId="0" xfId="12" applyNumberFormat="1" applyFont="1" applyFill="1" applyAlignment="1">
      <alignment horizontal="center" vertical="center" wrapText="1"/>
    </xf>
    <xf numFmtId="0" fontId="17" fillId="0" borderId="0" xfId="10" applyFont="1" applyAlignment="1">
      <alignment horizontal="center" vertical="center"/>
    </xf>
    <xf numFmtId="0" fontId="12" fillId="0" borderId="0" xfId="10" applyFont="1" applyAlignment="1">
      <alignment horizontal="center" vertical="center"/>
    </xf>
    <xf numFmtId="169" fontId="6" fillId="0" borderId="2" xfId="5" applyNumberFormat="1" applyFont="1" applyBorder="1" applyAlignment="1">
      <alignment vertical="center"/>
    </xf>
    <xf numFmtId="165" fontId="6" fillId="0" borderId="2" xfId="12" applyFont="1" applyFill="1" applyBorder="1" applyAlignment="1">
      <alignment horizontal="center" vertical="center" wrapText="1"/>
    </xf>
    <xf numFmtId="165" fontId="5" fillId="2" borderId="2" xfId="3" applyFont="1" applyFill="1" applyBorder="1" applyAlignment="1" applyProtection="1">
      <alignment horizontal="center" vertical="center" wrapText="1"/>
      <protection locked="0"/>
    </xf>
    <xf numFmtId="0" fontId="6" fillId="2" borderId="0" xfId="1" applyFont="1" applyFill="1" applyAlignment="1" applyProtection="1">
      <alignment horizontal="center" vertical="center" wrapText="1"/>
      <protection locked="0"/>
    </xf>
    <xf numFmtId="0" fontId="6" fillId="2" borderId="2" xfId="5" applyFont="1" applyFill="1" applyBorder="1"/>
    <xf numFmtId="168" fontId="6" fillId="2" borderId="2" xfId="1" applyNumberFormat="1" applyFont="1" applyFill="1" applyBorder="1" applyAlignment="1" applyProtection="1">
      <alignment horizontal="center" vertical="center" wrapText="1"/>
      <protection locked="0"/>
    </xf>
    <xf numFmtId="165" fontId="6" fillId="2" borderId="2" xfId="12" applyFont="1" applyFill="1" applyBorder="1" applyAlignment="1">
      <alignment horizontal="center" vertical="center" wrapText="1"/>
    </xf>
    <xf numFmtId="0" fontId="6" fillId="2" borderId="2" xfId="5" applyFont="1" applyFill="1" applyBorder="1" applyAlignment="1">
      <alignment horizontal="center" vertical="center"/>
    </xf>
    <xf numFmtId="0" fontId="6" fillId="2" borderId="2" xfId="5" applyFont="1" applyFill="1" applyBorder="1" applyAlignment="1">
      <alignment horizontal="center" vertical="center" wrapText="1"/>
    </xf>
    <xf numFmtId="0" fontId="6" fillId="0" borderId="0" xfId="1" applyFont="1" applyAlignment="1" applyProtection="1">
      <alignment horizontal="center" vertical="center" wrapText="1"/>
      <protection locked="0"/>
    </xf>
    <xf numFmtId="0" fontId="7" fillId="0" borderId="2" xfId="1" applyFont="1" applyBorder="1" applyAlignment="1" applyProtection="1">
      <alignment horizontal="center" vertical="center" wrapText="1"/>
      <protection locked="0"/>
    </xf>
    <xf numFmtId="1" fontId="6" fillId="0" borderId="2" xfId="1" applyNumberFormat="1" applyFont="1" applyBorder="1" applyAlignment="1" applyProtection="1">
      <alignment horizontal="center" vertical="center" wrapText="1"/>
      <protection locked="0"/>
    </xf>
    <xf numFmtId="165" fontId="6" fillId="0" borderId="0" xfId="12" applyFont="1" applyFill="1" applyAlignment="1">
      <alignment horizontal="center" vertical="center"/>
    </xf>
    <xf numFmtId="2" fontId="6" fillId="0" borderId="2" xfId="0" applyNumberFormat="1" applyFont="1" applyBorder="1" applyAlignment="1">
      <alignment horizontal="center" vertical="center" wrapText="1"/>
    </xf>
    <xf numFmtId="49" fontId="6" fillId="2" borderId="2" xfId="1" applyNumberFormat="1" applyFont="1" applyFill="1" applyBorder="1" applyAlignment="1" applyProtection="1">
      <alignment horizontal="center" vertical="center" wrapText="1"/>
      <protection locked="0"/>
    </xf>
    <xf numFmtId="169" fontId="6" fillId="0" borderId="2" xfId="2" applyNumberFormat="1" applyFont="1" applyBorder="1" applyAlignment="1">
      <alignment horizontal="center" vertical="center" wrapText="1"/>
    </xf>
    <xf numFmtId="0" fontId="5" fillId="0" borderId="0" xfId="11" applyFont="1" applyAlignment="1">
      <alignment vertical="center" wrapText="1"/>
    </xf>
    <xf numFmtId="2" fontId="5" fillId="0" borderId="0" xfId="11" applyNumberFormat="1" applyFont="1" applyAlignment="1">
      <alignment vertical="center" wrapText="1"/>
    </xf>
    <xf numFmtId="49" fontId="11" fillId="2" borderId="2" xfId="1" applyNumberFormat="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4" xfId="1" applyFont="1" applyFill="1" applyBorder="1" applyAlignment="1">
      <alignment horizontal="left" vertical="center" wrapText="1"/>
    </xf>
    <xf numFmtId="165" fontId="5" fillId="0" borderId="0" xfId="12" applyFont="1" applyFill="1" applyAlignment="1">
      <alignment horizontal="left" vertical="center" wrapText="1"/>
    </xf>
    <xf numFmtId="166" fontId="20" fillId="0" borderId="0" xfId="3" applyNumberFormat="1" applyFont="1" applyFill="1" applyAlignment="1">
      <alignment horizontal="center" vertical="center" wrapText="1"/>
    </xf>
    <xf numFmtId="0" fontId="13" fillId="0" borderId="2" xfId="5" applyFont="1" applyBorder="1" applyAlignment="1">
      <alignment horizontal="center" wrapText="1"/>
    </xf>
    <xf numFmtId="0" fontId="13" fillId="0" borderId="2" xfId="5" applyFont="1" applyBorder="1" applyAlignment="1">
      <alignment horizontal="center" vertical="center"/>
    </xf>
    <xf numFmtId="0" fontId="13" fillId="0" borderId="2" xfId="5" applyFont="1" applyBorder="1" applyAlignment="1">
      <alignment vertical="center" wrapText="1"/>
    </xf>
    <xf numFmtId="0" fontId="13" fillId="0" borderId="2" xfId="5" applyFont="1" applyBorder="1" applyAlignment="1">
      <alignment vertical="center"/>
    </xf>
    <xf numFmtId="165" fontId="35" fillId="0" borderId="2" xfId="3" applyFont="1" applyBorder="1" applyAlignment="1">
      <alignment horizontal="left" vertical="center"/>
    </xf>
    <xf numFmtId="165" fontId="35" fillId="0" borderId="2" xfId="3" applyFont="1" applyBorder="1" applyAlignment="1">
      <alignment horizontal="center" vertical="center"/>
    </xf>
    <xf numFmtId="2" fontId="13" fillId="0" borderId="2" xfId="5" applyNumberFormat="1" applyFont="1" applyBorder="1" applyAlignment="1">
      <alignment horizontal="center" vertical="center"/>
    </xf>
    <xf numFmtId="165" fontId="13" fillId="0" borderId="2" xfId="3" applyFont="1" applyFill="1" applyBorder="1" applyAlignment="1">
      <alignment vertical="center" wrapText="1"/>
    </xf>
    <xf numFmtId="2" fontId="35" fillId="0" borderId="2" xfId="5" applyNumberFormat="1" applyFont="1" applyBorder="1" applyAlignment="1">
      <alignment horizontal="center" vertical="center" wrapText="1"/>
    </xf>
    <xf numFmtId="0" fontId="13" fillId="2" borderId="2" xfId="5" applyFont="1" applyFill="1" applyBorder="1" applyAlignment="1">
      <alignment horizontal="center" vertical="center"/>
    </xf>
    <xf numFmtId="43" fontId="13" fillId="0" borderId="2" xfId="8" applyFont="1" applyBorder="1" applyAlignment="1">
      <alignment horizontal="left" vertical="center"/>
    </xf>
    <xf numFmtId="0" fontId="13" fillId="0" borderId="2" xfId="5" applyFont="1" applyBorder="1" applyAlignment="1">
      <alignment horizontal="center" vertical="center" wrapText="1"/>
    </xf>
    <xf numFmtId="0" fontId="13" fillId="0" borderId="2" xfId="1" applyFont="1" applyBorder="1" applyAlignment="1" applyProtection="1">
      <alignment horizontal="center" vertical="center" wrapText="1"/>
      <protection locked="0"/>
    </xf>
    <xf numFmtId="49" fontId="13" fillId="0" borderId="3" xfId="1" applyNumberFormat="1" applyFont="1" applyBorder="1" applyAlignment="1" applyProtection="1">
      <alignment vertical="center" wrapText="1"/>
      <protection locked="0"/>
    </xf>
    <xf numFmtId="0" fontId="13" fillId="0" borderId="3" xfId="1" applyFont="1" applyBorder="1" applyAlignment="1" applyProtection="1">
      <alignment vertical="center" wrapText="1"/>
      <protection locked="0"/>
    </xf>
    <xf numFmtId="0" fontId="13" fillId="0" borderId="7" xfId="1" applyFont="1" applyBorder="1" applyAlignment="1" applyProtection="1">
      <alignment horizontal="right" vertical="center" wrapText="1"/>
      <protection locked="0"/>
    </xf>
    <xf numFmtId="2" fontId="13" fillId="3" borderId="2" xfId="2" applyNumberFormat="1" applyFont="1" applyFill="1" applyBorder="1" applyAlignment="1">
      <alignment horizontal="center" vertical="center"/>
    </xf>
    <xf numFmtId="0" fontId="13" fillId="3" borderId="2" xfId="2" applyFont="1" applyFill="1" applyBorder="1" applyAlignment="1">
      <alignment horizontal="center" vertical="center" wrapText="1"/>
    </xf>
    <xf numFmtId="2" fontId="5" fillId="0" borderId="0" xfId="3" applyNumberFormat="1" applyFont="1" applyAlignment="1" applyProtection="1">
      <alignment horizontal="center" vertical="center" wrapText="1"/>
      <protection locked="0"/>
    </xf>
    <xf numFmtId="165" fontId="6" fillId="0" borderId="0" xfId="3" applyFont="1" applyAlignment="1" applyProtection="1">
      <alignment horizontal="center" vertical="center" wrapText="1"/>
      <protection locked="0"/>
    </xf>
    <xf numFmtId="168" fontId="13" fillId="2" borderId="2" xfId="5" applyNumberFormat="1" applyFont="1" applyFill="1" applyBorder="1" applyAlignment="1">
      <alignment horizontal="left" vertical="center"/>
    </xf>
    <xf numFmtId="43" fontId="13" fillId="2" borderId="2" xfId="8" applyFont="1" applyFill="1" applyBorder="1" applyAlignment="1">
      <alignment horizontal="center" vertical="center"/>
    </xf>
    <xf numFmtId="2" fontId="13" fillId="2" borderId="2" xfId="5" applyNumberFormat="1" applyFont="1" applyFill="1" applyBorder="1" applyAlignment="1">
      <alignment horizontal="left" vertical="center"/>
    </xf>
    <xf numFmtId="0" fontId="13" fillId="2" borderId="2" xfId="5" applyFont="1" applyFill="1" applyBorder="1" applyAlignment="1">
      <alignment horizontal="left" vertical="center"/>
    </xf>
    <xf numFmtId="0" fontId="13" fillId="0" borderId="2" xfId="19" applyFont="1" applyBorder="1" applyAlignment="1">
      <alignment horizontal="center" vertical="center" wrapText="1"/>
    </xf>
    <xf numFmtId="0" fontId="13" fillId="0" borderId="7" xfId="1" applyFont="1" applyBorder="1" applyAlignment="1" applyProtection="1">
      <alignment horizontal="center" vertical="center" wrapText="1"/>
      <protection locked="0"/>
    </xf>
    <xf numFmtId="2" fontId="13" fillId="2" borderId="2" xfId="19" applyNumberFormat="1" applyFont="1" applyFill="1" applyBorder="1" applyAlignment="1">
      <alignment horizontal="center" vertical="center"/>
    </xf>
    <xf numFmtId="174" fontId="35" fillId="0" borderId="2" xfId="19" applyNumberFormat="1" applyFont="1" applyBorder="1" applyAlignment="1">
      <alignment horizontal="right" vertical="center"/>
    </xf>
    <xf numFmtId="2" fontId="35" fillId="0" borderId="2" xfId="3" applyNumberFormat="1" applyFont="1" applyFill="1" applyBorder="1" applyAlignment="1" applyProtection="1">
      <alignment horizontal="center" vertical="center" wrapText="1"/>
      <protection locked="0"/>
    </xf>
    <xf numFmtId="0" fontId="35" fillId="0" borderId="2" xfId="11" applyFont="1" applyBorder="1" applyAlignment="1" applyProtection="1">
      <alignment horizontal="center" vertical="center" wrapText="1"/>
      <protection locked="0"/>
    </xf>
    <xf numFmtId="0" fontId="35" fillId="0" borderId="4" xfId="11" applyFont="1" applyBorder="1" applyAlignment="1" applyProtection="1">
      <alignment horizontal="center" vertical="center" wrapText="1"/>
      <protection locked="0"/>
    </xf>
    <xf numFmtId="0" fontId="35" fillId="0" borderId="0" xfId="11" applyFont="1" applyAlignment="1" applyProtection="1">
      <alignment horizontal="center" vertical="center" wrapText="1"/>
      <protection locked="0"/>
    </xf>
    <xf numFmtId="0" fontId="13" fillId="0" borderId="3" xfId="11" applyFont="1" applyBorder="1" applyAlignment="1" applyProtection="1">
      <alignment horizontal="center" vertical="center" wrapText="1"/>
      <protection locked="0"/>
    </xf>
    <xf numFmtId="49" fontId="13" fillId="2" borderId="3" xfId="2" applyNumberFormat="1" applyFont="1" applyFill="1" applyBorder="1" applyAlignment="1">
      <alignment horizontal="center" vertical="center" wrapText="1"/>
    </xf>
    <xf numFmtId="0" fontId="13" fillId="3" borderId="3" xfId="2" applyFont="1" applyFill="1" applyBorder="1" applyAlignment="1">
      <alignment horizontal="center" vertical="center" wrapText="1"/>
    </xf>
    <xf numFmtId="2" fontId="13" fillId="3" borderId="3" xfId="2" applyNumberFormat="1" applyFont="1" applyFill="1" applyBorder="1" applyAlignment="1">
      <alignment horizontal="center" vertical="center" wrapText="1"/>
    </xf>
    <xf numFmtId="165" fontId="35" fillId="0" borderId="2" xfId="3" applyFont="1" applyBorder="1" applyAlignment="1" applyProtection="1">
      <alignment horizontal="center" vertical="center" wrapText="1"/>
      <protection locked="0"/>
    </xf>
    <xf numFmtId="165" fontId="35" fillId="0" borderId="2" xfId="11" applyNumberFormat="1" applyFont="1" applyBorder="1" applyAlignment="1" applyProtection="1">
      <alignment horizontal="center" vertical="center" wrapText="1"/>
      <protection locked="0"/>
    </xf>
    <xf numFmtId="165" fontId="13" fillId="0" borderId="2" xfId="3" applyFont="1" applyBorder="1" applyAlignment="1" applyProtection="1">
      <alignment horizontal="center" vertical="center" wrapText="1"/>
      <protection locked="0"/>
    </xf>
    <xf numFmtId="165" fontId="13" fillId="0" borderId="2" xfId="3" applyFont="1" applyFill="1" applyBorder="1" applyAlignment="1" applyProtection="1">
      <alignment horizontal="center" vertical="center" wrapText="1"/>
      <protection locked="0"/>
    </xf>
    <xf numFmtId="0" fontId="13" fillId="3" borderId="2" xfId="13" applyFont="1" applyFill="1" applyBorder="1" applyAlignment="1">
      <alignment horizontal="center" vertical="center" wrapText="1"/>
    </xf>
    <xf numFmtId="43" fontId="13" fillId="3" borderId="2" xfId="8" applyFont="1" applyFill="1" applyBorder="1" applyAlignment="1" applyProtection="1">
      <alignment horizontal="center" vertical="center" wrapText="1"/>
    </xf>
    <xf numFmtId="165" fontId="13" fillId="3" borderId="2" xfId="3" applyFont="1" applyFill="1" applyBorder="1" applyAlignment="1">
      <alignment horizontal="center" vertical="center" wrapText="1"/>
    </xf>
    <xf numFmtId="165" fontId="35" fillId="3" borderId="2" xfId="3" applyFont="1" applyFill="1" applyBorder="1" applyAlignment="1" applyProtection="1">
      <alignment horizontal="center" vertical="center" wrapText="1"/>
    </xf>
    <xf numFmtId="0" fontId="13" fillId="0" borderId="0" xfId="5" applyFont="1" applyAlignment="1">
      <alignment horizontal="center" vertical="center"/>
    </xf>
    <xf numFmtId="2" fontId="13" fillId="0" borderId="3" xfId="31" applyNumberFormat="1" applyFont="1" applyBorder="1" applyAlignment="1">
      <alignment horizontal="center" vertical="center" wrapText="1"/>
    </xf>
    <xf numFmtId="169" fontId="13" fillId="0" borderId="3" xfId="1" applyNumberFormat="1" applyFont="1" applyBorder="1" applyAlignment="1" applyProtection="1">
      <alignment vertical="center" wrapText="1"/>
      <protection locked="0"/>
    </xf>
    <xf numFmtId="0" fontId="13" fillId="0" borderId="4" xfId="1" applyFont="1" applyBorder="1" applyAlignment="1" applyProtection="1">
      <alignment horizontal="right" vertical="center" wrapText="1"/>
      <protection locked="0"/>
    </xf>
    <xf numFmtId="169" fontId="13" fillId="0" borderId="2" xfId="1" applyNumberFormat="1" applyFont="1" applyBorder="1" applyAlignment="1" applyProtection="1">
      <alignment horizontal="center" vertical="center" wrapText="1"/>
      <protection locked="0"/>
    </xf>
    <xf numFmtId="2" fontId="13" fillId="3" borderId="2" xfId="13" applyNumberFormat="1" applyFont="1" applyFill="1" applyBorder="1" applyAlignment="1">
      <alignment horizontal="center" vertical="center" wrapText="1"/>
    </xf>
    <xf numFmtId="0" fontId="13" fillId="0" borderId="0" xfId="0" applyFont="1" applyAlignment="1">
      <alignment horizontal="center" vertical="center"/>
    </xf>
    <xf numFmtId="2" fontId="6" fillId="2" borderId="2" xfId="1" applyNumberFormat="1" applyFont="1" applyFill="1" applyBorder="1" applyAlignment="1">
      <alignment horizontal="center" vertical="center" wrapText="1"/>
    </xf>
    <xf numFmtId="165" fontId="13" fillId="2" borderId="2" xfId="3" applyFont="1" applyFill="1" applyBorder="1" applyAlignment="1">
      <alignment vertical="center" wrapText="1"/>
    </xf>
    <xf numFmtId="2" fontId="35" fillId="2" borderId="2" xfId="5" applyNumberFormat="1" applyFont="1" applyFill="1" applyBorder="1" applyAlignment="1">
      <alignment horizontal="center" vertical="center" wrapText="1"/>
    </xf>
    <xf numFmtId="49" fontId="13" fillId="0" borderId="2" xfId="5" applyNumberFormat="1" applyFont="1" applyBorder="1" applyAlignment="1">
      <alignment vertical="center" wrapText="1"/>
    </xf>
    <xf numFmtId="43" fontId="13" fillId="2" borderId="2" xfId="8" applyFont="1" applyFill="1" applyBorder="1" applyAlignment="1">
      <alignment horizontal="left" vertical="center"/>
    </xf>
    <xf numFmtId="169" fontId="13" fillId="2" borderId="2" xfId="5" applyNumberFormat="1" applyFont="1" applyFill="1" applyBorder="1" applyAlignment="1">
      <alignment horizontal="left" vertical="center"/>
    </xf>
    <xf numFmtId="2" fontId="13" fillId="2" borderId="2" xfId="5" applyNumberFormat="1" applyFont="1" applyFill="1" applyBorder="1" applyAlignment="1">
      <alignment horizontal="center" vertical="center" wrapText="1"/>
    </xf>
    <xf numFmtId="49" fontId="6" fillId="0" borderId="4" xfId="5" applyNumberFormat="1" applyFont="1" applyBorder="1" applyAlignment="1">
      <alignment horizontal="center" vertical="center" wrapText="1"/>
    </xf>
    <xf numFmtId="49" fontId="13" fillId="0" borderId="4" xfId="5" applyNumberFormat="1" applyFont="1" applyBorder="1" applyAlignment="1">
      <alignment horizontal="center" vertical="center" wrapText="1"/>
    </xf>
    <xf numFmtId="0" fontId="13" fillId="0" borderId="0" xfId="11" applyFont="1" applyAlignment="1" applyProtection="1">
      <alignment horizontal="center" vertical="center" wrapText="1"/>
      <protection locked="0"/>
    </xf>
    <xf numFmtId="165" fontId="35" fillId="2" borderId="2" xfId="3" applyFont="1" applyFill="1" applyBorder="1" applyAlignment="1">
      <alignment horizontal="left" vertical="center"/>
    </xf>
    <xf numFmtId="10" fontId="6" fillId="2" borderId="2" xfId="1" applyNumberFormat="1" applyFont="1" applyFill="1" applyBorder="1" applyAlignment="1">
      <alignment horizontal="center" vertical="center" wrapText="1"/>
    </xf>
    <xf numFmtId="166" fontId="5" fillId="0" borderId="2" xfId="3" applyNumberFormat="1" applyFont="1" applyFill="1" applyBorder="1" applyAlignment="1" applyProtection="1">
      <alignment horizontal="right" vertical="center" wrapText="1"/>
      <protection locked="0"/>
    </xf>
    <xf numFmtId="170" fontId="6" fillId="2" borderId="2" xfId="19" applyNumberFormat="1" applyFont="1" applyFill="1" applyBorder="1" applyAlignment="1">
      <alignment horizontal="center" vertical="center"/>
    </xf>
    <xf numFmtId="43" fontId="6" fillId="2" borderId="2" xfId="8" applyFont="1" applyFill="1" applyBorder="1" applyAlignment="1">
      <alignment horizontal="center" vertical="center"/>
    </xf>
    <xf numFmtId="2" fontId="6" fillId="2" borderId="2" xfId="17" applyNumberFormat="1" applyFont="1" applyFill="1" applyBorder="1" applyAlignment="1" applyProtection="1">
      <alignment horizontal="center" vertical="center" wrapText="1"/>
      <protection hidden="1"/>
    </xf>
    <xf numFmtId="176" fontId="6" fillId="0" borderId="2" xfId="3" applyNumberFormat="1" applyFont="1" applyFill="1" applyBorder="1" applyAlignment="1" applyProtection="1">
      <alignment horizontal="center" vertical="center" wrapText="1"/>
      <protection locked="0"/>
    </xf>
    <xf numFmtId="49" fontId="6" fillId="0" borderId="2" xfId="11" applyNumberFormat="1" applyFont="1" applyBorder="1" applyAlignment="1" applyProtection="1">
      <alignment horizontal="left" vertical="center" wrapText="1"/>
      <protection locked="0"/>
    </xf>
    <xf numFmtId="165" fontId="6" fillId="0" borderId="2" xfId="3" applyFont="1" applyBorder="1" applyAlignment="1" applyProtection="1">
      <alignment vertical="center" wrapText="1"/>
      <protection locked="0"/>
    </xf>
    <xf numFmtId="165" fontId="22" fillId="2" borderId="2" xfId="3" applyFont="1" applyFill="1" applyBorder="1" applyAlignment="1">
      <alignment horizontal="center" vertical="center" wrapText="1"/>
    </xf>
    <xf numFmtId="49" fontId="30" fillId="2" borderId="2" xfId="11" applyNumberFormat="1" applyFont="1" applyFill="1" applyBorder="1" applyAlignment="1" applyProtection="1">
      <alignment horizontal="center" vertical="center" wrapText="1"/>
      <protection locked="0"/>
    </xf>
    <xf numFmtId="0" fontId="30" fillId="2" borderId="2" xfId="1" applyFont="1" applyFill="1" applyBorder="1" applyAlignment="1" applyProtection="1">
      <alignment horizontal="center" vertical="center" wrapText="1"/>
      <protection locked="0"/>
    </xf>
    <xf numFmtId="0" fontId="30" fillId="0" borderId="2" xfId="11" applyFont="1" applyBorder="1" applyAlignment="1" applyProtection="1">
      <alignment horizontal="center" vertical="center" wrapText="1"/>
      <protection locked="0"/>
    </xf>
    <xf numFmtId="165" fontId="30" fillId="2" borderId="2" xfId="12" applyFont="1" applyFill="1" applyBorder="1" applyAlignment="1" applyProtection="1">
      <alignment horizontal="center" vertical="center" wrapText="1"/>
      <protection locked="0"/>
    </xf>
    <xf numFmtId="165" fontId="32" fillId="0" borderId="2" xfId="12" applyFont="1" applyBorder="1" applyAlignment="1" applyProtection="1">
      <alignment horizontal="center" vertical="center" wrapText="1"/>
      <protection locked="0"/>
    </xf>
    <xf numFmtId="165" fontId="32" fillId="0" borderId="2" xfId="11" applyNumberFormat="1" applyFont="1" applyBorder="1" applyAlignment="1" applyProtection="1">
      <alignment horizontal="center" vertical="center" wrapText="1"/>
      <protection locked="0"/>
    </xf>
    <xf numFmtId="169" fontId="30" fillId="3" borderId="2" xfId="13" applyNumberFormat="1" applyFont="1" applyFill="1" applyBorder="1" applyAlignment="1">
      <alignment horizontal="center" vertical="center" wrapText="1"/>
    </xf>
    <xf numFmtId="0" fontId="30" fillId="2" borderId="2" xfId="13" applyFont="1" applyFill="1" applyBorder="1" applyAlignment="1">
      <alignment horizontal="center" vertical="center" wrapText="1"/>
    </xf>
    <xf numFmtId="2" fontId="30" fillId="3" borderId="2" xfId="13" applyNumberFormat="1" applyFont="1" applyFill="1" applyBorder="1" applyAlignment="1">
      <alignment horizontal="center" vertical="center" wrapText="1"/>
    </xf>
    <xf numFmtId="169" fontId="30" fillId="3" borderId="2" xfId="15" applyNumberFormat="1" applyFont="1" applyFill="1" applyBorder="1" applyAlignment="1">
      <alignment horizontal="center" vertical="center"/>
    </xf>
    <xf numFmtId="177" fontId="32" fillId="0" borderId="2" xfId="11" applyNumberFormat="1" applyFont="1" applyBorder="1" applyAlignment="1" applyProtection="1">
      <alignment horizontal="center" vertical="center" wrapText="1"/>
      <protection locked="0"/>
    </xf>
    <xf numFmtId="169" fontId="30" fillId="2" borderId="2" xfId="15" applyNumberFormat="1" applyFont="1" applyFill="1" applyBorder="1" applyAlignment="1">
      <alignment horizontal="center" vertical="center"/>
    </xf>
    <xf numFmtId="172" fontId="30" fillId="2" borderId="2" xfId="12" applyNumberFormat="1" applyFont="1" applyFill="1" applyBorder="1" applyAlignment="1" applyProtection="1">
      <alignment horizontal="center" vertical="center" wrapText="1"/>
      <protection locked="0"/>
    </xf>
    <xf numFmtId="49" fontId="30" fillId="2" borderId="2" xfId="1" applyNumberFormat="1" applyFont="1" applyFill="1" applyBorder="1" applyAlignment="1" applyProtection="1">
      <alignment horizontal="center" vertical="center" wrapText="1"/>
      <protection locked="0"/>
    </xf>
    <xf numFmtId="2" fontId="30" fillId="2" borderId="2" xfId="15" applyNumberFormat="1" applyFont="1" applyFill="1" applyBorder="1" applyAlignment="1">
      <alignment horizontal="center" vertical="center" wrapText="1"/>
    </xf>
    <xf numFmtId="0" fontId="30" fillId="3" borderId="2" xfId="2" applyFont="1" applyFill="1" applyBorder="1" applyAlignment="1">
      <alignment horizontal="center" vertical="center"/>
    </xf>
    <xf numFmtId="0" fontId="30" fillId="3" borderId="2" xfId="2" applyFont="1" applyFill="1" applyBorder="1" applyAlignment="1">
      <alignment horizontal="center" vertical="center" wrapText="1"/>
    </xf>
    <xf numFmtId="169" fontId="30" fillId="2" borderId="2" xfId="9" applyNumberFormat="1" applyFont="1" applyFill="1" applyBorder="1" applyAlignment="1">
      <alignment horizontal="center" vertical="center"/>
    </xf>
    <xf numFmtId="165" fontId="30" fillId="2" borderId="2" xfId="12" applyFont="1" applyFill="1" applyBorder="1" applyAlignment="1">
      <alignment horizontal="center" vertical="center"/>
    </xf>
    <xf numFmtId="0" fontId="30" fillId="2" borderId="0" xfId="9" applyFont="1" applyFill="1" applyAlignment="1">
      <alignment horizontal="center" vertical="center"/>
    </xf>
    <xf numFmtId="2" fontId="6" fillId="2" borderId="2" xfId="1" quotePrefix="1" applyNumberFormat="1" applyFont="1" applyFill="1" applyBorder="1" applyAlignment="1">
      <alignment horizontal="center" vertical="center" wrapText="1"/>
    </xf>
    <xf numFmtId="0" fontId="10" fillId="2" borderId="2" xfId="1" applyFont="1" applyFill="1" applyBorder="1" applyAlignment="1">
      <alignment horizontal="center" vertical="center" wrapText="1"/>
    </xf>
    <xf numFmtId="2" fontId="5" fillId="2" borderId="2" xfId="1" applyNumberFormat="1" applyFont="1" applyFill="1" applyBorder="1" applyAlignment="1">
      <alignment horizontal="center" vertical="center" wrapText="1"/>
    </xf>
    <xf numFmtId="178" fontId="5" fillId="0" borderId="2" xfId="3" applyNumberFormat="1" applyFont="1" applyFill="1" applyBorder="1" applyAlignment="1" applyProtection="1">
      <alignment horizontal="right" vertical="center" wrapText="1"/>
      <protection locked="0"/>
    </xf>
    <xf numFmtId="0" fontId="37" fillId="0" borderId="0" xfId="0" applyFont="1" applyAlignment="1">
      <alignment horizontal="center" vertical="center"/>
    </xf>
    <xf numFmtId="0" fontId="8" fillId="0" borderId="0" xfId="0" applyFont="1" applyAlignment="1">
      <alignment horizontal="justify" vertical="center"/>
    </xf>
    <xf numFmtId="0" fontId="40" fillId="0" borderId="0" xfId="0" applyFont="1" applyAlignment="1">
      <alignment horizontal="justify" vertical="center"/>
    </xf>
    <xf numFmtId="0" fontId="44" fillId="0" borderId="0" xfId="0" applyFont="1" applyAlignment="1">
      <alignment horizontal="justify" vertical="center"/>
    </xf>
    <xf numFmtId="0" fontId="45" fillId="0" borderId="0" xfId="0" applyFont="1" applyAlignment="1">
      <alignment horizontal="justify" vertical="center"/>
    </xf>
    <xf numFmtId="0" fontId="46" fillId="0" borderId="0" xfId="0" applyFont="1" applyAlignment="1">
      <alignment horizontal="justify" vertical="center"/>
    </xf>
    <xf numFmtId="0" fontId="46" fillId="0" borderId="0" xfId="0" applyFont="1" applyAlignment="1">
      <alignment horizontal="center" vertical="center"/>
    </xf>
    <xf numFmtId="0" fontId="7" fillId="0" borderId="4" xfId="11" applyFont="1" applyBorder="1" applyAlignment="1" applyProtection="1">
      <alignment vertical="center" wrapText="1"/>
      <protection locked="0"/>
    </xf>
    <xf numFmtId="2" fontId="6" fillId="2" borderId="2" xfId="15" applyNumberFormat="1" applyFont="1" applyFill="1" applyBorder="1" applyAlignment="1">
      <alignment horizontal="center" vertical="center" wrapText="1"/>
    </xf>
    <xf numFmtId="169" fontId="6" fillId="2" borderId="2" xfId="9" applyNumberFormat="1" applyFont="1" applyFill="1" applyBorder="1" applyAlignment="1">
      <alignment horizontal="center" vertical="center"/>
    </xf>
    <xf numFmtId="49" fontId="6" fillId="3" borderId="2" xfId="2" applyNumberFormat="1" applyFont="1" applyFill="1" applyBorder="1" applyAlignment="1">
      <alignment horizontal="center" vertical="center" wrapText="1"/>
    </xf>
    <xf numFmtId="0" fontId="6" fillId="0" borderId="7" xfId="11" applyFont="1" applyBorder="1" applyAlignment="1" applyProtection="1">
      <alignment horizontal="center" vertical="center" wrapText="1"/>
      <protection locked="0"/>
    </xf>
    <xf numFmtId="0" fontId="6" fillId="0" borderId="1" xfId="11" applyFont="1" applyBorder="1" applyAlignment="1" applyProtection="1">
      <alignment horizontal="center" vertical="center" wrapText="1"/>
      <protection locked="0"/>
    </xf>
    <xf numFmtId="2" fontId="6" fillId="0" borderId="0" xfId="11" applyNumberFormat="1" applyFont="1" applyAlignment="1">
      <alignment horizontal="center" vertical="center" wrapText="1"/>
    </xf>
    <xf numFmtId="0" fontId="6" fillId="0" borderId="13" xfId="11" applyFont="1" applyBorder="1" applyAlignment="1" applyProtection="1">
      <alignment horizontal="center" vertical="center" wrapText="1"/>
      <protection locked="0"/>
    </xf>
    <xf numFmtId="0" fontId="5" fillId="0" borderId="1" xfId="11" applyFont="1" applyBorder="1" applyAlignment="1" applyProtection="1">
      <alignment horizontal="center" vertical="center" wrapText="1"/>
      <protection locked="0"/>
    </xf>
    <xf numFmtId="0" fontId="6" fillId="0" borderId="1" xfId="1" applyFont="1" applyBorder="1" applyAlignment="1" applyProtection="1">
      <alignment vertical="center" wrapText="1"/>
      <protection locked="0"/>
    </xf>
    <xf numFmtId="0" fontId="5" fillId="0" borderId="13" xfId="11" applyFont="1" applyBorder="1" applyAlignment="1" applyProtection="1">
      <alignment horizontal="right" vertical="center" wrapText="1"/>
      <protection locked="0"/>
    </xf>
    <xf numFmtId="2" fontId="5" fillId="0" borderId="2" xfId="11" applyNumberFormat="1" applyFont="1" applyBorder="1" applyAlignment="1">
      <alignment vertical="center" wrapText="1"/>
    </xf>
    <xf numFmtId="0" fontId="6" fillId="0" borderId="4" xfId="11" applyFont="1" applyBorder="1" applyAlignment="1" applyProtection="1">
      <alignment horizontal="right" vertical="center" wrapText="1"/>
      <protection locked="0"/>
    </xf>
    <xf numFmtId="169" fontId="6" fillId="0" borderId="2" xfId="20" applyNumberFormat="1" applyFont="1" applyBorder="1" applyAlignment="1">
      <alignment horizontal="center"/>
    </xf>
    <xf numFmtId="165" fontId="20" fillId="0" borderId="13" xfId="12" applyFont="1" applyFill="1" applyBorder="1" applyAlignment="1" applyProtection="1">
      <alignment horizontal="center" vertical="center" wrapText="1"/>
      <protection locked="0"/>
    </xf>
    <xf numFmtId="0" fontId="6" fillId="0" borderId="13" xfId="11" applyFont="1" applyBorder="1" applyAlignment="1" applyProtection="1">
      <alignment horizontal="right" vertical="center" wrapText="1"/>
      <protection locked="0"/>
    </xf>
    <xf numFmtId="49" fontId="6" fillId="0" borderId="2" xfId="11" applyNumberFormat="1" applyFont="1" applyBorder="1" applyAlignment="1" applyProtection="1">
      <alignment horizontal="center" vertical="center" wrapText="1"/>
      <protection locked="0"/>
    </xf>
    <xf numFmtId="0" fontId="6" fillId="0" borderId="0" xfId="2" applyFont="1" applyAlignment="1">
      <alignment horizontal="center" vertical="center"/>
    </xf>
    <xf numFmtId="49" fontId="6" fillId="0" borderId="3" xfId="1" applyNumberFormat="1" applyFont="1" applyBorder="1" applyAlignment="1" applyProtection="1">
      <alignment vertical="center" wrapText="1"/>
      <protection locked="0"/>
    </xf>
    <xf numFmtId="0" fontId="6" fillId="0" borderId="3" xfId="1" applyFont="1" applyBorder="1" applyAlignment="1" applyProtection="1">
      <alignment vertical="center" wrapText="1"/>
      <protection locked="0"/>
    </xf>
    <xf numFmtId="0" fontId="6" fillId="0" borderId="7" xfId="1" applyFont="1" applyBorder="1" applyAlignment="1" applyProtection="1">
      <alignment horizontal="right" vertical="center" wrapText="1"/>
      <protection locked="0"/>
    </xf>
    <xf numFmtId="2" fontId="6" fillId="0" borderId="3" xfId="1" applyNumberFormat="1" applyFont="1" applyBorder="1" applyAlignment="1" applyProtection="1">
      <alignment vertical="center" wrapText="1"/>
      <protection locked="0"/>
    </xf>
    <xf numFmtId="0" fontId="6" fillId="0" borderId="4" xfId="1" applyFont="1" applyBorder="1" applyAlignment="1" applyProtection="1">
      <alignment horizontal="right" vertical="center" wrapText="1"/>
      <protection locked="0"/>
    </xf>
    <xf numFmtId="49" fontId="6" fillId="0" borderId="3" xfId="11" applyNumberFormat="1" applyFont="1" applyBorder="1" applyAlignment="1" applyProtection="1">
      <alignment horizontal="center" vertical="center" wrapText="1"/>
      <protection locked="0"/>
    </xf>
    <xf numFmtId="0" fontId="6" fillId="0" borderId="3" xfId="11" applyFont="1" applyBorder="1" applyAlignment="1" applyProtection="1">
      <alignment horizontal="center" vertical="center" wrapText="1"/>
      <protection locked="0"/>
    </xf>
    <xf numFmtId="169" fontId="6" fillId="0" borderId="13" xfId="10" applyNumberFormat="1" applyFont="1" applyBorder="1" applyAlignment="1">
      <alignment horizontal="center" vertical="center" wrapText="1"/>
    </xf>
    <xf numFmtId="169" fontId="6" fillId="0" borderId="2" xfId="10" applyNumberFormat="1" applyFont="1" applyBorder="1" applyAlignment="1">
      <alignment horizontal="center" vertical="center" wrapText="1"/>
    </xf>
    <xf numFmtId="0" fontId="6" fillId="0" borderId="4" xfId="11" applyFont="1" applyBorder="1" applyAlignment="1" applyProtection="1">
      <alignment horizontal="center" vertical="center" wrapText="1"/>
      <protection locked="0"/>
    </xf>
    <xf numFmtId="43" fontId="6" fillId="0" borderId="2" xfId="8" applyFont="1" applyFill="1" applyBorder="1" applyAlignment="1" applyProtection="1">
      <alignment horizontal="center" vertical="center" wrapText="1"/>
      <protection locked="0"/>
    </xf>
    <xf numFmtId="165" fontId="6" fillId="0" borderId="2" xfId="12" applyFont="1" applyFill="1" applyBorder="1" applyAlignment="1">
      <alignment horizontal="center" vertical="center"/>
    </xf>
    <xf numFmtId="0" fontId="6" fillId="0" borderId="2" xfId="26" applyFont="1" applyBorder="1" applyAlignment="1">
      <alignment horizontal="center" vertical="center"/>
    </xf>
    <xf numFmtId="169" fontId="6" fillId="0" borderId="6" xfId="10" applyNumberFormat="1" applyFont="1" applyBorder="1" applyAlignment="1">
      <alignment horizontal="center" vertical="center" wrapText="1"/>
    </xf>
    <xf numFmtId="0" fontId="6" fillId="0" borderId="4" xfId="1" applyFont="1" applyBorder="1" applyAlignment="1" applyProtection="1">
      <alignment horizontal="center" vertical="center" wrapText="1"/>
      <protection locked="0"/>
    </xf>
    <xf numFmtId="0" fontId="6" fillId="0" borderId="2" xfId="2" applyFont="1" applyBorder="1" applyAlignment="1">
      <alignment horizontal="center" vertical="center"/>
    </xf>
    <xf numFmtId="167" fontId="5" fillId="0" borderId="2" xfId="1" applyNumberFormat="1" applyFont="1" applyBorder="1" applyAlignment="1" applyProtection="1">
      <alignment horizontal="center" vertical="center" wrapText="1"/>
      <protection locked="0"/>
    </xf>
    <xf numFmtId="0" fontId="10" fillId="0" borderId="0" xfId="9" applyFont="1" applyAlignment="1">
      <alignment horizontal="center" vertical="center"/>
    </xf>
    <xf numFmtId="49" fontId="10" fillId="0" borderId="0" xfId="22" applyNumberFormat="1" applyFont="1"/>
    <xf numFmtId="1" fontId="6" fillId="0" borderId="2" xfId="2" applyNumberFormat="1" applyFont="1" applyBorder="1" applyAlignment="1">
      <alignment horizontal="center" vertical="center" wrapText="1"/>
    </xf>
    <xf numFmtId="167" fontId="6" fillId="0" borderId="2" xfId="12" applyNumberFormat="1" applyFont="1" applyFill="1" applyBorder="1" applyAlignment="1">
      <alignment horizontal="right" vertical="center" wrapText="1"/>
    </xf>
    <xf numFmtId="2" fontId="5" fillId="0" borderId="2" xfId="11" applyNumberFormat="1" applyFont="1" applyBorder="1" applyAlignment="1" applyProtection="1">
      <alignment horizontal="center" vertical="center" wrapText="1"/>
      <protection locked="0"/>
    </xf>
    <xf numFmtId="169" fontId="22" fillId="0" borderId="2" xfId="5" applyNumberFormat="1" applyFont="1" applyBorder="1" applyAlignment="1">
      <alignment horizontal="center" vertical="center"/>
    </xf>
    <xf numFmtId="0" fontId="6" fillId="0" borderId="0" xfId="25" applyFont="1"/>
    <xf numFmtId="49" fontId="6" fillId="0" borderId="2" xfId="1" applyNumberFormat="1" applyFont="1" applyBorder="1" applyAlignment="1" applyProtection="1">
      <alignment vertical="center" wrapText="1"/>
      <protection locked="0"/>
    </xf>
    <xf numFmtId="2" fontId="6" fillId="0" borderId="2" xfId="1" applyNumberFormat="1" applyFont="1" applyBorder="1" applyAlignment="1" applyProtection="1">
      <alignment vertical="center" wrapText="1"/>
      <protection locked="0"/>
    </xf>
    <xf numFmtId="2" fontId="5" fillId="2" borderId="2" xfId="11" applyNumberFormat="1" applyFont="1" applyFill="1" applyBorder="1" applyAlignment="1">
      <alignment vertical="center" wrapText="1"/>
    </xf>
    <xf numFmtId="169" fontId="6" fillId="0" borderId="2" xfId="1" applyNumberFormat="1" applyFont="1" applyBorder="1" applyAlignment="1" applyProtection="1">
      <alignment vertical="center" wrapText="1"/>
      <protection locked="0"/>
    </xf>
    <xf numFmtId="170" fontId="6" fillId="0" borderId="2" xfId="1" applyNumberFormat="1" applyFont="1" applyBorder="1" applyAlignment="1" applyProtection="1">
      <alignment vertical="center" wrapText="1"/>
      <protection locked="0"/>
    </xf>
    <xf numFmtId="165" fontId="6" fillId="0" borderId="2" xfId="3" applyFont="1" applyFill="1" applyBorder="1" applyAlignment="1" applyProtection="1">
      <alignment vertical="center" wrapText="1"/>
      <protection locked="0"/>
    </xf>
    <xf numFmtId="165" fontId="6" fillId="0" borderId="2" xfId="3" applyFont="1" applyFill="1" applyBorder="1" applyAlignment="1">
      <alignment horizontal="center" vertical="center"/>
    </xf>
    <xf numFmtId="2" fontId="6" fillId="0" borderId="2" xfId="11" applyNumberFormat="1" applyFont="1" applyBorder="1" applyAlignment="1" applyProtection="1">
      <alignment vertical="center" wrapText="1"/>
      <protection locked="0"/>
    </xf>
    <xf numFmtId="2" fontId="6" fillId="0" borderId="2" xfId="3" applyNumberFormat="1" applyFont="1" applyFill="1" applyBorder="1" applyAlignment="1" applyProtection="1">
      <alignment horizontal="center" vertical="center" wrapText="1"/>
      <protection locked="0"/>
    </xf>
    <xf numFmtId="0" fontId="5" fillId="0" borderId="2" xfId="1" applyFont="1" applyBorder="1" applyAlignment="1" applyProtection="1">
      <alignment vertical="center" wrapText="1"/>
      <protection locked="0"/>
    </xf>
    <xf numFmtId="165" fontId="5" fillId="0" borderId="2" xfId="3" applyFont="1" applyBorder="1" applyAlignment="1" applyProtection="1">
      <alignment horizontal="center" vertical="center" wrapText="1"/>
      <protection locked="0"/>
    </xf>
    <xf numFmtId="2" fontId="5" fillId="0" borderId="2" xfId="3" applyNumberFormat="1" applyFont="1" applyBorder="1" applyAlignment="1" applyProtection="1">
      <alignment horizontal="center" vertical="center" wrapText="1"/>
      <protection locked="0"/>
    </xf>
    <xf numFmtId="49" fontId="5" fillId="0" borderId="2" xfId="11" applyNumberFormat="1" applyFont="1" applyBorder="1" applyAlignment="1" applyProtection="1">
      <alignment horizontal="left" vertical="center" wrapText="1"/>
      <protection locked="0"/>
    </xf>
    <xf numFmtId="2" fontId="5" fillId="0" borderId="2" xfId="3" applyNumberFormat="1" applyFont="1" applyBorder="1" applyAlignment="1" applyProtection="1">
      <alignment horizontal="left" vertical="center" wrapText="1"/>
      <protection locked="0"/>
    </xf>
    <xf numFmtId="49" fontId="6" fillId="0" borderId="2" xfId="11" applyNumberFormat="1" applyFont="1" applyBorder="1" applyAlignment="1" applyProtection="1">
      <alignment horizontal="right" vertical="center" wrapText="1"/>
      <protection locked="0"/>
    </xf>
    <xf numFmtId="174" fontId="5" fillId="2" borderId="2" xfId="19" applyNumberFormat="1" applyFont="1" applyFill="1" applyBorder="1" applyAlignment="1">
      <alignment horizontal="right" vertical="center"/>
    </xf>
    <xf numFmtId="2" fontId="5" fillId="2" borderId="2" xfId="3" applyNumberFormat="1" applyFont="1" applyFill="1" applyBorder="1" applyAlignment="1" applyProtection="1">
      <alignment horizontal="center" vertical="center" wrapText="1"/>
      <protection locked="0"/>
    </xf>
    <xf numFmtId="2" fontId="6" fillId="2" borderId="2" xfId="11" applyNumberFormat="1" applyFont="1" applyFill="1" applyBorder="1" applyAlignment="1">
      <alignment vertical="center" wrapText="1"/>
    </xf>
    <xf numFmtId="2" fontId="6" fillId="3" borderId="2" xfId="11" applyNumberFormat="1" applyFont="1" applyFill="1" applyBorder="1" applyAlignment="1">
      <alignment vertical="center" wrapText="1"/>
    </xf>
    <xf numFmtId="2" fontId="5" fillId="0" borderId="2" xfId="11" applyNumberFormat="1" applyFont="1" applyBorder="1" applyAlignment="1">
      <alignment horizontal="center" vertical="center" wrapText="1"/>
    </xf>
    <xf numFmtId="165" fontId="6" fillId="0" borderId="2" xfId="12" applyFont="1" applyFill="1" applyBorder="1" applyAlignment="1" applyProtection="1">
      <alignment vertical="center" wrapText="1"/>
      <protection locked="0"/>
    </xf>
    <xf numFmtId="2" fontId="5" fillId="0" borderId="2" xfId="12" applyNumberFormat="1" applyFont="1" applyFill="1" applyBorder="1" applyAlignment="1" applyProtection="1">
      <alignment horizontal="center" vertical="center" wrapText="1"/>
      <protection locked="0"/>
    </xf>
    <xf numFmtId="49" fontId="6" fillId="2" borderId="2" xfId="1" applyNumberFormat="1" applyFont="1" applyFill="1" applyBorder="1" applyAlignment="1" applyProtection="1">
      <alignment vertical="center" wrapText="1"/>
      <protection locked="0"/>
    </xf>
    <xf numFmtId="165" fontId="20" fillId="0" borderId="2" xfId="3" applyFont="1" applyFill="1" applyBorder="1" applyAlignment="1" applyProtection="1">
      <alignment horizontal="center" vertical="center" wrapText="1"/>
      <protection locked="0"/>
    </xf>
    <xf numFmtId="0" fontId="6" fillId="2" borderId="2" xfId="1" applyFont="1" applyFill="1" applyBorder="1" applyAlignment="1" applyProtection="1">
      <alignment horizontal="right" vertical="center" wrapText="1"/>
      <protection locked="0"/>
    </xf>
    <xf numFmtId="0" fontId="6" fillId="2" borderId="2" xfId="1" applyFont="1" applyFill="1" applyBorder="1" applyAlignment="1" applyProtection="1">
      <alignment vertical="center" wrapText="1"/>
      <protection locked="0"/>
    </xf>
    <xf numFmtId="0" fontId="6" fillId="0" borderId="7" xfId="1" applyFont="1" applyBorder="1" applyAlignment="1" applyProtection="1">
      <alignment vertical="center" wrapText="1"/>
      <protection locked="0"/>
    </xf>
    <xf numFmtId="43" fontId="6" fillId="0" borderId="2" xfId="8" applyFont="1" applyFill="1" applyBorder="1" applyAlignment="1">
      <alignment horizontal="center" vertical="center"/>
    </xf>
    <xf numFmtId="0" fontId="21" fillId="0" borderId="13" xfId="17" applyFont="1" applyBorder="1" applyAlignment="1">
      <alignment horizontal="center" vertical="center" wrapText="1"/>
    </xf>
    <xf numFmtId="0" fontId="48" fillId="0" borderId="13" xfId="17" applyFont="1" applyBorder="1" applyAlignment="1">
      <alignment horizontal="center" vertical="center" wrapText="1"/>
    </xf>
    <xf numFmtId="0" fontId="6" fillId="0" borderId="3" xfId="11" applyFont="1" applyBorder="1" applyAlignment="1" applyProtection="1">
      <alignment horizontal="left" vertical="center" wrapText="1"/>
      <protection locked="0"/>
    </xf>
    <xf numFmtId="0" fontId="6" fillId="0" borderId="7" xfId="11" applyFont="1" applyBorder="1" applyAlignment="1" applyProtection="1">
      <alignment horizontal="left" vertical="center" wrapText="1"/>
      <protection locked="0"/>
    </xf>
    <xf numFmtId="0" fontId="12" fillId="0" borderId="0" xfId="5" applyFont="1" applyAlignment="1">
      <alignment horizontal="right"/>
    </xf>
    <xf numFmtId="43" fontId="6" fillId="0" borderId="2" xfId="8" applyFont="1" applyFill="1" applyBorder="1" applyAlignment="1">
      <alignment horizontal="left" vertical="center"/>
    </xf>
    <xf numFmtId="0" fontId="46" fillId="0" borderId="0" xfId="0" applyFont="1" applyAlignment="1">
      <alignment horizontal="center" vertical="center"/>
    </xf>
    <xf numFmtId="0" fontId="12" fillId="0" borderId="0" xfId="1" applyFont="1" applyAlignment="1">
      <alignment horizontal="left" vertical="center" wrapText="1"/>
    </xf>
    <xf numFmtId="0" fontId="11" fillId="0" borderId="0" xfId="1" applyFont="1" applyAlignment="1">
      <alignment horizontal="center" vertical="center" wrapText="1"/>
    </xf>
    <xf numFmtId="0" fontId="12" fillId="0" borderId="0" xfId="1" applyFont="1" applyAlignment="1">
      <alignment horizontal="center" vertical="center" wrapText="1"/>
    </xf>
    <xf numFmtId="0" fontId="13" fillId="0" borderId="0" xfId="1" applyFont="1" applyAlignment="1">
      <alignment horizontal="center" vertical="center" wrapText="1"/>
    </xf>
    <xf numFmtId="0" fontId="6" fillId="0" borderId="2" xfId="1" applyFont="1" applyBorder="1" applyAlignment="1">
      <alignment horizontal="center" vertical="center" wrapText="1"/>
    </xf>
    <xf numFmtId="0" fontId="11" fillId="0" borderId="2" xfId="1" applyFont="1" applyBorder="1" applyAlignment="1">
      <alignment horizontal="center" vertical="center" wrapText="1"/>
    </xf>
    <xf numFmtId="0" fontId="6" fillId="0" borderId="0" xfId="1" applyFont="1" applyAlignment="1">
      <alignment horizontal="center" vertical="center" wrapText="1"/>
    </xf>
    <xf numFmtId="0" fontId="5" fillId="0" borderId="0" xfId="11" applyFont="1" applyAlignment="1" applyProtection="1">
      <alignment horizontal="center" vertical="center" wrapText="1"/>
      <protection locked="0"/>
    </xf>
    <xf numFmtId="2" fontId="5" fillId="0" borderId="0" xfId="11" applyNumberFormat="1" applyFont="1" applyAlignment="1" applyProtection="1">
      <alignment horizontal="center" vertical="center" wrapText="1"/>
      <protection locked="0"/>
    </xf>
    <xf numFmtId="0" fontId="5" fillId="0" borderId="0" xfId="11" applyFont="1" applyAlignment="1">
      <alignment horizontal="right" vertical="center" wrapText="1"/>
    </xf>
    <xf numFmtId="0" fontId="6" fillId="0" borderId="0" xfId="11" applyFont="1" applyAlignment="1">
      <alignment horizontal="right" vertical="center" wrapText="1"/>
    </xf>
    <xf numFmtId="2" fontId="6" fillId="0" borderId="0" xfId="11" applyNumberFormat="1" applyFont="1" applyAlignment="1">
      <alignment horizontal="right" vertical="center" wrapText="1"/>
    </xf>
    <xf numFmtId="0" fontId="5" fillId="0" borderId="0" xfId="11" applyFont="1" applyAlignment="1">
      <alignment horizontal="left" vertical="center" wrapText="1"/>
    </xf>
    <xf numFmtId="164" fontId="6" fillId="0" borderId="0" xfId="11" applyNumberFormat="1" applyFont="1" applyAlignment="1">
      <alignment horizontal="left" vertical="center" wrapText="1"/>
    </xf>
    <xf numFmtId="2" fontId="6" fillId="0" borderId="0" xfId="11" applyNumberFormat="1" applyFont="1" applyAlignment="1">
      <alignment horizontal="left" vertical="center" wrapText="1"/>
    </xf>
    <xf numFmtId="0" fontId="6" fillId="0" borderId="1" xfId="11" applyFont="1" applyBorder="1" applyAlignment="1">
      <alignment horizontal="right" vertical="center" wrapText="1"/>
    </xf>
    <xf numFmtId="0" fontId="6" fillId="0" borderId="2" xfId="11" applyFont="1" applyBorder="1" applyAlignment="1" applyProtection="1">
      <alignment horizontal="center" vertical="center" wrapText="1"/>
      <protection locked="0"/>
    </xf>
    <xf numFmtId="0" fontId="6" fillId="0" borderId="2" xfId="11" applyFont="1" applyBorder="1" applyAlignment="1" applyProtection="1">
      <alignment horizontal="center" vertical="center" textRotation="90" wrapText="1"/>
      <protection locked="0"/>
    </xf>
    <xf numFmtId="0" fontId="5" fillId="0" borderId="2" xfId="11" applyFont="1" applyBorder="1" applyAlignment="1" applyProtection="1">
      <alignment horizontal="center" vertical="center" textRotation="90" wrapText="1"/>
      <protection locked="0"/>
    </xf>
    <xf numFmtId="0" fontId="5" fillId="0" borderId="3" xfId="11" applyFont="1" applyBorder="1" applyAlignment="1" applyProtection="1">
      <alignment horizontal="center" vertical="center" textRotation="90" wrapText="1"/>
      <protection locked="0"/>
    </xf>
    <xf numFmtId="0" fontId="5" fillId="0" borderId="10" xfId="11" applyFont="1" applyBorder="1" applyAlignment="1" applyProtection="1">
      <alignment horizontal="center" vertical="center" textRotation="90" wrapText="1"/>
      <protection locked="0"/>
    </xf>
    <xf numFmtId="0" fontId="5" fillId="0" borderId="13" xfId="11" applyFont="1" applyBorder="1" applyAlignment="1" applyProtection="1">
      <alignment horizontal="center" vertical="center" textRotation="90" wrapText="1"/>
      <protection locked="0"/>
    </xf>
    <xf numFmtId="2" fontId="5" fillId="0" borderId="3" xfId="3" applyNumberFormat="1" applyFont="1" applyFill="1" applyBorder="1" applyAlignment="1" applyProtection="1">
      <alignment horizontal="center" vertical="center" textRotation="90" wrapText="1"/>
      <protection locked="0"/>
    </xf>
    <xf numFmtId="2" fontId="5" fillId="0" borderId="10" xfId="3" applyNumberFormat="1" applyFont="1" applyFill="1" applyBorder="1" applyAlignment="1" applyProtection="1">
      <alignment horizontal="center" vertical="center" textRotation="90" wrapText="1"/>
      <protection locked="0"/>
    </xf>
    <xf numFmtId="2" fontId="5" fillId="0" borderId="13" xfId="3" applyNumberFormat="1" applyFont="1" applyFill="1" applyBorder="1" applyAlignment="1" applyProtection="1">
      <alignment horizontal="center" vertical="center" textRotation="90" wrapText="1"/>
      <protection locked="0"/>
    </xf>
    <xf numFmtId="165" fontId="6" fillId="0" borderId="7" xfId="3" applyFont="1" applyFill="1" applyBorder="1" applyAlignment="1" applyProtection="1">
      <alignment horizontal="center" vertical="center" wrapText="1"/>
      <protection locked="0"/>
    </xf>
    <xf numFmtId="165" fontId="6" fillId="0" borderId="9" xfId="3" applyFont="1" applyFill="1" applyBorder="1" applyAlignment="1" applyProtection="1">
      <alignment horizontal="center" vertical="center" wrapText="1"/>
      <protection locked="0"/>
    </xf>
    <xf numFmtId="0" fontId="6" fillId="0" borderId="4" xfId="11" applyFont="1" applyBorder="1" applyAlignment="1" applyProtection="1">
      <alignment horizontal="center" wrapText="1"/>
      <protection locked="0"/>
    </xf>
    <xf numFmtId="0" fontId="6" fillId="0" borderId="6" xfId="11" applyFont="1" applyBorder="1" applyAlignment="1" applyProtection="1">
      <alignment horizontal="center" wrapText="1"/>
      <protection locked="0"/>
    </xf>
    <xf numFmtId="0" fontId="6" fillId="0" borderId="7" xfId="11" applyFont="1" applyBorder="1" applyAlignment="1" applyProtection="1">
      <alignment horizontal="center" vertical="center" wrapText="1"/>
      <protection locked="0"/>
    </xf>
    <xf numFmtId="0" fontId="6" fillId="0" borderId="8" xfId="11" applyFont="1" applyBorder="1" applyAlignment="1" applyProtection="1">
      <alignment horizontal="center" vertical="center" wrapText="1"/>
      <protection locked="0"/>
    </xf>
    <xf numFmtId="0" fontId="6" fillId="0" borderId="9" xfId="11" applyFont="1" applyBorder="1" applyAlignment="1" applyProtection="1">
      <alignment horizontal="center" vertical="center" wrapText="1"/>
      <protection locked="0"/>
    </xf>
    <xf numFmtId="0" fontId="6" fillId="0" borderId="11" xfId="11" applyFont="1" applyBorder="1" applyAlignment="1" applyProtection="1">
      <alignment horizontal="center" vertical="center" wrapText="1"/>
      <protection locked="0"/>
    </xf>
    <xf numFmtId="0" fontId="6" fillId="0" borderId="1" xfId="11" applyFont="1" applyBorder="1" applyAlignment="1" applyProtection="1">
      <alignment horizontal="center" vertical="center" wrapText="1"/>
      <protection locked="0"/>
    </xf>
    <xf numFmtId="0" fontId="6" fillId="0" borderId="12" xfId="11" applyFont="1" applyBorder="1" applyAlignment="1" applyProtection="1">
      <alignment horizontal="center" vertical="center" wrapText="1"/>
      <protection locked="0"/>
    </xf>
    <xf numFmtId="0" fontId="12" fillId="0" borderId="0" xfId="11" applyFont="1" applyAlignment="1">
      <alignment horizontal="left" vertical="center" wrapText="1"/>
    </xf>
    <xf numFmtId="2" fontId="12" fillId="0" borderId="0" xfId="11" applyNumberFormat="1" applyFont="1" applyAlignment="1">
      <alignment horizontal="left" vertical="center" wrapText="1"/>
    </xf>
    <xf numFmtId="0" fontId="5" fillId="0" borderId="2" xfId="11" applyFont="1" applyBorder="1" applyAlignment="1" applyProtection="1">
      <alignment horizontal="center" vertical="center" wrapText="1"/>
      <protection locked="0"/>
    </xf>
    <xf numFmtId="49" fontId="5" fillId="0" borderId="2" xfId="1" applyNumberFormat="1" applyFont="1" applyBorder="1" applyAlignment="1" applyProtection="1">
      <alignment horizontal="center" vertical="center" wrapText="1"/>
      <protection locked="0"/>
    </xf>
    <xf numFmtId="49" fontId="5" fillId="2" borderId="2" xfId="1" applyNumberFormat="1" applyFont="1" applyFill="1" applyBorder="1" applyAlignment="1" applyProtection="1">
      <alignment horizontal="center" vertical="center" wrapText="1"/>
      <protection locked="0"/>
    </xf>
    <xf numFmtId="165" fontId="6" fillId="0" borderId="8" xfId="3" applyFont="1" applyFill="1" applyBorder="1" applyAlignment="1" applyProtection="1">
      <alignment horizontal="center" vertical="center" wrapText="1"/>
      <protection locked="0"/>
    </xf>
    <xf numFmtId="165" fontId="6" fillId="0" borderId="11" xfId="3" applyFont="1" applyFill="1" applyBorder="1" applyAlignment="1" applyProtection="1">
      <alignment horizontal="center" vertical="center" wrapText="1"/>
      <protection locked="0"/>
    </xf>
    <xf numFmtId="165" fontId="6" fillId="0" borderId="1" xfId="3" applyFont="1" applyFill="1" applyBorder="1" applyAlignment="1" applyProtection="1">
      <alignment horizontal="center" vertical="center" wrapText="1"/>
      <protection locked="0"/>
    </xf>
    <xf numFmtId="165" fontId="6" fillId="0" borderId="12" xfId="3" applyFont="1" applyFill="1" applyBorder="1" applyAlignment="1" applyProtection="1">
      <alignment horizontal="center" vertical="center" wrapText="1"/>
      <protection locked="0"/>
    </xf>
    <xf numFmtId="165" fontId="6" fillId="0" borderId="4" xfId="3" applyFont="1" applyFill="1" applyBorder="1" applyAlignment="1" applyProtection="1">
      <alignment horizontal="center" vertical="center" wrapText="1"/>
      <protection locked="0"/>
    </xf>
    <xf numFmtId="165" fontId="6" fillId="0" borderId="6" xfId="3" applyFont="1" applyFill="1" applyBorder="1" applyAlignment="1" applyProtection="1">
      <alignment horizontal="center" vertical="center" wrapText="1"/>
      <protection locked="0"/>
    </xf>
    <xf numFmtId="165" fontId="5" fillId="0" borderId="3" xfId="12" applyFont="1" applyFill="1" applyBorder="1" applyAlignment="1" applyProtection="1">
      <alignment horizontal="center" vertical="center" textRotation="90" wrapText="1"/>
      <protection locked="0"/>
    </xf>
    <xf numFmtId="165" fontId="5" fillId="0" borderId="10" xfId="12" applyFont="1" applyFill="1" applyBorder="1" applyAlignment="1" applyProtection="1">
      <alignment horizontal="center" vertical="center" textRotation="90" wrapText="1"/>
      <protection locked="0"/>
    </xf>
    <xf numFmtId="165" fontId="5" fillId="0" borderId="13" xfId="12" applyFont="1" applyFill="1" applyBorder="1" applyAlignment="1" applyProtection="1">
      <alignment horizontal="center" vertical="center" textRotation="90" wrapText="1"/>
      <protection locked="0"/>
    </xf>
    <xf numFmtId="165" fontId="6" fillId="0" borderId="4" xfId="12" applyFont="1" applyFill="1" applyBorder="1" applyAlignment="1" applyProtection="1">
      <alignment horizontal="center" vertical="center" wrapText="1"/>
      <protection locked="0"/>
    </xf>
    <xf numFmtId="165" fontId="6" fillId="0" borderId="5" xfId="12" applyFont="1" applyFill="1" applyBorder="1" applyAlignment="1" applyProtection="1">
      <alignment horizontal="center" vertical="center" wrapText="1"/>
      <protection locked="0"/>
    </xf>
    <xf numFmtId="165" fontId="6" fillId="0" borderId="6" xfId="12" applyFont="1" applyFill="1" applyBorder="1" applyAlignment="1" applyProtection="1">
      <alignment horizontal="center" vertical="center" wrapText="1"/>
      <protection locked="0"/>
    </xf>
    <xf numFmtId="0" fontId="6" fillId="0" borderId="7" xfId="1" applyFont="1" applyBorder="1" applyAlignment="1" applyProtection="1">
      <alignment horizontal="center" vertical="center" wrapText="1"/>
      <protection locked="0"/>
    </xf>
    <xf numFmtId="0" fontId="6" fillId="0" borderId="8" xfId="1" applyFont="1" applyBorder="1" applyAlignment="1" applyProtection="1">
      <alignment horizontal="center" vertical="center" wrapText="1"/>
      <protection locked="0"/>
    </xf>
    <xf numFmtId="0" fontId="6" fillId="0" borderId="9" xfId="1" applyFont="1" applyBorder="1" applyAlignment="1" applyProtection="1">
      <alignment horizontal="center" vertical="center" wrapText="1"/>
      <protection locked="0"/>
    </xf>
    <xf numFmtId="0" fontId="6" fillId="0" borderId="11" xfId="1" applyFont="1" applyBorder="1" applyAlignment="1" applyProtection="1">
      <alignment horizontal="center" vertical="center" wrapText="1"/>
      <protection locked="0"/>
    </xf>
    <xf numFmtId="0" fontId="6" fillId="0" borderId="1" xfId="1" applyFont="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49" fontId="5" fillId="0" borderId="4" xfId="1" applyNumberFormat="1" applyFont="1" applyBorder="1" applyAlignment="1" applyProtection="1">
      <alignment horizontal="center" vertical="center" wrapText="1"/>
      <protection locked="0"/>
    </xf>
    <xf numFmtId="49" fontId="5" fillId="0" borderId="6" xfId="1" applyNumberFormat="1" applyFont="1" applyBorder="1" applyAlignment="1" applyProtection="1">
      <alignment horizontal="center" vertical="center" wrapText="1"/>
      <protection locked="0"/>
    </xf>
    <xf numFmtId="165" fontId="6" fillId="0" borderId="7" xfId="12" applyFont="1" applyFill="1" applyBorder="1" applyAlignment="1" applyProtection="1">
      <alignment horizontal="center" vertical="center" wrapText="1"/>
      <protection locked="0"/>
    </xf>
    <xf numFmtId="165" fontId="6" fillId="0" borderId="8" xfId="12" applyFont="1" applyFill="1" applyBorder="1" applyAlignment="1" applyProtection="1">
      <alignment horizontal="center" vertical="center" wrapText="1"/>
      <protection locked="0"/>
    </xf>
    <xf numFmtId="165" fontId="6" fillId="0" borderId="9" xfId="12" applyFont="1" applyFill="1" applyBorder="1" applyAlignment="1" applyProtection="1">
      <alignment horizontal="center" vertical="center" wrapText="1"/>
      <protection locked="0"/>
    </xf>
    <xf numFmtId="165" fontId="6" fillId="0" borderId="11" xfId="12" applyFont="1" applyFill="1" applyBorder="1" applyAlignment="1" applyProtection="1">
      <alignment horizontal="center" vertical="center" wrapText="1"/>
      <protection locked="0"/>
    </xf>
    <xf numFmtId="165" fontId="6" fillId="0" borderId="1" xfId="12" applyFont="1" applyFill="1" applyBorder="1" applyAlignment="1" applyProtection="1">
      <alignment horizontal="center" vertical="center" wrapText="1"/>
      <protection locked="0"/>
    </xf>
    <xf numFmtId="165" fontId="6" fillId="0" borderId="12" xfId="12" applyFont="1" applyFill="1" applyBorder="1" applyAlignment="1" applyProtection="1">
      <alignment horizontal="center" vertical="center" wrapText="1"/>
      <protection locked="0"/>
    </xf>
    <xf numFmtId="0" fontId="6" fillId="0" borderId="1" xfId="1" applyFont="1" applyBorder="1" applyAlignment="1">
      <alignment horizontal="right" vertical="center" wrapText="1"/>
    </xf>
    <xf numFmtId="0" fontId="6" fillId="0" borderId="2" xfId="1" applyFont="1" applyBorder="1" applyAlignment="1" applyProtection="1">
      <alignment horizontal="center" vertical="center" wrapText="1"/>
      <protection locked="0"/>
    </xf>
    <xf numFmtId="0" fontId="6" fillId="0" borderId="2" xfId="1" applyFont="1" applyBorder="1" applyAlignment="1" applyProtection="1">
      <alignment horizontal="center" vertical="center" textRotation="90" wrapText="1"/>
      <protection locked="0"/>
    </xf>
    <xf numFmtId="0" fontId="5" fillId="0" borderId="2" xfId="1" applyFont="1" applyBorder="1" applyAlignment="1" applyProtection="1">
      <alignment horizontal="center" vertical="center" textRotation="90" wrapText="1"/>
      <protection locked="0"/>
    </xf>
    <xf numFmtId="2" fontId="12" fillId="0" borderId="0" xfId="1" applyNumberFormat="1" applyFont="1" applyAlignment="1" applyProtection="1">
      <alignment horizontal="center" vertical="center" wrapText="1"/>
      <protection locked="0"/>
    </xf>
    <xf numFmtId="0" fontId="12" fillId="0" borderId="0" xfId="1" applyFont="1" applyAlignment="1" applyProtection="1">
      <alignment horizontal="center" vertical="center" wrapText="1"/>
      <protection locked="0"/>
    </xf>
    <xf numFmtId="0" fontId="5" fillId="0" borderId="0" xfId="1" applyFont="1" applyAlignment="1">
      <alignment horizontal="center" vertical="center" wrapText="1"/>
    </xf>
    <xf numFmtId="0" fontId="6" fillId="0" borderId="0" xfId="1" applyFont="1" applyAlignment="1">
      <alignment horizontal="right" wrapText="1"/>
    </xf>
    <xf numFmtId="0" fontId="12" fillId="0" borderId="0" xfId="10" applyFont="1" applyAlignment="1">
      <alignment horizontal="left" vertical="center" wrapText="1"/>
    </xf>
    <xf numFmtId="2" fontId="29" fillId="0" borderId="0" xfId="1" applyNumberFormat="1" applyFont="1" applyAlignment="1" applyProtection="1">
      <alignment horizontal="center" vertical="center" wrapText="1"/>
      <protection locked="0"/>
    </xf>
    <xf numFmtId="0" fontId="29" fillId="0" borderId="0" xfId="1" applyFont="1" applyAlignment="1" applyProtection="1">
      <alignment horizontal="center" vertical="center" wrapText="1"/>
      <protection locked="0"/>
    </xf>
    <xf numFmtId="0" fontId="12" fillId="3" borderId="0" xfId="5" applyFont="1" applyFill="1" applyAlignment="1">
      <alignment horizontal="right"/>
    </xf>
    <xf numFmtId="0" fontId="12" fillId="3" borderId="0" xfId="5" applyFont="1" applyFill="1" applyAlignment="1">
      <alignment horizontal="left"/>
    </xf>
    <xf numFmtId="0" fontId="6" fillId="0" borderId="1" xfId="11" applyFont="1" applyBorder="1" applyAlignment="1">
      <alignment horizontal="center" vertical="center" wrapText="1"/>
    </xf>
    <xf numFmtId="0" fontId="5" fillId="0" borderId="3" xfId="1" applyFont="1" applyBorder="1" applyAlignment="1" applyProtection="1">
      <alignment horizontal="center" vertical="center" textRotation="90" wrapText="1"/>
      <protection locked="0"/>
    </xf>
    <xf numFmtId="0" fontId="5" fillId="0" borderId="10" xfId="1" applyFont="1" applyBorder="1" applyAlignment="1" applyProtection="1">
      <alignment horizontal="center" vertical="center" textRotation="90" wrapText="1"/>
      <protection locked="0"/>
    </xf>
    <xf numFmtId="0" fontId="5" fillId="0" borderId="13" xfId="1" applyFont="1" applyBorder="1" applyAlignment="1" applyProtection="1">
      <alignment horizontal="center" vertical="center" textRotation="90" wrapText="1"/>
      <protection locked="0"/>
    </xf>
    <xf numFmtId="165" fontId="6" fillId="0" borderId="4" xfId="12" applyFont="1" applyBorder="1" applyAlignment="1" applyProtection="1">
      <alignment horizontal="center" vertical="center" wrapText="1"/>
      <protection locked="0"/>
    </xf>
    <xf numFmtId="165" fontId="6" fillId="0" borderId="5" xfId="12" applyFont="1" applyBorder="1" applyAlignment="1" applyProtection="1">
      <alignment horizontal="center" vertical="center" wrapText="1"/>
      <protection locked="0"/>
    </xf>
    <xf numFmtId="165" fontId="6" fillId="0" borderId="6" xfId="12" applyFont="1" applyBorder="1" applyAlignment="1" applyProtection="1">
      <alignment horizontal="center" vertical="center" wrapText="1"/>
      <protection locked="0"/>
    </xf>
    <xf numFmtId="0" fontId="6" fillId="0" borderId="7" xfId="1" applyFont="1" applyBorder="1" applyAlignment="1" applyProtection="1">
      <alignment vertical="center" wrapText="1"/>
      <protection locked="0"/>
    </xf>
    <xf numFmtId="0" fontId="0" fillId="0" borderId="8" xfId="0" applyBorder="1" applyAlignment="1">
      <alignment vertical="center" wrapText="1"/>
    </xf>
    <xf numFmtId="0" fontId="0" fillId="0" borderId="9" xfId="0" applyBorder="1" applyAlignment="1">
      <alignment vertical="center" wrapText="1"/>
    </xf>
    <xf numFmtId="0" fontId="0" fillId="0" borderId="11" xfId="0" applyBorder="1" applyAlignment="1">
      <alignment vertical="center" wrapText="1"/>
    </xf>
    <xf numFmtId="0" fontId="0" fillId="0" borderId="1" xfId="0" applyBorder="1" applyAlignment="1">
      <alignment vertical="center" wrapText="1"/>
    </xf>
    <xf numFmtId="0" fontId="0" fillId="0" borderId="12" xfId="0" applyBorder="1" applyAlignment="1">
      <alignment vertical="center" wrapText="1"/>
    </xf>
    <xf numFmtId="165" fontId="6" fillId="0" borderId="2" xfId="12" applyFont="1" applyFill="1" applyBorder="1" applyAlignment="1" applyProtection="1">
      <alignment horizontal="center" vertical="center" wrapText="1"/>
      <protection locked="0"/>
    </xf>
    <xf numFmtId="0" fontId="5" fillId="0" borderId="0" xfId="11" applyFont="1" applyAlignment="1">
      <alignment horizontal="center" vertical="center" wrapText="1"/>
    </xf>
    <xf numFmtId="0" fontId="6" fillId="0" borderId="0" xfId="1" applyFont="1" applyAlignment="1">
      <alignment horizontal="right" vertical="center" wrapText="1"/>
    </xf>
    <xf numFmtId="0" fontId="6" fillId="0" borderId="1" xfId="1" applyFont="1" applyBorder="1" applyAlignment="1">
      <alignment horizontal="center" vertical="center" wrapText="1"/>
    </xf>
    <xf numFmtId="0" fontId="10" fillId="0" borderId="0" xfId="22" applyFont="1" applyAlignment="1">
      <alignment horizontal="right"/>
    </xf>
    <xf numFmtId="0" fontId="12" fillId="0" borderId="0" xfId="22" applyFont="1" applyAlignment="1">
      <alignment horizontal="center" vertical="center" wrapText="1"/>
    </xf>
    <xf numFmtId="0" fontId="12" fillId="0" borderId="0" xfId="22" applyFont="1" applyAlignment="1">
      <alignment horizontal="center" vertical="center"/>
    </xf>
    <xf numFmtId="0" fontId="5" fillId="0" borderId="0" xfId="2" applyFont="1" applyAlignment="1">
      <alignment horizontal="center" vertical="center"/>
    </xf>
    <xf numFmtId="165" fontId="6" fillId="0" borderId="4" xfId="3" applyFont="1" applyBorder="1" applyAlignment="1" applyProtection="1">
      <alignment horizontal="center" vertical="center" wrapText="1"/>
      <protection locked="0"/>
    </xf>
    <xf numFmtId="165" fontId="6" fillId="0" borderId="6" xfId="3" applyFont="1" applyBorder="1" applyAlignment="1" applyProtection="1">
      <alignment horizontal="center" vertical="center" wrapText="1"/>
      <protection locked="0"/>
    </xf>
    <xf numFmtId="165" fontId="5" fillId="0" borderId="3" xfId="3" applyFont="1" applyBorder="1" applyAlignment="1" applyProtection="1">
      <alignment horizontal="center" vertical="center" textRotation="90" wrapText="1"/>
      <protection locked="0"/>
    </xf>
    <xf numFmtId="165" fontId="5" fillId="0" borderId="10" xfId="3" applyFont="1" applyBorder="1" applyAlignment="1" applyProtection="1">
      <alignment horizontal="center" vertical="center" textRotation="90" wrapText="1"/>
      <protection locked="0"/>
    </xf>
    <xf numFmtId="165" fontId="5" fillId="0" borderId="13" xfId="3" applyFont="1" applyBorder="1" applyAlignment="1" applyProtection="1">
      <alignment horizontal="center" vertical="center" textRotation="90" wrapText="1"/>
      <protection locked="0"/>
    </xf>
    <xf numFmtId="165" fontId="6" fillId="0" borderId="5" xfId="3" applyFont="1" applyBorder="1" applyAlignment="1" applyProtection="1">
      <alignment horizontal="center" vertical="center" wrapText="1"/>
      <protection locked="0"/>
    </xf>
    <xf numFmtId="0" fontId="5" fillId="0" borderId="0" xfId="1" applyFont="1" applyAlignment="1" applyProtection="1">
      <alignment horizontal="center" vertical="center" wrapText="1"/>
      <protection locked="0"/>
    </xf>
    <xf numFmtId="0" fontId="5" fillId="0" borderId="0" xfId="1" applyFont="1" applyAlignment="1">
      <alignment horizontal="left" vertical="center" wrapText="1"/>
    </xf>
    <xf numFmtId="0" fontId="28" fillId="0" borderId="2" xfId="11" applyFont="1" applyBorder="1" applyAlignment="1" applyProtection="1">
      <alignment horizontal="center" vertical="center" wrapText="1"/>
      <protection locked="0"/>
    </xf>
    <xf numFmtId="49" fontId="28" fillId="2" borderId="2" xfId="1" applyNumberFormat="1" applyFont="1" applyFill="1" applyBorder="1" applyAlignment="1" applyProtection="1">
      <alignment horizontal="center" vertical="center" wrapText="1"/>
      <protection locked="0"/>
    </xf>
    <xf numFmtId="0" fontId="12" fillId="0" borderId="0" xfId="5" applyFont="1" applyAlignment="1">
      <alignment horizontal="right"/>
    </xf>
    <xf numFmtId="0" fontId="12" fillId="0" borderId="0" xfId="5" applyFont="1" applyAlignment="1">
      <alignment horizontal="center"/>
    </xf>
    <xf numFmtId="0" fontId="6" fillId="0" borderId="0" xfId="11" applyFont="1" applyAlignment="1">
      <alignment horizontal="left" vertical="center" wrapText="1"/>
    </xf>
    <xf numFmtId="2" fontId="5" fillId="0" borderId="0" xfId="11" applyNumberFormat="1" applyFont="1" applyAlignment="1">
      <alignment horizontal="left" vertical="center" wrapText="1"/>
    </xf>
    <xf numFmtId="165" fontId="6" fillId="0" borderId="2" xfId="3" applyFont="1" applyFill="1" applyBorder="1" applyAlignment="1" applyProtection="1">
      <alignment horizontal="center" vertical="center" wrapText="1"/>
      <protection locked="0"/>
    </xf>
    <xf numFmtId="0" fontId="5" fillId="0" borderId="4" xfId="5" applyFont="1" applyBorder="1" applyAlignment="1">
      <alignment horizontal="center" vertical="center" wrapText="1"/>
    </xf>
    <xf numFmtId="0" fontId="5" fillId="0" borderId="6" xfId="5" applyFont="1" applyBorder="1" applyAlignment="1">
      <alignment horizontal="center" vertical="center" wrapText="1"/>
    </xf>
    <xf numFmtId="2" fontId="6" fillId="0" borderId="0" xfId="11" applyNumberFormat="1" applyFont="1" applyFill="1" applyAlignment="1">
      <alignment horizontal="right" vertical="center" wrapText="1"/>
    </xf>
    <xf numFmtId="0" fontId="6" fillId="0" borderId="2" xfId="11" applyFont="1" applyFill="1" applyBorder="1" applyAlignment="1" applyProtection="1">
      <alignment horizontal="center" vertical="center" wrapText="1"/>
      <protection locked="0"/>
    </xf>
    <xf numFmtId="0" fontId="5" fillId="0" borderId="2" xfId="11" applyFont="1" applyFill="1" applyBorder="1" applyAlignment="1" applyProtection="1">
      <alignment horizontal="center" vertical="center" wrapText="1"/>
      <protection locked="0"/>
    </xf>
    <xf numFmtId="0" fontId="6" fillId="0" borderId="2" xfId="11" applyFont="1" applyFill="1" applyBorder="1" applyAlignment="1" applyProtection="1">
      <alignment horizontal="center" vertical="center" wrapText="1"/>
      <protection locked="0"/>
    </xf>
    <xf numFmtId="0" fontId="6" fillId="0" borderId="2" xfId="11" applyFont="1" applyFill="1" applyBorder="1" applyAlignment="1" applyProtection="1">
      <alignment horizontal="left" vertical="center" wrapText="1"/>
      <protection locked="0"/>
    </xf>
    <xf numFmtId="0" fontId="6" fillId="0" borderId="2" xfId="1" applyFont="1" applyFill="1" applyBorder="1" applyAlignment="1" applyProtection="1">
      <alignment vertical="center" wrapText="1"/>
      <protection locked="0"/>
    </xf>
    <xf numFmtId="49" fontId="6" fillId="0" borderId="2" xfId="1" applyNumberFormat="1" applyFont="1" applyFill="1" applyBorder="1" applyAlignment="1" applyProtection="1">
      <alignment horizontal="center" vertical="center" wrapText="1"/>
      <protection locked="0"/>
    </xf>
    <xf numFmtId="49" fontId="5" fillId="0" borderId="2" xfId="1" applyNumberFormat="1" applyFont="1" applyFill="1" applyBorder="1" applyAlignment="1" applyProtection="1">
      <alignment horizontal="center" vertical="center" wrapText="1"/>
      <protection locked="0"/>
    </xf>
    <xf numFmtId="0" fontId="6" fillId="0" borderId="2" xfId="11" applyFont="1" applyFill="1" applyBorder="1" applyAlignment="1" applyProtection="1">
      <alignment vertical="center" wrapText="1"/>
      <protection locked="0"/>
    </xf>
    <xf numFmtId="0" fontId="6" fillId="0" borderId="2" xfId="2" applyFont="1" applyFill="1" applyBorder="1" applyAlignment="1">
      <alignment horizontal="left" vertical="center" wrapText="1"/>
    </xf>
    <xf numFmtId="0" fontId="5" fillId="0" borderId="2" xfId="1" applyFont="1" applyFill="1" applyBorder="1" applyAlignment="1" applyProtection="1">
      <alignment vertical="center" wrapText="1"/>
      <protection locked="0"/>
    </xf>
    <xf numFmtId="49" fontId="6" fillId="0" borderId="2" xfId="11" applyNumberFormat="1" applyFont="1" applyFill="1" applyBorder="1" applyAlignment="1" applyProtection="1">
      <alignment horizontal="left" vertical="center" wrapText="1"/>
      <protection locked="0"/>
    </xf>
    <xf numFmtId="0" fontId="30" fillId="0" borderId="2" xfId="1" applyFont="1" applyFill="1" applyBorder="1" applyAlignment="1" applyProtection="1">
      <alignment horizontal="center" vertical="center" wrapText="1"/>
      <protection locked="0"/>
    </xf>
    <xf numFmtId="0" fontId="6" fillId="0" borderId="2" xfId="1" applyFont="1" applyFill="1" applyBorder="1" applyAlignment="1" applyProtection="1">
      <alignment horizontal="center" vertical="center" wrapText="1"/>
      <protection locked="0"/>
    </xf>
    <xf numFmtId="0" fontId="7" fillId="0" borderId="2" xfId="11" applyFont="1" applyFill="1" applyBorder="1" applyAlignment="1" applyProtection="1">
      <alignment vertical="center" wrapText="1"/>
      <protection locked="0"/>
    </xf>
    <xf numFmtId="0" fontId="12" fillId="0" borderId="0" xfId="11" applyFont="1" applyFill="1" applyAlignment="1">
      <alignment horizontal="left" vertical="center" wrapText="1"/>
    </xf>
    <xf numFmtId="0" fontId="6" fillId="0" borderId="0" xfId="11" applyFont="1" applyFill="1" applyAlignment="1" applyProtection="1">
      <alignment horizontal="left" vertical="center" wrapText="1"/>
      <protection locked="0"/>
    </xf>
    <xf numFmtId="0" fontId="12" fillId="0" borderId="0" xfId="5" applyFont="1" applyFill="1" applyAlignment="1">
      <alignment horizontal="right"/>
    </xf>
    <xf numFmtId="0" fontId="6" fillId="0" borderId="2" xfId="1" applyFont="1" applyFill="1" applyBorder="1" applyAlignment="1" applyProtection="1">
      <alignment horizontal="center" vertical="center" wrapText="1"/>
      <protection locked="0"/>
    </xf>
    <xf numFmtId="0" fontId="6" fillId="0" borderId="2" xfId="5" applyFont="1" applyFill="1" applyBorder="1" applyAlignment="1">
      <alignment horizontal="center" wrapText="1"/>
    </xf>
    <xf numFmtId="0" fontId="7" fillId="0" borderId="2" xfId="1" applyFont="1" applyFill="1" applyBorder="1" applyAlignment="1" applyProtection="1">
      <alignment vertical="center" wrapText="1"/>
      <protection locked="0"/>
    </xf>
    <xf numFmtId="0" fontId="5" fillId="0" borderId="0" xfId="11" applyFont="1" applyFill="1" applyAlignment="1">
      <alignment horizontal="left" vertical="center" wrapText="1"/>
    </xf>
    <xf numFmtId="0" fontId="10" fillId="0" borderId="0" xfId="22" applyFont="1" applyFill="1"/>
    <xf numFmtId="0" fontId="12" fillId="0" borderId="0" xfId="22" applyFont="1" applyFill="1" applyAlignment="1">
      <alignment horizontal="right"/>
    </xf>
    <xf numFmtId="0" fontId="12" fillId="0" borderId="0" xfId="22" applyFont="1" applyFill="1" applyAlignment="1">
      <alignment horizontal="center" vertical="center" wrapText="1"/>
    </xf>
    <xf numFmtId="0" fontId="6" fillId="0" borderId="0" xfId="1" applyFont="1" applyFill="1" applyAlignment="1">
      <alignment vertical="center" wrapText="1"/>
    </xf>
    <xf numFmtId="2" fontId="6" fillId="0" borderId="0" xfId="1" applyNumberFormat="1" applyFont="1" applyFill="1" applyAlignment="1">
      <alignment horizontal="right" vertical="center" wrapText="1"/>
    </xf>
    <xf numFmtId="0" fontId="6" fillId="0" borderId="0" xfId="1" applyFont="1" applyFill="1" applyAlignment="1">
      <alignment horizontal="center" vertical="center" wrapText="1"/>
    </xf>
    <xf numFmtId="0" fontId="5" fillId="0" borderId="2" xfId="1" applyFont="1" applyFill="1" applyBorder="1" applyAlignment="1" applyProtection="1">
      <alignment horizontal="center" vertical="center" wrapText="1"/>
      <protection locked="0"/>
    </xf>
    <xf numFmtId="0" fontId="6" fillId="0" borderId="2" xfId="0" applyFont="1" applyFill="1" applyBorder="1" applyAlignment="1">
      <alignment vertical="center" wrapText="1"/>
    </xf>
    <xf numFmtId="49" fontId="6" fillId="0" borderId="2" xfId="17" applyNumberFormat="1" applyFont="1" applyFill="1" applyBorder="1" applyAlignment="1">
      <alignment horizontal="left" vertical="center" wrapText="1"/>
    </xf>
    <xf numFmtId="0" fontId="12" fillId="0" borderId="0" xfId="1" applyFont="1" applyFill="1" applyAlignment="1">
      <alignment horizontal="left" vertical="center" wrapText="1"/>
    </xf>
    <xf numFmtId="0" fontId="6" fillId="0" borderId="0" xfId="22" applyFont="1" applyFill="1"/>
    <xf numFmtId="0" fontId="6" fillId="0" borderId="3" xfId="1" applyFont="1" applyFill="1" applyBorder="1" applyAlignment="1" applyProtection="1">
      <alignment horizontal="center" vertical="center" wrapText="1"/>
      <protection locked="0"/>
    </xf>
    <xf numFmtId="49" fontId="6" fillId="0" borderId="2" xfId="1" applyNumberFormat="1" applyFont="1" applyFill="1" applyBorder="1" applyAlignment="1" applyProtection="1">
      <alignment horizontal="center" vertical="center"/>
      <protection locked="0"/>
    </xf>
    <xf numFmtId="0" fontId="13" fillId="0" borderId="2" xfId="5" applyFont="1" applyFill="1" applyBorder="1" applyAlignment="1">
      <alignment horizontal="center" wrapText="1"/>
    </xf>
    <xf numFmtId="0" fontId="13" fillId="0" borderId="2" xfId="5" applyFont="1" applyFill="1" applyBorder="1" applyAlignment="1">
      <alignment vertical="center" wrapText="1"/>
    </xf>
    <xf numFmtId="0" fontId="13" fillId="0" borderId="2" xfId="5" applyFont="1" applyFill="1" applyBorder="1" applyAlignment="1">
      <alignment horizontal="center" vertical="center" wrapText="1"/>
    </xf>
    <xf numFmtId="0" fontId="13" fillId="0" borderId="2" xfId="5" applyFont="1" applyFill="1" applyBorder="1" applyAlignment="1">
      <alignment horizontal="left" vertical="center" wrapText="1"/>
    </xf>
    <xf numFmtId="0" fontId="7" fillId="0" borderId="4" xfId="11" applyFont="1" applyFill="1" applyBorder="1" applyAlignment="1" applyProtection="1">
      <alignment vertical="center" wrapText="1"/>
      <protection locked="0"/>
    </xf>
  </cellXfs>
  <cellStyles count="35">
    <cellStyle name="Comma 2" xfId="24" xr:uid="{96A48838-EEE6-4CFF-BDB5-42F1B16DB08C}"/>
    <cellStyle name="Normal 10 2" xfId="10" xr:uid="{9AA55606-3060-4D33-93B2-498154DA57B9}"/>
    <cellStyle name="Normal 10 2 2" xfId="15" xr:uid="{09E078B6-6FFE-4894-B284-1E8D082AF884}"/>
    <cellStyle name="Normal 10 2 2 2" xfId="29" xr:uid="{BEF177B8-CD78-495E-99B3-B895BE512936}"/>
    <cellStyle name="Normal 10 2 2 2 2" xfId="21" xr:uid="{00B5552D-B3E1-47FF-9108-B9C03C81978D}"/>
    <cellStyle name="Normal 10 3" xfId="34" xr:uid="{AFE6A515-87C6-4A65-8F7B-F9C1FFEC0143}"/>
    <cellStyle name="Normal 12 2" xfId="32" xr:uid="{4C89C4CA-EE2D-41FB-B96F-F9F05973F3AB}"/>
    <cellStyle name="Normal 16 3" xfId="18" xr:uid="{9290B1B0-A147-4155-A066-F274BB93AA66}"/>
    <cellStyle name="Normal 2 2 2" xfId="13" xr:uid="{F58FDE32-EDC0-49DB-A3AF-3223E38148D9}"/>
    <cellStyle name="Normal 23 2" xfId="14" xr:uid="{D5EEB6E2-B358-4D6C-AF69-976FB1779FF2}"/>
    <cellStyle name="Normal 3 2 2" xfId="20" xr:uid="{ADC2EFAE-41D2-44E5-971C-854187C9FD92}"/>
    <cellStyle name="Normal 4" xfId="16" xr:uid="{103B59AF-8C83-4494-919F-F44D12EACB11}"/>
    <cellStyle name="Normal 4 2" xfId="31" xr:uid="{AD8F9D74-4021-4CFB-9532-27CF593C3A6A}"/>
    <cellStyle name="Normal 6 4" xfId="23" xr:uid="{7D6E9BD1-E9D1-458A-8F9C-9D6C67A64A32}"/>
    <cellStyle name="Normal_Sheet1_1" xfId="7" xr:uid="{D995AEF0-3E22-4DF1-8182-FDE609C4CADF}"/>
    <cellStyle name="Обычный" xfId="0" builtinId="0"/>
    <cellStyle name="Обычный 10" xfId="2" xr:uid="{3A9DBE77-18AF-4CB9-AD76-2092A9ADA28D}"/>
    <cellStyle name="Обычный 11" xfId="25" xr:uid="{434654E1-5199-4A79-99C2-365FD599D706}"/>
    <cellStyle name="Обычный 2 2" xfId="5" xr:uid="{009BAD67-54F5-43CC-B895-7E469DC924CD}"/>
    <cellStyle name="Обычный 2 4 2 2" xfId="19" xr:uid="{AA39480B-E42F-4CFE-A964-D34C4FD2C999}"/>
    <cellStyle name="Обычный 3" xfId="17" xr:uid="{05D2AF7F-2C75-4CD2-B87C-20FFB57B3091}"/>
    <cellStyle name="Обычный 3 2" xfId="22" xr:uid="{E3495E72-C708-45BE-AE0A-772A36295D2A}"/>
    <cellStyle name="Обычный 4 2 4" xfId="33" xr:uid="{AF17617A-DD72-42F1-B066-C20CA4038411}"/>
    <cellStyle name="Обычный 4 4" xfId="26" xr:uid="{41486218-5E2B-4423-8E72-94EBD7D5A7C7}"/>
    <cellStyle name="Обычный 6 3 2" xfId="27" xr:uid="{C1B6B245-DA10-4158-A78D-45054B4F9548}"/>
    <cellStyle name="Обычный 8" xfId="30" xr:uid="{AAD46406-AA49-466F-B47B-865A364805E2}"/>
    <cellStyle name="Обычный_Abovyn N10 2" xfId="4" xr:uid="{BFB589CB-490C-486C-9B03-A546695A6F9C}"/>
    <cellStyle name="Обычный_CHarencavan N 6 2 2" xfId="1" xr:uid="{B104463E-919E-4CB2-9D00-03F174E4E8A7}"/>
    <cellStyle name="Обычный_CHarencavan N 6 3 2" xfId="11" xr:uid="{21EEFD17-866D-4814-9331-DE3316227F14}"/>
    <cellStyle name="Финансовый" xfId="8" builtinId="3"/>
    <cellStyle name="Финансовый 2" xfId="3" xr:uid="{5F254B44-C1D1-4EC5-BBAE-184D2991C71B}"/>
    <cellStyle name="Финансовый 2 2" xfId="12" xr:uid="{6DEDF236-1101-49C0-8AC4-CFA24885C301}"/>
    <cellStyle name="Финансовый 2 3 2" xfId="6" xr:uid="{6E05FC22-DF35-4723-9ADA-4334DF3571B5}"/>
    <cellStyle name="Финансовый 8" xfId="28" xr:uid="{09B0E467-2318-4AC0-A0A2-54B7FF1A8C01}"/>
    <cellStyle name="Սովորական 2" xfId="9" xr:uid="{3DD7F4A0-A5AD-4A33-A026-57AEFCA82ECA}"/>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466725</xdr:colOff>
      <xdr:row>65</xdr:row>
      <xdr:rowOff>0</xdr:rowOff>
    </xdr:from>
    <xdr:ext cx="65" cy="172227"/>
    <xdr:sp macro="" textlink="">
      <xdr:nvSpPr>
        <xdr:cNvPr id="2" name="Գրվածքատուփ 2">
          <a:extLst>
            <a:ext uri="{FF2B5EF4-FFF2-40B4-BE49-F238E27FC236}">
              <a16:creationId xmlns:a16="http://schemas.microsoft.com/office/drawing/2014/main" id="{E0F95811-8119-4CE8-842E-3847978AB31F}"/>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 name="Գրվածքատուփ 2">
          <a:extLst>
            <a:ext uri="{FF2B5EF4-FFF2-40B4-BE49-F238E27FC236}">
              <a16:creationId xmlns:a16="http://schemas.microsoft.com/office/drawing/2014/main" id="{BECCB43F-7512-4EB5-81F9-FABDB3BBE1DC}"/>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 name="Գրվածքատուփ 2">
          <a:extLst>
            <a:ext uri="{FF2B5EF4-FFF2-40B4-BE49-F238E27FC236}">
              <a16:creationId xmlns:a16="http://schemas.microsoft.com/office/drawing/2014/main" id="{548140F8-1F01-405C-916D-5F765C8A67A5}"/>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 name="Գրվածքատուփ 2">
          <a:extLst>
            <a:ext uri="{FF2B5EF4-FFF2-40B4-BE49-F238E27FC236}">
              <a16:creationId xmlns:a16="http://schemas.microsoft.com/office/drawing/2014/main" id="{E3CBD455-13F8-4C51-A343-F981EC098A28}"/>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6" name="Գրվածքատուփ 2">
          <a:extLst>
            <a:ext uri="{FF2B5EF4-FFF2-40B4-BE49-F238E27FC236}">
              <a16:creationId xmlns:a16="http://schemas.microsoft.com/office/drawing/2014/main" id="{B67F0011-036E-47AD-89D3-6D1CE08451AE}"/>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7" name="Գրվածքատուփ 2">
          <a:extLst>
            <a:ext uri="{FF2B5EF4-FFF2-40B4-BE49-F238E27FC236}">
              <a16:creationId xmlns:a16="http://schemas.microsoft.com/office/drawing/2014/main" id="{B0458ABE-FDB2-4A7C-9F3F-98822C18D45C}"/>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8" name="Գրվածքատուփ 2">
          <a:extLst>
            <a:ext uri="{FF2B5EF4-FFF2-40B4-BE49-F238E27FC236}">
              <a16:creationId xmlns:a16="http://schemas.microsoft.com/office/drawing/2014/main" id="{8B8AB058-8E11-48D2-957E-5728B43C8823}"/>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9" name="Գրվածքատուփ 2">
          <a:extLst>
            <a:ext uri="{FF2B5EF4-FFF2-40B4-BE49-F238E27FC236}">
              <a16:creationId xmlns:a16="http://schemas.microsoft.com/office/drawing/2014/main" id="{1D10AB36-6432-40FE-8C6C-E025A68DEEEF}"/>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10" name="Գրվածքատուփ 2">
          <a:extLst>
            <a:ext uri="{FF2B5EF4-FFF2-40B4-BE49-F238E27FC236}">
              <a16:creationId xmlns:a16="http://schemas.microsoft.com/office/drawing/2014/main" id="{1B8400A5-C1B6-49D2-8337-A4D141DD3A9F}"/>
            </a:ext>
          </a:extLst>
        </xdr:cNvPr>
        <xdr:cNvSpPr txBox="1"/>
      </xdr:nvSpPr>
      <xdr:spPr>
        <a:xfrm>
          <a:off x="8258175" y="1107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10</xdr:row>
      <xdr:rowOff>171450</xdr:rowOff>
    </xdr:from>
    <xdr:ext cx="65" cy="172227"/>
    <xdr:sp macro="" textlink="">
      <xdr:nvSpPr>
        <xdr:cNvPr id="11" name="Գրվածքատուփ 2">
          <a:extLst>
            <a:ext uri="{FF2B5EF4-FFF2-40B4-BE49-F238E27FC236}">
              <a16:creationId xmlns:a16="http://schemas.microsoft.com/office/drawing/2014/main" id="{EC408B53-C261-46F3-9FF2-74ABB3DD3382}"/>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10</xdr:row>
      <xdr:rowOff>171450</xdr:rowOff>
    </xdr:from>
    <xdr:ext cx="65" cy="172227"/>
    <xdr:sp macro="" textlink="">
      <xdr:nvSpPr>
        <xdr:cNvPr id="12" name="Գրվածքատուփ 2">
          <a:extLst>
            <a:ext uri="{FF2B5EF4-FFF2-40B4-BE49-F238E27FC236}">
              <a16:creationId xmlns:a16="http://schemas.microsoft.com/office/drawing/2014/main" id="{34EDE78C-549F-4D52-883E-893F7A15DF63}"/>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11</xdr:row>
      <xdr:rowOff>171450</xdr:rowOff>
    </xdr:from>
    <xdr:ext cx="65" cy="172227"/>
    <xdr:sp macro="" textlink="">
      <xdr:nvSpPr>
        <xdr:cNvPr id="13" name="Գրվածքատուփ 2">
          <a:extLst>
            <a:ext uri="{FF2B5EF4-FFF2-40B4-BE49-F238E27FC236}">
              <a16:creationId xmlns:a16="http://schemas.microsoft.com/office/drawing/2014/main" id="{3CA411B9-15E3-4269-B28B-659A2425DDD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11</xdr:row>
      <xdr:rowOff>171450</xdr:rowOff>
    </xdr:from>
    <xdr:ext cx="65" cy="172227"/>
    <xdr:sp macro="" textlink="">
      <xdr:nvSpPr>
        <xdr:cNvPr id="14" name="Գրվածքատուփ 2">
          <a:extLst>
            <a:ext uri="{FF2B5EF4-FFF2-40B4-BE49-F238E27FC236}">
              <a16:creationId xmlns:a16="http://schemas.microsoft.com/office/drawing/2014/main" id="{78D75B85-8793-457E-B3C7-C23856BD5FF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11</xdr:row>
      <xdr:rowOff>171450</xdr:rowOff>
    </xdr:from>
    <xdr:ext cx="65" cy="172227"/>
    <xdr:sp macro="" textlink="">
      <xdr:nvSpPr>
        <xdr:cNvPr id="15" name="Գրվածքատուփ 2">
          <a:extLst>
            <a:ext uri="{FF2B5EF4-FFF2-40B4-BE49-F238E27FC236}">
              <a16:creationId xmlns:a16="http://schemas.microsoft.com/office/drawing/2014/main" id="{4BC769BE-2970-4F0F-9F61-964399EB3966}"/>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12</xdr:row>
      <xdr:rowOff>171450</xdr:rowOff>
    </xdr:from>
    <xdr:ext cx="65" cy="172227"/>
    <xdr:sp macro="" textlink="">
      <xdr:nvSpPr>
        <xdr:cNvPr id="16" name="Գրվածքատուփ 2">
          <a:extLst>
            <a:ext uri="{FF2B5EF4-FFF2-40B4-BE49-F238E27FC236}">
              <a16:creationId xmlns:a16="http://schemas.microsoft.com/office/drawing/2014/main" id="{C604474D-FD68-4027-90A7-8B9EC83C5285}"/>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12</xdr:row>
      <xdr:rowOff>171450</xdr:rowOff>
    </xdr:from>
    <xdr:ext cx="65" cy="172227"/>
    <xdr:sp macro="" textlink="">
      <xdr:nvSpPr>
        <xdr:cNvPr id="17" name="Գրվածքատուփ 2">
          <a:extLst>
            <a:ext uri="{FF2B5EF4-FFF2-40B4-BE49-F238E27FC236}">
              <a16:creationId xmlns:a16="http://schemas.microsoft.com/office/drawing/2014/main" id="{D6264A22-2A51-4312-9961-8CF138E66829}"/>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12</xdr:row>
      <xdr:rowOff>171450</xdr:rowOff>
    </xdr:from>
    <xdr:ext cx="65" cy="172227"/>
    <xdr:sp macro="" textlink="">
      <xdr:nvSpPr>
        <xdr:cNvPr id="18" name="Գրվածքատուփ 2">
          <a:extLst>
            <a:ext uri="{FF2B5EF4-FFF2-40B4-BE49-F238E27FC236}">
              <a16:creationId xmlns:a16="http://schemas.microsoft.com/office/drawing/2014/main" id="{980A9571-6C4A-4B8D-B256-BF3116D654A4}"/>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19" name="Գրվածքատուփ 2">
          <a:extLst>
            <a:ext uri="{FF2B5EF4-FFF2-40B4-BE49-F238E27FC236}">
              <a16:creationId xmlns:a16="http://schemas.microsoft.com/office/drawing/2014/main" id="{52B14BA1-DD8A-4092-8950-12283F177FC3}"/>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20" name="Գրվածքատուփ 2">
          <a:extLst>
            <a:ext uri="{FF2B5EF4-FFF2-40B4-BE49-F238E27FC236}">
              <a16:creationId xmlns:a16="http://schemas.microsoft.com/office/drawing/2014/main" id="{6E13E013-6C74-4209-B774-2993E6F66697}"/>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21" name="Գրվածքատուփ 2">
          <a:extLst>
            <a:ext uri="{FF2B5EF4-FFF2-40B4-BE49-F238E27FC236}">
              <a16:creationId xmlns:a16="http://schemas.microsoft.com/office/drawing/2014/main" id="{28148B16-66A7-4FBC-AEDF-E193F85D8C53}"/>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22" name="Գրվածքատուփ 2">
          <a:extLst>
            <a:ext uri="{FF2B5EF4-FFF2-40B4-BE49-F238E27FC236}">
              <a16:creationId xmlns:a16="http://schemas.microsoft.com/office/drawing/2014/main" id="{4E60E4D2-081D-45A6-867B-0C6735AECFBB}"/>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23" name="Գրվածքատուփ 2">
          <a:extLst>
            <a:ext uri="{FF2B5EF4-FFF2-40B4-BE49-F238E27FC236}">
              <a16:creationId xmlns:a16="http://schemas.microsoft.com/office/drawing/2014/main" id="{0847D082-407C-435E-8808-564808C2E41F}"/>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24" name="Գրվածքատուփ 2">
          <a:extLst>
            <a:ext uri="{FF2B5EF4-FFF2-40B4-BE49-F238E27FC236}">
              <a16:creationId xmlns:a16="http://schemas.microsoft.com/office/drawing/2014/main" id="{96118F3B-F1F6-4200-B286-E4F75426801E}"/>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25" name="Գրվածքատուփ 2">
          <a:extLst>
            <a:ext uri="{FF2B5EF4-FFF2-40B4-BE49-F238E27FC236}">
              <a16:creationId xmlns:a16="http://schemas.microsoft.com/office/drawing/2014/main" id="{1DB1648B-25CA-4F5D-8F83-2F65097B7151}"/>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26" name="Գրվածքատուփ 2">
          <a:extLst>
            <a:ext uri="{FF2B5EF4-FFF2-40B4-BE49-F238E27FC236}">
              <a16:creationId xmlns:a16="http://schemas.microsoft.com/office/drawing/2014/main" id="{25F20332-854C-4BDB-A945-1C943F6D7099}"/>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27" name="Գրվածքատուփ 2">
          <a:extLst>
            <a:ext uri="{FF2B5EF4-FFF2-40B4-BE49-F238E27FC236}">
              <a16:creationId xmlns:a16="http://schemas.microsoft.com/office/drawing/2014/main" id="{CDF6D52C-0F59-497E-B98D-B1BF498F0791}"/>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28" name="Գրվածքատուփ 2">
          <a:extLst>
            <a:ext uri="{FF2B5EF4-FFF2-40B4-BE49-F238E27FC236}">
              <a16:creationId xmlns:a16="http://schemas.microsoft.com/office/drawing/2014/main" id="{1D8F0A89-2900-4F2F-8A39-42DB94181A5D}"/>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29" name="Գրվածքատուփ 2">
          <a:extLst>
            <a:ext uri="{FF2B5EF4-FFF2-40B4-BE49-F238E27FC236}">
              <a16:creationId xmlns:a16="http://schemas.microsoft.com/office/drawing/2014/main" id="{7001885D-EC95-44DD-B139-53CB78AB5570}"/>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0" name="Գրվածքատուփ 2">
          <a:extLst>
            <a:ext uri="{FF2B5EF4-FFF2-40B4-BE49-F238E27FC236}">
              <a16:creationId xmlns:a16="http://schemas.microsoft.com/office/drawing/2014/main" id="{B6DE614F-2CEA-40D3-9401-0C6E9BCE81A0}"/>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1" name="Գրվածքատուփ 2">
          <a:extLst>
            <a:ext uri="{FF2B5EF4-FFF2-40B4-BE49-F238E27FC236}">
              <a16:creationId xmlns:a16="http://schemas.microsoft.com/office/drawing/2014/main" id="{8E87D491-BBEB-4411-9B5B-1203F8694649}"/>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2" name="Գրվածքատուփ 2">
          <a:extLst>
            <a:ext uri="{FF2B5EF4-FFF2-40B4-BE49-F238E27FC236}">
              <a16:creationId xmlns:a16="http://schemas.microsoft.com/office/drawing/2014/main" id="{5222A0FD-5A28-4CC3-AFCC-4D878647CFA9}"/>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3" name="Գրվածքատուփ 2">
          <a:extLst>
            <a:ext uri="{FF2B5EF4-FFF2-40B4-BE49-F238E27FC236}">
              <a16:creationId xmlns:a16="http://schemas.microsoft.com/office/drawing/2014/main" id="{C36CA3FE-E764-4E43-965A-ACE40ECCF7BC}"/>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4" name="Գրվածքատուփ 2">
          <a:extLst>
            <a:ext uri="{FF2B5EF4-FFF2-40B4-BE49-F238E27FC236}">
              <a16:creationId xmlns:a16="http://schemas.microsoft.com/office/drawing/2014/main" id="{56E8936C-71E1-4372-9D7E-E9FC473665AF}"/>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5" name="Գրվածքատուփ 2">
          <a:extLst>
            <a:ext uri="{FF2B5EF4-FFF2-40B4-BE49-F238E27FC236}">
              <a16:creationId xmlns:a16="http://schemas.microsoft.com/office/drawing/2014/main" id="{072A6014-00F8-4900-B789-90B115519504}"/>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6" name="Գրվածքատուփ 2">
          <a:extLst>
            <a:ext uri="{FF2B5EF4-FFF2-40B4-BE49-F238E27FC236}">
              <a16:creationId xmlns:a16="http://schemas.microsoft.com/office/drawing/2014/main" id="{131FC09B-C859-49ED-A3F7-459D0AFD7B57}"/>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7" name="Գրվածքատուփ 2">
          <a:extLst>
            <a:ext uri="{FF2B5EF4-FFF2-40B4-BE49-F238E27FC236}">
              <a16:creationId xmlns:a16="http://schemas.microsoft.com/office/drawing/2014/main" id="{409D38A9-B67B-4E25-B998-160A9E1E0AAF}"/>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8" name="Գրվածքատուփ 2">
          <a:extLst>
            <a:ext uri="{FF2B5EF4-FFF2-40B4-BE49-F238E27FC236}">
              <a16:creationId xmlns:a16="http://schemas.microsoft.com/office/drawing/2014/main" id="{184D5CD8-4979-42D2-A8E1-4DC773BA2136}"/>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39" name="Գրվածքատուփ 2">
          <a:extLst>
            <a:ext uri="{FF2B5EF4-FFF2-40B4-BE49-F238E27FC236}">
              <a16:creationId xmlns:a16="http://schemas.microsoft.com/office/drawing/2014/main" id="{B711A181-2BBA-40CE-876E-DFC7C500A85A}"/>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0" name="Գրվածքատուփ 2">
          <a:extLst>
            <a:ext uri="{FF2B5EF4-FFF2-40B4-BE49-F238E27FC236}">
              <a16:creationId xmlns:a16="http://schemas.microsoft.com/office/drawing/2014/main" id="{5C554B12-0C02-4452-B983-489A2A9E5BE3}"/>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1" name="Գրվածքատուփ 2">
          <a:extLst>
            <a:ext uri="{FF2B5EF4-FFF2-40B4-BE49-F238E27FC236}">
              <a16:creationId xmlns:a16="http://schemas.microsoft.com/office/drawing/2014/main" id="{388875AF-5C08-4B81-ACC6-AC656404CA76}"/>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2" name="Գրվածքատուփ 2">
          <a:extLst>
            <a:ext uri="{FF2B5EF4-FFF2-40B4-BE49-F238E27FC236}">
              <a16:creationId xmlns:a16="http://schemas.microsoft.com/office/drawing/2014/main" id="{5DC0F66D-A2C8-4BFC-9A8C-E8E651E00F2D}"/>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3" name="Գրվածքատուփ 2">
          <a:extLst>
            <a:ext uri="{FF2B5EF4-FFF2-40B4-BE49-F238E27FC236}">
              <a16:creationId xmlns:a16="http://schemas.microsoft.com/office/drawing/2014/main" id="{21EA4441-CB01-4F94-A67E-9991FBE03F8C}"/>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4" name="Գրվածքատուփ 2">
          <a:extLst>
            <a:ext uri="{FF2B5EF4-FFF2-40B4-BE49-F238E27FC236}">
              <a16:creationId xmlns:a16="http://schemas.microsoft.com/office/drawing/2014/main" id="{E8BFAE80-E0C6-41C6-B5D5-9CC9BC29564D}"/>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5" name="Գրվածքատուփ 2">
          <a:extLst>
            <a:ext uri="{FF2B5EF4-FFF2-40B4-BE49-F238E27FC236}">
              <a16:creationId xmlns:a16="http://schemas.microsoft.com/office/drawing/2014/main" id="{F708DDC4-C677-4AEA-82BB-8740BEDD8FC9}"/>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6" name="Գրվածքատուփ 2">
          <a:extLst>
            <a:ext uri="{FF2B5EF4-FFF2-40B4-BE49-F238E27FC236}">
              <a16:creationId xmlns:a16="http://schemas.microsoft.com/office/drawing/2014/main" id="{E5DA1431-F87D-4B82-881C-F076F2189CA6}"/>
            </a:ext>
          </a:extLst>
        </xdr:cNvPr>
        <xdr:cNvSpPr txBox="1"/>
      </xdr:nvSpPr>
      <xdr:spPr>
        <a:xfrm>
          <a:off x="8258175" y="675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7" name="Գրվածքատուփ 2">
          <a:extLst>
            <a:ext uri="{FF2B5EF4-FFF2-40B4-BE49-F238E27FC236}">
              <a16:creationId xmlns:a16="http://schemas.microsoft.com/office/drawing/2014/main" id="{F83705C7-4657-4897-A321-81E13DF2D402}"/>
            </a:ext>
          </a:extLst>
        </xdr:cNvPr>
        <xdr:cNvSpPr txBox="1"/>
      </xdr:nvSpPr>
      <xdr:spPr>
        <a:xfrm>
          <a:off x="8258175" y="675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8" name="Գրվածքատուփ 2">
          <a:extLst>
            <a:ext uri="{FF2B5EF4-FFF2-40B4-BE49-F238E27FC236}">
              <a16:creationId xmlns:a16="http://schemas.microsoft.com/office/drawing/2014/main" id="{AF1D12F2-7390-4A23-9299-554E53A531AB}"/>
            </a:ext>
          </a:extLst>
        </xdr:cNvPr>
        <xdr:cNvSpPr txBox="1"/>
      </xdr:nvSpPr>
      <xdr:spPr>
        <a:xfrm>
          <a:off x="8258175" y="675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49" name="Գրվածքատուփ 2">
          <a:extLst>
            <a:ext uri="{FF2B5EF4-FFF2-40B4-BE49-F238E27FC236}">
              <a16:creationId xmlns:a16="http://schemas.microsoft.com/office/drawing/2014/main" id="{A061F4C5-869E-4B17-9A87-A0C1F88B42F7}"/>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0" name="Գրվածքատուփ 2">
          <a:extLst>
            <a:ext uri="{FF2B5EF4-FFF2-40B4-BE49-F238E27FC236}">
              <a16:creationId xmlns:a16="http://schemas.microsoft.com/office/drawing/2014/main" id="{8C476568-B057-4B46-BB13-183601F39EF5}"/>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1" name="Գրվածքատուփ 2">
          <a:extLst>
            <a:ext uri="{FF2B5EF4-FFF2-40B4-BE49-F238E27FC236}">
              <a16:creationId xmlns:a16="http://schemas.microsoft.com/office/drawing/2014/main" id="{87BD290A-C7BA-4AD5-A5FC-1AAC4120D941}"/>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2" name="Գրվածքատուփ 2">
          <a:extLst>
            <a:ext uri="{FF2B5EF4-FFF2-40B4-BE49-F238E27FC236}">
              <a16:creationId xmlns:a16="http://schemas.microsoft.com/office/drawing/2014/main" id="{C43DD49C-6EBF-48FF-A63E-1020F86D6847}"/>
            </a:ext>
          </a:extLst>
        </xdr:cNvPr>
        <xdr:cNvSpPr txBox="1"/>
      </xdr:nvSpPr>
      <xdr:spPr>
        <a:xfrm>
          <a:off x="8258175" y="9344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3" name="Գրվածքատուփ 2">
          <a:extLst>
            <a:ext uri="{FF2B5EF4-FFF2-40B4-BE49-F238E27FC236}">
              <a16:creationId xmlns:a16="http://schemas.microsoft.com/office/drawing/2014/main" id="{27B429B9-017D-4A38-B94F-AE1F7E179101}"/>
            </a:ext>
          </a:extLst>
        </xdr:cNvPr>
        <xdr:cNvSpPr txBox="1"/>
      </xdr:nvSpPr>
      <xdr:spPr>
        <a:xfrm>
          <a:off x="8258175" y="9344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4" name="Գրվածքատուփ 2">
          <a:extLst>
            <a:ext uri="{FF2B5EF4-FFF2-40B4-BE49-F238E27FC236}">
              <a16:creationId xmlns:a16="http://schemas.microsoft.com/office/drawing/2014/main" id="{2B338D3E-624E-4B81-8D24-0CDE48413599}"/>
            </a:ext>
          </a:extLst>
        </xdr:cNvPr>
        <xdr:cNvSpPr txBox="1"/>
      </xdr:nvSpPr>
      <xdr:spPr>
        <a:xfrm>
          <a:off x="8258175" y="9344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5" name="Գրվածքատուփ 2">
          <a:extLst>
            <a:ext uri="{FF2B5EF4-FFF2-40B4-BE49-F238E27FC236}">
              <a16:creationId xmlns:a16="http://schemas.microsoft.com/office/drawing/2014/main" id="{5F644C53-BD35-4A20-815B-8677D93F8AF9}"/>
            </a:ext>
          </a:extLst>
        </xdr:cNvPr>
        <xdr:cNvSpPr txBox="1"/>
      </xdr:nvSpPr>
      <xdr:spPr>
        <a:xfrm>
          <a:off x="8258175" y="10106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6" name="Գրվածքատուփ 2">
          <a:extLst>
            <a:ext uri="{FF2B5EF4-FFF2-40B4-BE49-F238E27FC236}">
              <a16:creationId xmlns:a16="http://schemas.microsoft.com/office/drawing/2014/main" id="{B940114F-9079-47C8-BC4D-F5844CF8513C}"/>
            </a:ext>
          </a:extLst>
        </xdr:cNvPr>
        <xdr:cNvSpPr txBox="1"/>
      </xdr:nvSpPr>
      <xdr:spPr>
        <a:xfrm>
          <a:off x="8258175" y="10106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65</xdr:row>
      <xdr:rowOff>0</xdr:rowOff>
    </xdr:from>
    <xdr:ext cx="65" cy="172227"/>
    <xdr:sp macro="" textlink="">
      <xdr:nvSpPr>
        <xdr:cNvPr id="57" name="Գրվածքատուփ 2">
          <a:extLst>
            <a:ext uri="{FF2B5EF4-FFF2-40B4-BE49-F238E27FC236}">
              <a16:creationId xmlns:a16="http://schemas.microsoft.com/office/drawing/2014/main" id="{5862D7BE-EC8B-41AD-9E12-3837FA9D1B82}"/>
            </a:ext>
          </a:extLst>
        </xdr:cNvPr>
        <xdr:cNvSpPr txBox="1"/>
      </xdr:nvSpPr>
      <xdr:spPr>
        <a:xfrm>
          <a:off x="8258175" y="10106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58" name="Գրվածքատուփ 2">
          <a:extLst>
            <a:ext uri="{FF2B5EF4-FFF2-40B4-BE49-F238E27FC236}">
              <a16:creationId xmlns:a16="http://schemas.microsoft.com/office/drawing/2014/main" id="{B9580AE9-BCB0-40A8-9AD3-BCDC7289E342}"/>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59" name="Գրվածքատուփ 2">
          <a:extLst>
            <a:ext uri="{FF2B5EF4-FFF2-40B4-BE49-F238E27FC236}">
              <a16:creationId xmlns:a16="http://schemas.microsoft.com/office/drawing/2014/main" id="{C09501D7-1716-47E9-AB95-E1AE9BC3305F}"/>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60" name="Գրվածքատուփ 2">
          <a:extLst>
            <a:ext uri="{FF2B5EF4-FFF2-40B4-BE49-F238E27FC236}">
              <a16:creationId xmlns:a16="http://schemas.microsoft.com/office/drawing/2014/main" id="{F107856F-DA77-4E2F-A15D-9D1EBE734DE7}"/>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61" name="Գրվածքատուփ 2">
          <a:extLst>
            <a:ext uri="{FF2B5EF4-FFF2-40B4-BE49-F238E27FC236}">
              <a16:creationId xmlns:a16="http://schemas.microsoft.com/office/drawing/2014/main" id="{87D8EEEA-A759-49C3-9AFB-9A7883C0FA98}"/>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62" name="Գրվածքատուփ 2">
          <a:extLst>
            <a:ext uri="{FF2B5EF4-FFF2-40B4-BE49-F238E27FC236}">
              <a16:creationId xmlns:a16="http://schemas.microsoft.com/office/drawing/2014/main" id="{F913B59D-A74C-4529-86F1-7A57657AC0D3}"/>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63" name="Գրվածքատուփ 2">
          <a:extLst>
            <a:ext uri="{FF2B5EF4-FFF2-40B4-BE49-F238E27FC236}">
              <a16:creationId xmlns:a16="http://schemas.microsoft.com/office/drawing/2014/main" id="{728872CA-BF23-44A4-A477-B9A9ECE3914B}"/>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64" name="Գրվածքատուփ 2">
          <a:extLst>
            <a:ext uri="{FF2B5EF4-FFF2-40B4-BE49-F238E27FC236}">
              <a16:creationId xmlns:a16="http://schemas.microsoft.com/office/drawing/2014/main" id="{57DFE9A8-31EC-43B7-A07C-0DB7B647E378}"/>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65" name="Գրվածքատուփ 2">
          <a:extLst>
            <a:ext uri="{FF2B5EF4-FFF2-40B4-BE49-F238E27FC236}">
              <a16:creationId xmlns:a16="http://schemas.microsoft.com/office/drawing/2014/main" id="{8827FA02-319F-4C71-801A-517806CE25EC}"/>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66" name="Գրվածքատուփ 2">
          <a:extLst>
            <a:ext uri="{FF2B5EF4-FFF2-40B4-BE49-F238E27FC236}">
              <a16:creationId xmlns:a16="http://schemas.microsoft.com/office/drawing/2014/main" id="{96AE2616-8B63-4228-9B2E-5300732FB837}"/>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67" name="Գրվածքատուփ 2">
          <a:extLst>
            <a:ext uri="{FF2B5EF4-FFF2-40B4-BE49-F238E27FC236}">
              <a16:creationId xmlns:a16="http://schemas.microsoft.com/office/drawing/2014/main" id="{52051C21-20CD-4E98-A40C-01D27EE61D9E}"/>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68" name="Գրվածքատուփ 2">
          <a:extLst>
            <a:ext uri="{FF2B5EF4-FFF2-40B4-BE49-F238E27FC236}">
              <a16:creationId xmlns:a16="http://schemas.microsoft.com/office/drawing/2014/main" id="{2B14F377-8BCC-45C7-83A9-DC7F4D87234C}"/>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69" name="Գրվածքատուփ 2">
          <a:extLst>
            <a:ext uri="{FF2B5EF4-FFF2-40B4-BE49-F238E27FC236}">
              <a16:creationId xmlns:a16="http://schemas.microsoft.com/office/drawing/2014/main" id="{37958B39-77CB-424F-B290-E333E49427C6}"/>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70" name="Գրվածքատուփ 2">
          <a:extLst>
            <a:ext uri="{FF2B5EF4-FFF2-40B4-BE49-F238E27FC236}">
              <a16:creationId xmlns:a16="http://schemas.microsoft.com/office/drawing/2014/main" id="{B05ABD1C-6F1F-42A9-8EC8-8E9FDCC54E36}"/>
            </a:ext>
          </a:extLst>
        </xdr:cNvPr>
        <xdr:cNvSpPr txBox="1"/>
      </xdr:nvSpPr>
      <xdr:spPr>
        <a:xfrm>
          <a:off x="8258175" y="599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71" name="Գրվածքատուփ 2">
          <a:extLst>
            <a:ext uri="{FF2B5EF4-FFF2-40B4-BE49-F238E27FC236}">
              <a16:creationId xmlns:a16="http://schemas.microsoft.com/office/drawing/2014/main" id="{7749AE0B-0056-46FB-9007-44CA5DC6A542}"/>
            </a:ext>
          </a:extLst>
        </xdr:cNvPr>
        <xdr:cNvSpPr txBox="1"/>
      </xdr:nvSpPr>
      <xdr:spPr>
        <a:xfrm>
          <a:off x="8258175" y="599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72" name="Գրվածքատուփ 2">
          <a:extLst>
            <a:ext uri="{FF2B5EF4-FFF2-40B4-BE49-F238E27FC236}">
              <a16:creationId xmlns:a16="http://schemas.microsoft.com/office/drawing/2014/main" id="{F95C7A61-1FDD-4B33-A8F0-37539C366641}"/>
            </a:ext>
          </a:extLst>
        </xdr:cNvPr>
        <xdr:cNvSpPr txBox="1"/>
      </xdr:nvSpPr>
      <xdr:spPr>
        <a:xfrm>
          <a:off x="8258175" y="599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73" name="Գրվածքատուփ 2">
          <a:extLst>
            <a:ext uri="{FF2B5EF4-FFF2-40B4-BE49-F238E27FC236}">
              <a16:creationId xmlns:a16="http://schemas.microsoft.com/office/drawing/2014/main" id="{910C8390-CF98-41BC-8B9D-BF92F7590E0A}"/>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74" name="Գրվածքատուփ 2">
          <a:extLst>
            <a:ext uri="{FF2B5EF4-FFF2-40B4-BE49-F238E27FC236}">
              <a16:creationId xmlns:a16="http://schemas.microsoft.com/office/drawing/2014/main" id="{3E6B9E02-68D9-4FFA-8308-E205F5865FDE}"/>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75" name="Գրվածքատուփ 2">
          <a:extLst>
            <a:ext uri="{FF2B5EF4-FFF2-40B4-BE49-F238E27FC236}">
              <a16:creationId xmlns:a16="http://schemas.microsoft.com/office/drawing/2014/main" id="{0A0EBBDC-523E-4BA4-9115-36855659D56F}"/>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76" name="Գրվածքատուփ 2">
          <a:extLst>
            <a:ext uri="{FF2B5EF4-FFF2-40B4-BE49-F238E27FC236}">
              <a16:creationId xmlns:a16="http://schemas.microsoft.com/office/drawing/2014/main" id="{52DFCB71-F34B-433E-B7BE-2CA759523C0D}"/>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77" name="Գրվածքատուփ 2">
          <a:extLst>
            <a:ext uri="{FF2B5EF4-FFF2-40B4-BE49-F238E27FC236}">
              <a16:creationId xmlns:a16="http://schemas.microsoft.com/office/drawing/2014/main" id="{4DFD5780-8441-406A-A2B1-24AB5CE89C13}"/>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78" name="Գրվածքատուփ 2">
          <a:extLst>
            <a:ext uri="{FF2B5EF4-FFF2-40B4-BE49-F238E27FC236}">
              <a16:creationId xmlns:a16="http://schemas.microsoft.com/office/drawing/2014/main" id="{FEAEBD17-35B2-4FAF-BFC1-52FBD653F632}"/>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79" name="Գրվածքատուփ 2">
          <a:extLst>
            <a:ext uri="{FF2B5EF4-FFF2-40B4-BE49-F238E27FC236}">
              <a16:creationId xmlns:a16="http://schemas.microsoft.com/office/drawing/2014/main" id="{08742CAA-A418-46EF-87DB-472CF1CDF345}"/>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80" name="Գրվածքատուփ 2">
          <a:extLst>
            <a:ext uri="{FF2B5EF4-FFF2-40B4-BE49-F238E27FC236}">
              <a16:creationId xmlns:a16="http://schemas.microsoft.com/office/drawing/2014/main" id="{8C3EC423-A779-4733-B3BF-267897632F05}"/>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81" name="Գրվածքատուփ 2">
          <a:extLst>
            <a:ext uri="{FF2B5EF4-FFF2-40B4-BE49-F238E27FC236}">
              <a16:creationId xmlns:a16="http://schemas.microsoft.com/office/drawing/2014/main" id="{B3A1537D-FDDE-4971-A69A-D5E126F2E0A9}"/>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82" name="Գրվածքատուփ 2">
          <a:extLst>
            <a:ext uri="{FF2B5EF4-FFF2-40B4-BE49-F238E27FC236}">
              <a16:creationId xmlns:a16="http://schemas.microsoft.com/office/drawing/2014/main" id="{EEEA5EE4-9AEA-496E-97B2-AF10494121C5}"/>
            </a:ext>
          </a:extLst>
        </xdr:cNvPr>
        <xdr:cNvSpPr txBox="1"/>
      </xdr:nvSpPr>
      <xdr:spPr>
        <a:xfrm>
          <a:off x="8258175" y="7705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83" name="Գրվածքատուփ 2">
          <a:extLst>
            <a:ext uri="{FF2B5EF4-FFF2-40B4-BE49-F238E27FC236}">
              <a16:creationId xmlns:a16="http://schemas.microsoft.com/office/drawing/2014/main" id="{FDBFF5A2-2D35-49DE-8B20-38A5FB5A404E}"/>
            </a:ext>
          </a:extLst>
        </xdr:cNvPr>
        <xdr:cNvSpPr txBox="1"/>
      </xdr:nvSpPr>
      <xdr:spPr>
        <a:xfrm>
          <a:off x="8258175" y="7705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84" name="Գրվածքատուփ 2">
          <a:extLst>
            <a:ext uri="{FF2B5EF4-FFF2-40B4-BE49-F238E27FC236}">
              <a16:creationId xmlns:a16="http://schemas.microsoft.com/office/drawing/2014/main" id="{10D49C81-3BC6-45A9-8095-1E4EE2ADB2E0}"/>
            </a:ext>
          </a:extLst>
        </xdr:cNvPr>
        <xdr:cNvSpPr txBox="1"/>
      </xdr:nvSpPr>
      <xdr:spPr>
        <a:xfrm>
          <a:off x="8258175" y="7705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85" name="Գրվածքատուփ 2">
          <a:extLst>
            <a:ext uri="{FF2B5EF4-FFF2-40B4-BE49-F238E27FC236}">
              <a16:creationId xmlns:a16="http://schemas.microsoft.com/office/drawing/2014/main" id="{71876691-5403-4EF8-AE03-635ECC20629D}"/>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86" name="Գրվածքատուփ 2">
          <a:extLst>
            <a:ext uri="{FF2B5EF4-FFF2-40B4-BE49-F238E27FC236}">
              <a16:creationId xmlns:a16="http://schemas.microsoft.com/office/drawing/2014/main" id="{2E1FB62A-25EB-46DA-AE75-4F327F2336D0}"/>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87" name="Գրվածքատուփ 2">
          <a:extLst>
            <a:ext uri="{FF2B5EF4-FFF2-40B4-BE49-F238E27FC236}">
              <a16:creationId xmlns:a16="http://schemas.microsoft.com/office/drawing/2014/main" id="{85F21060-35E8-489E-96B5-82F9F576B7B1}"/>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88" name="Գրվածքատուփ 2">
          <a:extLst>
            <a:ext uri="{FF2B5EF4-FFF2-40B4-BE49-F238E27FC236}">
              <a16:creationId xmlns:a16="http://schemas.microsoft.com/office/drawing/2014/main" id="{BC2D1398-9581-4D41-8110-AAEA3B29AD71}"/>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89" name="Գրվածքատուփ 2">
          <a:extLst>
            <a:ext uri="{FF2B5EF4-FFF2-40B4-BE49-F238E27FC236}">
              <a16:creationId xmlns:a16="http://schemas.microsoft.com/office/drawing/2014/main" id="{D71CC1DF-B88D-42AC-B38E-531CD4BA7130}"/>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90" name="Գրվածքատուփ 2">
          <a:extLst>
            <a:ext uri="{FF2B5EF4-FFF2-40B4-BE49-F238E27FC236}">
              <a16:creationId xmlns:a16="http://schemas.microsoft.com/office/drawing/2014/main" id="{F3F0D191-798F-4228-9155-38D8DB481890}"/>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91" name="Գրվածքատուփ 2">
          <a:extLst>
            <a:ext uri="{FF2B5EF4-FFF2-40B4-BE49-F238E27FC236}">
              <a16:creationId xmlns:a16="http://schemas.microsoft.com/office/drawing/2014/main" id="{A7B0506A-5DE0-4EBC-A593-491C478F2462}"/>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92" name="Գրվածքատուփ 2">
          <a:extLst>
            <a:ext uri="{FF2B5EF4-FFF2-40B4-BE49-F238E27FC236}">
              <a16:creationId xmlns:a16="http://schemas.microsoft.com/office/drawing/2014/main" id="{11561041-CD36-47A2-9912-4D79E1C0714F}"/>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93" name="Գրվածքատուփ 2">
          <a:extLst>
            <a:ext uri="{FF2B5EF4-FFF2-40B4-BE49-F238E27FC236}">
              <a16:creationId xmlns:a16="http://schemas.microsoft.com/office/drawing/2014/main" id="{E0AE54E0-0684-4DF2-8B68-F77714A3996C}"/>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94" name="Գրվածքատուփ 2">
          <a:extLst>
            <a:ext uri="{FF2B5EF4-FFF2-40B4-BE49-F238E27FC236}">
              <a16:creationId xmlns:a16="http://schemas.microsoft.com/office/drawing/2014/main" id="{8EAE093D-B85E-4281-A4B1-25D199EC24E1}"/>
            </a:ext>
          </a:extLst>
        </xdr:cNvPr>
        <xdr:cNvSpPr txBox="1"/>
      </xdr:nvSpPr>
      <xdr:spPr>
        <a:xfrm>
          <a:off x="8258175" y="1448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95" name="Գրվածքատուփ 2">
          <a:extLst>
            <a:ext uri="{FF2B5EF4-FFF2-40B4-BE49-F238E27FC236}">
              <a16:creationId xmlns:a16="http://schemas.microsoft.com/office/drawing/2014/main" id="{52B2BF45-D9A2-4554-B17C-AB2FB62BCB03}"/>
            </a:ext>
          </a:extLst>
        </xdr:cNvPr>
        <xdr:cNvSpPr txBox="1"/>
      </xdr:nvSpPr>
      <xdr:spPr>
        <a:xfrm>
          <a:off x="8258175" y="1448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96" name="Գրվածքատուփ 2">
          <a:extLst>
            <a:ext uri="{FF2B5EF4-FFF2-40B4-BE49-F238E27FC236}">
              <a16:creationId xmlns:a16="http://schemas.microsoft.com/office/drawing/2014/main" id="{4981CA44-6CFD-4F76-A45C-23266A8FEC38}"/>
            </a:ext>
          </a:extLst>
        </xdr:cNvPr>
        <xdr:cNvSpPr txBox="1"/>
      </xdr:nvSpPr>
      <xdr:spPr>
        <a:xfrm>
          <a:off x="8258175" y="14487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100" name="Գրվածքատուփ 2">
          <a:extLst>
            <a:ext uri="{FF2B5EF4-FFF2-40B4-BE49-F238E27FC236}">
              <a16:creationId xmlns:a16="http://schemas.microsoft.com/office/drawing/2014/main" id="{5E4034B3-20B6-4B23-9A6B-B46DEB75C31D}"/>
            </a:ext>
          </a:extLst>
        </xdr:cNvPr>
        <xdr:cNvSpPr txBox="1"/>
      </xdr:nvSpPr>
      <xdr:spPr>
        <a:xfrm>
          <a:off x="8258175" y="1467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101" name="Գրվածքատուփ 2">
          <a:extLst>
            <a:ext uri="{FF2B5EF4-FFF2-40B4-BE49-F238E27FC236}">
              <a16:creationId xmlns:a16="http://schemas.microsoft.com/office/drawing/2014/main" id="{339F5DFE-EC71-4482-8377-EE1A709B2605}"/>
            </a:ext>
          </a:extLst>
        </xdr:cNvPr>
        <xdr:cNvSpPr txBox="1"/>
      </xdr:nvSpPr>
      <xdr:spPr>
        <a:xfrm>
          <a:off x="8258175" y="1467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102" name="Գրվածքատուփ 2">
          <a:extLst>
            <a:ext uri="{FF2B5EF4-FFF2-40B4-BE49-F238E27FC236}">
              <a16:creationId xmlns:a16="http://schemas.microsoft.com/office/drawing/2014/main" id="{2B2D3770-431D-48E9-B172-C7CEABABEF7C}"/>
            </a:ext>
          </a:extLst>
        </xdr:cNvPr>
        <xdr:cNvSpPr txBox="1"/>
      </xdr:nvSpPr>
      <xdr:spPr>
        <a:xfrm>
          <a:off x="8258175" y="1467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11</xdr:row>
      <xdr:rowOff>171450</xdr:rowOff>
    </xdr:from>
    <xdr:ext cx="65" cy="172227"/>
    <xdr:sp macro="" textlink="">
      <xdr:nvSpPr>
        <xdr:cNvPr id="103" name="Գրվածքատուփ 2">
          <a:extLst>
            <a:ext uri="{FF2B5EF4-FFF2-40B4-BE49-F238E27FC236}">
              <a16:creationId xmlns:a16="http://schemas.microsoft.com/office/drawing/2014/main" id="{4CA06696-B0BE-46C1-9E1D-5B1011F13CE5}"/>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11</xdr:row>
      <xdr:rowOff>171450</xdr:rowOff>
    </xdr:from>
    <xdr:ext cx="65" cy="172227"/>
    <xdr:sp macro="" textlink="">
      <xdr:nvSpPr>
        <xdr:cNvPr id="104" name="Գրվածքատուփ 2">
          <a:extLst>
            <a:ext uri="{FF2B5EF4-FFF2-40B4-BE49-F238E27FC236}">
              <a16:creationId xmlns:a16="http://schemas.microsoft.com/office/drawing/2014/main" id="{2F2E38D5-836E-4B3A-A397-EA4E92624BF4}"/>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12</xdr:row>
      <xdr:rowOff>171450</xdr:rowOff>
    </xdr:from>
    <xdr:ext cx="65" cy="172227"/>
    <xdr:sp macro="" textlink="">
      <xdr:nvSpPr>
        <xdr:cNvPr id="105" name="Գրվածքատուփ 2">
          <a:extLst>
            <a:ext uri="{FF2B5EF4-FFF2-40B4-BE49-F238E27FC236}">
              <a16:creationId xmlns:a16="http://schemas.microsoft.com/office/drawing/2014/main" id="{2073E513-CB29-4375-A136-7900E64F1A2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12</xdr:row>
      <xdr:rowOff>171450</xdr:rowOff>
    </xdr:from>
    <xdr:ext cx="65" cy="172227"/>
    <xdr:sp macro="" textlink="">
      <xdr:nvSpPr>
        <xdr:cNvPr id="106" name="Գրվածքատուփ 2">
          <a:extLst>
            <a:ext uri="{FF2B5EF4-FFF2-40B4-BE49-F238E27FC236}">
              <a16:creationId xmlns:a16="http://schemas.microsoft.com/office/drawing/2014/main" id="{8C531718-2DC3-4D8E-94CC-C2E1FE1BBC2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12</xdr:row>
      <xdr:rowOff>171450</xdr:rowOff>
    </xdr:from>
    <xdr:ext cx="65" cy="172227"/>
    <xdr:sp macro="" textlink="">
      <xdr:nvSpPr>
        <xdr:cNvPr id="107" name="Գրվածքատուփ 2">
          <a:extLst>
            <a:ext uri="{FF2B5EF4-FFF2-40B4-BE49-F238E27FC236}">
              <a16:creationId xmlns:a16="http://schemas.microsoft.com/office/drawing/2014/main" id="{48174CCC-2883-4700-A90C-17ACC311091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12</xdr:row>
      <xdr:rowOff>171450</xdr:rowOff>
    </xdr:from>
    <xdr:ext cx="65" cy="172227"/>
    <xdr:sp macro="" textlink="">
      <xdr:nvSpPr>
        <xdr:cNvPr id="108" name="Գրվածքատուփ 2">
          <a:extLst>
            <a:ext uri="{FF2B5EF4-FFF2-40B4-BE49-F238E27FC236}">
              <a16:creationId xmlns:a16="http://schemas.microsoft.com/office/drawing/2014/main" id="{DB2FC6E2-18B1-483B-9EF7-08D9497CB2E0}"/>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12</xdr:row>
      <xdr:rowOff>171450</xdr:rowOff>
    </xdr:from>
    <xdr:ext cx="65" cy="172227"/>
    <xdr:sp macro="" textlink="">
      <xdr:nvSpPr>
        <xdr:cNvPr id="109" name="Գրվածքատուփ 2">
          <a:extLst>
            <a:ext uri="{FF2B5EF4-FFF2-40B4-BE49-F238E27FC236}">
              <a16:creationId xmlns:a16="http://schemas.microsoft.com/office/drawing/2014/main" id="{96A367C1-0B28-492C-BD72-EF9FF303FD4E}"/>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110" name="Գրվածքատուփ 2">
          <a:extLst>
            <a:ext uri="{FF2B5EF4-FFF2-40B4-BE49-F238E27FC236}">
              <a16:creationId xmlns:a16="http://schemas.microsoft.com/office/drawing/2014/main" id="{D52471E0-6695-4E5A-A2BC-73A49D3DAB7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111" name="Գրվածքատուփ 2">
          <a:extLst>
            <a:ext uri="{FF2B5EF4-FFF2-40B4-BE49-F238E27FC236}">
              <a16:creationId xmlns:a16="http://schemas.microsoft.com/office/drawing/2014/main" id="{09160C5A-5326-4972-BA21-FA4E771FDCAB}"/>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112" name="Գրվածքատուփ 2">
          <a:extLst>
            <a:ext uri="{FF2B5EF4-FFF2-40B4-BE49-F238E27FC236}">
              <a16:creationId xmlns:a16="http://schemas.microsoft.com/office/drawing/2014/main" id="{AD70E7F7-6A97-4250-8F89-6CE32054738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113" name="Գրվածքատուփ 2">
          <a:extLst>
            <a:ext uri="{FF2B5EF4-FFF2-40B4-BE49-F238E27FC236}">
              <a16:creationId xmlns:a16="http://schemas.microsoft.com/office/drawing/2014/main" id="{BC2DAD33-11DB-44D3-BE55-557405223B17}"/>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114" name="Գրվածքատուփ 2">
          <a:extLst>
            <a:ext uri="{FF2B5EF4-FFF2-40B4-BE49-F238E27FC236}">
              <a16:creationId xmlns:a16="http://schemas.microsoft.com/office/drawing/2014/main" id="{2CC87E13-A8E5-473A-907D-58FA0E676F9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115" name="Գրվածքատուփ 2">
          <a:extLst>
            <a:ext uri="{FF2B5EF4-FFF2-40B4-BE49-F238E27FC236}">
              <a16:creationId xmlns:a16="http://schemas.microsoft.com/office/drawing/2014/main" id="{A48B2AAE-FDAC-449A-86CD-E3767C9641A1}"/>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13</xdr:row>
      <xdr:rowOff>171450</xdr:rowOff>
    </xdr:from>
    <xdr:ext cx="65" cy="172227"/>
    <xdr:sp macro="" textlink="">
      <xdr:nvSpPr>
        <xdr:cNvPr id="116" name="Գրվածքատուփ 2">
          <a:extLst>
            <a:ext uri="{FF2B5EF4-FFF2-40B4-BE49-F238E27FC236}">
              <a16:creationId xmlns:a16="http://schemas.microsoft.com/office/drawing/2014/main" id="{0E3CD39C-90CA-4249-B4E3-D8ABD0FE5554}"/>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117" name="Գրվածքատուփ 2">
          <a:extLst>
            <a:ext uri="{FF2B5EF4-FFF2-40B4-BE49-F238E27FC236}">
              <a16:creationId xmlns:a16="http://schemas.microsoft.com/office/drawing/2014/main" id="{8087E441-449C-409F-9BB1-B9375DC0C1B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118" name="Գրվածքատուփ 2">
          <a:extLst>
            <a:ext uri="{FF2B5EF4-FFF2-40B4-BE49-F238E27FC236}">
              <a16:creationId xmlns:a16="http://schemas.microsoft.com/office/drawing/2014/main" id="{6E0696EF-1D33-49F3-ADB5-BCFC6AD2129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119" name="Գրվածքատուփ 2">
          <a:extLst>
            <a:ext uri="{FF2B5EF4-FFF2-40B4-BE49-F238E27FC236}">
              <a16:creationId xmlns:a16="http://schemas.microsoft.com/office/drawing/2014/main" id="{C37C9DF0-5274-489C-BD59-4DA35378245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120" name="Գրվածքատուփ 2">
          <a:extLst>
            <a:ext uri="{FF2B5EF4-FFF2-40B4-BE49-F238E27FC236}">
              <a16:creationId xmlns:a16="http://schemas.microsoft.com/office/drawing/2014/main" id="{1CFCE4A3-CECC-4BFD-909C-934A3AD274E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121" name="Գրվածքատուփ 2">
          <a:extLst>
            <a:ext uri="{FF2B5EF4-FFF2-40B4-BE49-F238E27FC236}">
              <a16:creationId xmlns:a16="http://schemas.microsoft.com/office/drawing/2014/main" id="{BA6123A1-22FE-4B0A-B0FA-2C3FE42237F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122" name="Գրվածքատուփ 2">
          <a:extLst>
            <a:ext uri="{FF2B5EF4-FFF2-40B4-BE49-F238E27FC236}">
              <a16:creationId xmlns:a16="http://schemas.microsoft.com/office/drawing/2014/main" id="{136185BE-3DDF-478B-8849-37D3E344C87D}"/>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14</xdr:row>
      <xdr:rowOff>171450</xdr:rowOff>
    </xdr:from>
    <xdr:ext cx="65" cy="172227"/>
    <xdr:sp macro="" textlink="">
      <xdr:nvSpPr>
        <xdr:cNvPr id="123" name="Գրվածքատուփ 2">
          <a:extLst>
            <a:ext uri="{FF2B5EF4-FFF2-40B4-BE49-F238E27FC236}">
              <a16:creationId xmlns:a16="http://schemas.microsoft.com/office/drawing/2014/main" id="{373B2A04-BEF1-4CB9-B114-09885DF8937C}"/>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124" name="Գրվածքատուփ 2">
          <a:extLst>
            <a:ext uri="{FF2B5EF4-FFF2-40B4-BE49-F238E27FC236}">
              <a16:creationId xmlns:a16="http://schemas.microsoft.com/office/drawing/2014/main" id="{9C51A172-86DC-4FF0-AE92-8F7787F2AACE}"/>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125" name="Գրվածքատուփ 2">
          <a:extLst>
            <a:ext uri="{FF2B5EF4-FFF2-40B4-BE49-F238E27FC236}">
              <a16:creationId xmlns:a16="http://schemas.microsoft.com/office/drawing/2014/main" id="{2E7D76E9-4646-4D06-8017-F5D48BDAA48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126" name="Գրվածքատուփ 2">
          <a:extLst>
            <a:ext uri="{FF2B5EF4-FFF2-40B4-BE49-F238E27FC236}">
              <a16:creationId xmlns:a16="http://schemas.microsoft.com/office/drawing/2014/main" id="{5AA6B104-27B5-47D7-A919-E91C2F7FD5EF}"/>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127" name="Գրվածքատուփ 2">
          <a:extLst>
            <a:ext uri="{FF2B5EF4-FFF2-40B4-BE49-F238E27FC236}">
              <a16:creationId xmlns:a16="http://schemas.microsoft.com/office/drawing/2014/main" id="{F8926801-F980-4373-A071-7D94DAA5FC9C}"/>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128" name="Գրվածքատուփ 2">
          <a:extLst>
            <a:ext uri="{FF2B5EF4-FFF2-40B4-BE49-F238E27FC236}">
              <a16:creationId xmlns:a16="http://schemas.microsoft.com/office/drawing/2014/main" id="{8875CABD-CFAF-4484-ACA3-6467C29E16C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129" name="Գրվածքատուփ 2">
          <a:extLst>
            <a:ext uri="{FF2B5EF4-FFF2-40B4-BE49-F238E27FC236}">
              <a16:creationId xmlns:a16="http://schemas.microsoft.com/office/drawing/2014/main" id="{67D1275B-F0AB-4E67-9B6C-C4E830BAA6D3}"/>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15</xdr:row>
      <xdr:rowOff>171450</xdr:rowOff>
    </xdr:from>
    <xdr:ext cx="65" cy="172227"/>
    <xdr:sp macro="" textlink="">
      <xdr:nvSpPr>
        <xdr:cNvPr id="130" name="Գրվածքատուփ 2">
          <a:extLst>
            <a:ext uri="{FF2B5EF4-FFF2-40B4-BE49-F238E27FC236}">
              <a16:creationId xmlns:a16="http://schemas.microsoft.com/office/drawing/2014/main" id="{32B58210-A757-49FB-BEF0-FAF558427290}"/>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131" name="Գրվածքատուփ 2">
          <a:extLst>
            <a:ext uri="{FF2B5EF4-FFF2-40B4-BE49-F238E27FC236}">
              <a16:creationId xmlns:a16="http://schemas.microsoft.com/office/drawing/2014/main" id="{D94E2D55-54EC-4639-BA76-27E724C9CB9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132" name="Գրվածքատուփ 2">
          <a:extLst>
            <a:ext uri="{FF2B5EF4-FFF2-40B4-BE49-F238E27FC236}">
              <a16:creationId xmlns:a16="http://schemas.microsoft.com/office/drawing/2014/main" id="{C50A139A-8808-4644-9D0E-CBD1CC41EA5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133" name="Գրվածքատուփ 2">
          <a:extLst>
            <a:ext uri="{FF2B5EF4-FFF2-40B4-BE49-F238E27FC236}">
              <a16:creationId xmlns:a16="http://schemas.microsoft.com/office/drawing/2014/main" id="{F3DAE71A-D470-4FDE-81CD-9BA0CD51CF0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134" name="Գրվածքատուփ 2">
          <a:extLst>
            <a:ext uri="{FF2B5EF4-FFF2-40B4-BE49-F238E27FC236}">
              <a16:creationId xmlns:a16="http://schemas.microsoft.com/office/drawing/2014/main" id="{EE903E97-CCBF-4874-9A25-ABC75F9E35F3}"/>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135" name="Գրվածքատուփ 2">
          <a:extLst>
            <a:ext uri="{FF2B5EF4-FFF2-40B4-BE49-F238E27FC236}">
              <a16:creationId xmlns:a16="http://schemas.microsoft.com/office/drawing/2014/main" id="{D8FBB0BF-B3CB-4AB4-BDA3-E04BBD3EE06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136" name="Գրվածքատուփ 2">
          <a:extLst>
            <a:ext uri="{FF2B5EF4-FFF2-40B4-BE49-F238E27FC236}">
              <a16:creationId xmlns:a16="http://schemas.microsoft.com/office/drawing/2014/main" id="{771D7398-5217-46C9-B793-98AF29BC1CD1}"/>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16</xdr:row>
      <xdr:rowOff>171450</xdr:rowOff>
    </xdr:from>
    <xdr:ext cx="65" cy="172227"/>
    <xdr:sp macro="" textlink="">
      <xdr:nvSpPr>
        <xdr:cNvPr id="137" name="Գրվածքատուփ 2">
          <a:extLst>
            <a:ext uri="{FF2B5EF4-FFF2-40B4-BE49-F238E27FC236}">
              <a16:creationId xmlns:a16="http://schemas.microsoft.com/office/drawing/2014/main" id="{FB5C5562-361C-4AAD-8735-8AE44089A1ED}"/>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138" name="Գրվածքատուփ 2">
          <a:extLst>
            <a:ext uri="{FF2B5EF4-FFF2-40B4-BE49-F238E27FC236}">
              <a16:creationId xmlns:a16="http://schemas.microsoft.com/office/drawing/2014/main" id="{FED2A2AC-01D9-42A2-842D-F6CB2F1A7E4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139" name="Գրվածքատուփ 2">
          <a:extLst>
            <a:ext uri="{FF2B5EF4-FFF2-40B4-BE49-F238E27FC236}">
              <a16:creationId xmlns:a16="http://schemas.microsoft.com/office/drawing/2014/main" id="{CAB34A1F-A919-4003-BBC8-1D5D6A32D287}"/>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140" name="Գրվածքատուփ 2">
          <a:extLst>
            <a:ext uri="{FF2B5EF4-FFF2-40B4-BE49-F238E27FC236}">
              <a16:creationId xmlns:a16="http://schemas.microsoft.com/office/drawing/2014/main" id="{7DD61A84-C5E2-4565-9E9C-DC4606AD8276}"/>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141" name="Գրվածքատուփ 2">
          <a:extLst>
            <a:ext uri="{FF2B5EF4-FFF2-40B4-BE49-F238E27FC236}">
              <a16:creationId xmlns:a16="http://schemas.microsoft.com/office/drawing/2014/main" id="{EA430647-BB3F-4A42-BF52-4D8E0F417F4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142" name="Գրվածքատուփ 2">
          <a:extLst>
            <a:ext uri="{FF2B5EF4-FFF2-40B4-BE49-F238E27FC236}">
              <a16:creationId xmlns:a16="http://schemas.microsoft.com/office/drawing/2014/main" id="{AC290301-9587-451A-A248-D9757AFA6ECE}"/>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143" name="Գրվածքատուփ 2">
          <a:extLst>
            <a:ext uri="{FF2B5EF4-FFF2-40B4-BE49-F238E27FC236}">
              <a16:creationId xmlns:a16="http://schemas.microsoft.com/office/drawing/2014/main" id="{38665661-0DA6-45F6-BBFA-498D1AD590FC}"/>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17</xdr:row>
      <xdr:rowOff>171450</xdr:rowOff>
    </xdr:from>
    <xdr:ext cx="65" cy="172227"/>
    <xdr:sp macro="" textlink="">
      <xdr:nvSpPr>
        <xdr:cNvPr id="144" name="Գրվածքատուփ 2">
          <a:extLst>
            <a:ext uri="{FF2B5EF4-FFF2-40B4-BE49-F238E27FC236}">
              <a16:creationId xmlns:a16="http://schemas.microsoft.com/office/drawing/2014/main" id="{78A823AE-34FA-47C6-B177-3B6B9A415EB4}"/>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145" name="Գրվածքատուփ 2">
          <a:extLst>
            <a:ext uri="{FF2B5EF4-FFF2-40B4-BE49-F238E27FC236}">
              <a16:creationId xmlns:a16="http://schemas.microsoft.com/office/drawing/2014/main" id="{2BCF884E-0AF8-407D-A4DA-D7C163027FE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146" name="Գրվածքատուփ 2">
          <a:extLst>
            <a:ext uri="{FF2B5EF4-FFF2-40B4-BE49-F238E27FC236}">
              <a16:creationId xmlns:a16="http://schemas.microsoft.com/office/drawing/2014/main" id="{C7D5A609-6861-455F-AB14-23105E922D7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147" name="Գրվածքատուփ 2">
          <a:extLst>
            <a:ext uri="{FF2B5EF4-FFF2-40B4-BE49-F238E27FC236}">
              <a16:creationId xmlns:a16="http://schemas.microsoft.com/office/drawing/2014/main" id="{1942DE46-C8C9-4BF0-AAD7-C2227AD079A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148" name="Գրվածքատուփ 2">
          <a:extLst>
            <a:ext uri="{FF2B5EF4-FFF2-40B4-BE49-F238E27FC236}">
              <a16:creationId xmlns:a16="http://schemas.microsoft.com/office/drawing/2014/main" id="{8D4403DA-D7E8-484E-8781-092594652FF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149" name="Գրվածքատուփ 2">
          <a:extLst>
            <a:ext uri="{FF2B5EF4-FFF2-40B4-BE49-F238E27FC236}">
              <a16:creationId xmlns:a16="http://schemas.microsoft.com/office/drawing/2014/main" id="{0999CB6E-AFF4-419E-99E2-514F23BB4CAC}"/>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150" name="Գրվածքատուփ 2">
          <a:extLst>
            <a:ext uri="{FF2B5EF4-FFF2-40B4-BE49-F238E27FC236}">
              <a16:creationId xmlns:a16="http://schemas.microsoft.com/office/drawing/2014/main" id="{C5680F23-0E1C-4E09-8625-FDA5E3689352}"/>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18</xdr:row>
      <xdr:rowOff>171450</xdr:rowOff>
    </xdr:from>
    <xdr:ext cx="65" cy="172227"/>
    <xdr:sp macro="" textlink="">
      <xdr:nvSpPr>
        <xdr:cNvPr id="151" name="Գրվածքատուփ 2">
          <a:extLst>
            <a:ext uri="{FF2B5EF4-FFF2-40B4-BE49-F238E27FC236}">
              <a16:creationId xmlns:a16="http://schemas.microsoft.com/office/drawing/2014/main" id="{E8DD9BC9-434E-4972-9C6C-3D781EC4F20A}"/>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152" name="Գրվածքատուփ 2">
          <a:extLst>
            <a:ext uri="{FF2B5EF4-FFF2-40B4-BE49-F238E27FC236}">
              <a16:creationId xmlns:a16="http://schemas.microsoft.com/office/drawing/2014/main" id="{0D54462D-5F16-46E4-9B09-2998B485138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153" name="Գրվածքատուփ 2">
          <a:extLst>
            <a:ext uri="{FF2B5EF4-FFF2-40B4-BE49-F238E27FC236}">
              <a16:creationId xmlns:a16="http://schemas.microsoft.com/office/drawing/2014/main" id="{9DE5656B-CD48-471A-8D1B-AE16A9AD352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154" name="Գրվածքատուփ 2">
          <a:extLst>
            <a:ext uri="{FF2B5EF4-FFF2-40B4-BE49-F238E27FC236}">
              <a16:creationId xmlns:a16="http://schemas.microsoft.com/office/drawing/2014/main" id="{27D091A6-CB9B-4E78-8640-3AE0278660A6}"/>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155" name="Գրվածքատուփ 2">
          <a:extLst>
            <a:ext uri="{FF2B5EF4-FFF2-40B4-BE49-F238E27FC236}">
              <a16:creationId xmlns:a16="http://schemas.microsoft.com/office/drawing/2014/main" id="{6195B58A-4925-435E-AC10-A45FCF2F1D46}"/>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156" name="Գրվածքատուփ 2">
          <a:extLst>
            <a:ext uri="{FF2B5EF4-FFF2-40B4-BE49-F238E27FC236}">
              <a16:creationId xmlns:a16="http://schemas.microsoft.com/office/drawing/2014/main" id="{E2FFE2F0-101D-43C7-AF89-2E36D300BE1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157" name="Գրվածքատուփ 2">
          <a:extLst>
            <a:ext uri="{FF2B5EF4-FFF2-40B4-BE49-F238E27FC236}">
              <a16:creationId xmlns:a16="http://schemas.microsoft.com/office/drawing/2014/main" id="{212AA557-AAC7-4578-9370-A4E0A90A5640}"/>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19</xdr:row>
      <xdr:rowOff>171450</xdr:rowOff>
    </xdr:from>
    <xdr:ext cx="65" cy="172227"/>
    <xdr:sp macro="" textlink="">
      <xdr:nvSpPr>
        <xdr:cNvPr id="158" name="Գրվածքատուփ 2">
          <a:extLst>
            <a:ext uri="{FF2B5EF4-FFF2-40B4-BE49-F238E27FC236}">
              <a16:creationId xmlns:a16="http://schemas.microsoft.com/office/drawing/2014/main" id="{60A85D55-DE89-4AD9-87E6-BE3822754A2B}"/>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159" name="Գրվածքատուփ 2">
          <a:extLst>
            <a:ext uri="{FF2B5EF4-FFF2-40B4-BE49-F238E27FC236}">
              <a16:creationId xmlns:a16="http://schemas.microsoft.com/office/drawing/2014/main" id="{02F210FA-89E9-4E6E-9530-757627A7A5C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160" name="Գրվածքատուփ 2">
          <a:extLst>
            <a:ext uri="{FF2B5EF4-FFF2-40B4-BE49-F238E27FC236}">
              <a16:creationId xmlns:a16="http://schemas.microsoft.com/office/drawing/2014/main" id="{E59D7ABE-2913-4685-8ED9-B81D013064E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161" name="Գրվածքատուփ 2">
          <a:extLst>
            <a:ext uri="{FF2B5EF4-FFF2-40B4-BE49-F238E27FC236}">
              <a16:creationId xmlns:a16="http://schemas.microsoft.com/office/drawing/2014/main" id="{3FC30D56-851F-4BAB-89EE-8005EBA2F10F}"/>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162" name="Գրվածքատուփ 2">
          <a:extLst>
            <a:ext uri="{FF2B5EF4-FFF2-40B4-BE49-F238E27FC236}">
              <a16:creationId xmlns:a16="http://schemas.microsoft.com/office/drawing/2014/main" id="{415BFF4D-243C-4992-B42A-FDCA5DFE4E7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163" name="Գրվածքատուփ 2">
          <a:extLst>
            <a:ext uri="{FF2B5EF4-FFF2-40B4-BE49-F238E27FC236}">
              <a16:creationId xmlns:a16="http://schemas.microsoft.com/office/drawing/2014/main" id="{F830D6E2-475C-4CC7-82F4-F76297BB650B}"/>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164" name="Գրվածքատուփ 2">
          <a:extLst>
            <a:ext uri="{FF2B5EF4-FFF2-40B4-BE49-F238E27FC236}">
              <a16:creationId xmlns:a16="http://schemas.microsoft.com/office/drawing/2014/main" id="{4F2F9BF7-CF0A-4A3A-AF16-AE66FF2E8489}"/>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20</xdr:row>
      <xdr:rowOff>171450</xdr:rowOff>
    </xdr:from>
    <xdr:ext cx="65" cy="172227"/>
    <xdr:sp macro="" textlink="">
      <xdr:nvSpPr>
        <xdr:cNvPr id="165" name="Գրվածքատուփ 2">
          <a:extLst>
            <a:ext uri="{FF2B5EF4-FFF2-40B4-BE49-F238E27FC236}">
              <a16:creationId xmlns:a16="http://schemas.microsoft.com/office/drawing/2014/main" id="{9AF36CA3-D906-41CC-A23B-481252FA8D66}"/>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166" name="Գրվածքատուփ 2">
          <a:extLst>
            <a:ext uri="{FF2B5EF4-FFF2-40B4-BE49-F238E27FC236}">
              <a16:creationId xmlns:a16="http://schemas.microsoft.com/office/drawing/2014/main" id="{229582FA-8AA6-482A-BBFF-EB79DBFCA50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167" name="Գրվածքատուփ 2">
          <a:extLst>
            <a:ext uri="{FF2B5EF4-FFF2-40B4-BE49-F238E27FC236}">
              <a16:creationId xmlns:a16="http://schemas.microsoft.com/office/drawing/2014/main" id="{C9C6718B-337B-4EF4-BD9D-7CA353DCA75F}"/>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168" name="Գրվածքատուփ 2">
          <a:extLst>
            <a:ext uri="{FF2B5EF4-FFF2-40B4-BE49-F238E27FC236}">
              <a16:creationId xmlns:a16="http://schemas.microsoft.com/office/drawing/2014/main" id="{309E786C-A595-40FD-AC1F-1CF673E3FC16}"/>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169" name="Գրվածքատուփ 2">
          <a:extLst>
            <a:ext uri="{FF2B5EF4-FFF2-40B4-BE49-F238E27FC236}">
              <a16:creationId xmlns:a16="http://schemas.microsoft.com/office/drawing/2014/main" id="{FC911F9C-889F-496F-B4DA-BA5F22B7AD0F}"/>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170" name="Գրվածքատուփ 2">
          <a:extLst>
            <a:ext uri="{FF2B5EF4-FFF2-40B4-BE49-F238E27FC236}">
              <a16:creationId xmlns:a16="http://schemas.microsoft.com/office/drawing/2014/main" id="{5309A236-103E-43B2-9690-2E9A8046458C}"/>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171" name="Գրվածքատուփ 2">
          <a:extLst>
            <a:ext uri="{FF2B5EF4-FFF2-40B4-BE49-F238E27FC236}">
              <a16:creationId xmlns:a16="http://schemas.microsoft.com/office/drawing/2014/main" id="{1B256DB4-0A22-4DB0-8A37-58131848B3FF}"/>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21</xdr:row>
      <xdr:rowOff>171450</xdr:rowOff>
    </xdr:from>
    <xdr:ext cx="65" cy="172227"/>
    <xdr:sp macro="" textlink="">
      <xdr:nvSpPr>
        <xdr:cNvPr id="172" name="Գրվածքատուփ 2">
          <a:extLst>
            <a:ext uri="{FF2B5EF4-FFF2-40B4-BE49-F238E27FC236}">
              <a16:creationId xmlns:a16="http://schemas.microsoft.com/office/drawing/2014/main" id="{78B57329-6DA9-4ED4-B104-B0912AF10985}"/>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173" name="Գրվածքատուփ 2">
          <a:extLst>
            <a:ext uri="{FF2B5EF4-FFF2-40B4-BE49-F238E27FC236}">
              <a16:creationId xmlns:a16="http://schemas.microsoft.com/office/drawing/2014/main" id="{BBF8DBC1-1713-4B8E-8A85-F81CEA519A7F}"/>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174" name="Գրվածքատուփ 2">
          <a:extLst>
            <a:ext uri="{FF2B5EF4-FFF2-40B4-BE49-F238E27FC236}">
              <a16:creationId xmlns:a16="http://schemas.microsoft.com/office/drawing/2014/main" id="{5BC7FA3A-40EB-4F2B-80A9-CA36CF5EA7AE}"/>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175" name="Գրվածքատուփ 2">
          <a:extLst>
            <a:ext uri="{FF2B5EF4-FFF2-40B4-BE49-F238E27FC236}">
              <a16:creationId xmlns:a16="http://schemas.microsoft.com/office/drawing/2014/main" id="{04639DC9-DAA4-400E-B650-6881A577DD5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176" name="Գրվածքատուփ 2">
          <a:extLst>
            <a:ext uri="{FF2B5EF4-FFF2-40B4-BE49-F238E27FC236}">
              <a16:creationId xmlns:a16="http://schemas.microsoft.com/office/drawing/2014/main" id="{603F5D32-B783-483E-9053-7AF6D8C7C5D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177" name="Գրվածքատուփ 2">
          <a:extLst>
            <a:ext uri="{FF2B5EF4-FFF2-40B4-BE49-F238E27FC236}">
              <a16:creationId xmlns:a16="http://schemas.microsoft.com/office/drawing/2014/main" id="{8A9913A4-6FE3-4651-B712-DA83FDAB4443}"/>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178" name="Գրվածքատուփ 2">
          <a:extLst>
            <a:ext uri="{FF2B5EF4-FFF2-40B4-BE49-F238E27FC236}">
              <a16:creationId xmlns:a16="http://schemas.microsoft.com/office/drawing/2014/main" id="{60C60D93-B0D4-48C8-82AD-3B510D85EAED}"/>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22</xdr:row>
      <xdr:rowOff>171450</xdr:rowOff>
    </xdr:from>
    <xdr:ext cx="65" cy="172227"/>
    <xdr:sp macro="" textlink="">
      <xdr:nvSpPr>
        <xdr:cNvPr id="179" name="Գրվածքատուփ 2">
          <a:extLst>
            <a:ext uri="{FF2B5EF4-FFF2-40B4-BE49-F238E27FC236}">
              <a16:creationId xmlns:a16="http://schemas.microsoft.com/office/drawing/2014/main" id="{098ADF71-3E7C-4294-B05D-4F921BFF4E68}"/>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23</xdr:row>
      <xdr:rowOff>171450</xdr:rowOff>
    </xdr:from>
    <xdr:ext cx="65" cy="172227"/>
    <xdr:sp macro="" textlink="">
      <xdr:nvSpPr>
        <xdr:cNvPr id="180" name="Գրվածքատուփ 2">
          <a:extLst>
            <a:ext uri="{FF2B5EF4-FFF2-40B4-BE49-F238E27FC236}">
              <a16:creationId xmlns:a16="http://schemas.microsoft.com/office/drawing/2014/main" id="{C9E41090-B6BA-47D8-9F0B-411502555DD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23</xdr:row>
      <xdr:rowOff>171450</xdr:rowOff>
    </xdr:from>
    <xdr:ext cx="65" cy="172227"/>
    <xdr:sp macro="" textlink="">
      <xdr:nvSpPr>
        <xdr:cNvPr id="181" name="Գրվածքատուփ 2">
          <a:extLst>
            <a:ext uri="{FF2B5EF4-FFF2-40B4-BE49-F238E27FC236}">
              <a16:creationId xmlns:a16="http://schemas.microsoft.com/office/drawing/2014/main" id="{6A869D58-C3EB-42D6-B365-BE31E970E74E}"/>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23</xdr:row>
      <xdr:rowOff>171450</xdr:rowOff>
    </xdr:from>
    <xdr:ext cx="65" cy="172227"/>
    <xdr:sp macro="" textlink="">
      <xdr:nvSpPr>
        <xdr:cNvPr id="182" name="Գրվածքատուփ 2">
          <a:extLst>
            <a:ext uri="{FF2B5EF4-FFF2-40B4-BE49-F238E27FC236}">
              <a16:creationId xmlns:a16="http://schemas.microsoft.com/office/drawing/2014/main" id="{B1F2D1EE-E727-4774-8836-22F1DE984CC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23</xdr:row>
      <xdr:rowOff>171450</xdr:rowOff>
    </xdr:from>
    <xdr:ext cx="65" cy="172227"/>
    <xdr:sp macro="" textlink="">
      <xdr:nvSpPr>
        <xdr:cNvPr id="183" name="Գրվածքատուփ 2">
          <a:extLst>
            <a:ext uri="{FF2B5EF4-FFF2-40B4-BE49-F238E27FC236}">
              <a16:creationId xmlns:a16="http://schemas.microsoft.com/office/drawing/2014/main" id="{359FD3E5-54ED-4C86-AADC-34A68EE7A45A}"/>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23</xdr:row>
      <xdr:rowOff>171450</xdr:rowOff>
    </xdr:from>
    <xdr:ext cx="65" cy="172227"/>
    <xdr:sp macro="" textlink="">
      <xdr:nvSpPr>
        <xdr:cNvPr id="184" name="Գրվածքատուփ 2">
          <a:extLst>
            <a:ext uri="{FF2B5EF4-FFF2-40B4-BE49-F238E27FC236}">
              <a16:creationId xmlns:a16="http://schemas.microsoft.com/office/drawing/2014/main" id="{C2755E3F-D2D8-45A5-B73F-27D550C3176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23</xdr:row>
      <xdr:rowOff>171450</xdr:rowOff>
    </xdr:from>
    <xdr:ext cx="65" cy="172227"/>
    <xdr:sp macro="" textlink="">
      <xdr:nvSpPr>
        <xdr:cNvPr id="185" name="Գրվածքատուփ 2">
          <a:extLst>
            <a:ext uri="{FF2B5EF4-FFF2-40B4-BE49-F238E27FC236}">
              <a16:creationId xmlns:a16="http://schemas.microsoft.com/office/drawing/2014/main" id="{73E001CC-0DCC-4A36-8F25-5B5DE4AFEA59}"/>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23</xdr:row>
      <xdr:rowOff>171450</xdr:rowOff>
    </xdr:from>
    <xdr:ext cx="65" cy="172227"/>
    <xdr:sp macro="" textlink="">
      <xdr:nvSpPr>
        <xdr:cNvPr id="186" name="Գրվածքատուփ 2">
          <a:extLst>
            <a:ext uri="{FF2B5EF4-FFF2-40B4-BE49-F238E27FC236}">
              <a16:creationId xmlns:a16="http://schemas.microsoft.com/office/drawing/2014/main" id="{06104DC3-E92F-479D-BFF5-888F1D99CFF2}"/>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24</xdr:row>
      <xdr:rowOff>171450</xdr:rowOff>
    </xdr:from>
    <xdr:ext cx="65" cy="172227"/>
    <xdr:sp macro="" textlink="">
      <xdr:nvSpPr>
        <xdr:cNvPr id="187" name="Գրվածքատուփ 2">
          <a:extLst>
            <a:ext uri="{FF2B5EF4-FFF2-40B4-BE49-F238E27FC236}">
              <a16:creationId xmlns:a16="http://schemas.microsoft.com/office/drawing/2014/main" id="{3594EAFA-536C-4674-9761-43088B203213}"/>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24</xdr:row>
      <xdr:rowOff>171450</xdr:rowOff>
    </xdr:from>
    <xdr:ext cx="65" cy="172227"/>
    <xdr:sp macro="" textlink="">
      <xdr:nvSpPr>
        <xdr:cNvPr id="188" name="Գրվածքատուփ 2">
          <a:extLst>
            <a:ext uri="{FF2B5EF4-FFF2-40B4-BE49-F238E27FC236}">
              <a16:creationId xmlns:a16="http://schemas.microsoft.com/office/drawing/2014/main" id="{898981B9-6970-4DAB-9A3C-0887331442E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24</xdr:row>
      <xdr:rowOff>171450</xdr:rowOff>
    </xdr:from>
    <xdr:ext cx="65" cy="172227"/>
    <xdr:sp macro="" textlink="">
      <xdr:nvSpPr>
        <xdr:cNvPr id="189" name="Գրվածքատուփ 2">
          <a:extLst>
            <a:ext uri="{FF2B5EF4-FFF2-40B4-BE49-F238E27FC236}">
              <a16:creationId xmlns:a16="http://schemas.microsoft.com/office/drawing/2014/main" id="{1DDEA6DC-73C9-418E-AB5B-092DEC933FD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24</xdr:row>
      <xdr:rowOff>171450</xdr:rowOff>
    </xdr:from>
    <xdr:ext cx="65" cy="172227"/>
    <xdr:sp macro="" textlink="">
      <xdr:nvSpPr>
        <xdr:cNvPr id="190" name="Գրվածքատուփ 2">
          <a:extLst>
            <a:ext uri="{FF2B5EF4-FFF2-40B4-BE49-F238E27FC236}">
              <a16:creationId xmlns:a16="http://schemas.microsoft.com/office/drawing/2014/main" id="{3D3A59A0-968C-4D5A-9CC7-A96B578DE0F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24</xdr:row>
      <xdr:rowOff>171450</xdr:rowOff>
    </xdr:from>
    <xdr:ext cx="65" cy="172227"/>
    <xdr:sp macro="" textlink="">
      <xdr:nvSpPr>
        <xdr:cNvPr id="191" name="Գրվածքատուփ 2">
          <a:extLst>
            <a:ext uri="{FF2B5EF4-FFF2-40B4-BE49-F238E27FC236}">
              <a16:creationId xmlns:a16="http://schemas.microsoft.com/office/drawing/2014/main" id="{C6F7D2F3-0429-449D-BFBC-931B57249757}"/>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24</xdr:row>
      <xdr:rowOff>171450</xdr:rowOff>
    </xdr:from>
    <xdr:ext cx="65" cy="172227"/>
    <xdr:sp macro="" textlink="">
      <xdr:nvSpPr>
        <xdr:cNvPr id="192" name="Գրվածքատուփ 2">
          <a:extLst>
            <a:ext uri="{FF2B5EF4-FFF2-40B4-BE49-F238E27FC236}">
              <a16:creationId xmlns:a16="http://schemas.microsoft.com/office/drawing/2014/main" id="{0F4C89D8-9A37-463E-88C7-BE45A44B3B5C}"/>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24</xdr:row>
      <xdr:rowOff>171450</xdr:rowOff>
    </xdr:from>
    <xdr:ext cx="65" cy="172227"/>
    <xdr:sp macro="" textlink="">
      <xdr:nvSpPr>
        <xdr:cNvPr id="193" name="Գրվածքատուփ 2">
          <a:extLst>
            <a:ext uri="{FF2B5EF4-FFF2-40B4-BE49-F238E27FC236}">
              <a16:creationId xmlns:a16="http://schemas.microsoft.com/office/drawing/2014/main" id="{2E6D9E52-DE6B-4095-809A-22DB70191627}"/>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25</xdr:row>
      <xdr:rowOff>171450</xdr:rowOff>
    </xdr:from>
    <xdr:ext cx="65" cy="172227"/>
    <xdr:sp macro="" textlink="">
      <xdr:nvSpPr>
        <xdr:cNvPr id="194" name="Գրվածքատուփ 2">
          <a:extLst>
            <a:ext uri="{FF2B5EF4-FFF2-40B4-BE49-F238E27FC236}">
              <a16:creationId xmlns:a16="http://schemas.microsoft.com/office/drawing/2014/main" id="{4FDFA1C1-5DA9-49D5-900E-8C19E660F57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25</xdr:row>
      <xdr:rowOff>171450</xdr:rowOff>
    </xdr:from>
    <xdr:ext cx="65" cy="172227"/>
    <xdr:sp macro="" textlink="">
      <xdr:nvSpPr>
        <xdr:cNvPr id="195" name="Գրվածքատուփ 2">
          <a:extLst>
            <a:ext uri="{FF2B5EF4-FFF2-40B4-BE49-F238E27FC236}">
              <a16:creationId xmlns:a16="http://schemas.microsoft.com/office/drawing/2014/main" id="{0D07069D-7689-4383-8BEB-EE101E10CD9B}"/>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25</xdr:row>
      <xdr:rowOff>171450</xdr:rowOff>
    </xdr:from>
    <xdr:ext cx="65" cy="172227"/>
    <xdr:sp macro="" textlink="">
      <xdr:nvSpPr>
        <xdr:cNvPr id="196" name="Գրվածքատուփ 2">
          <a:extLst>
            <a:ext uri="{FF2B5EF4-FFF2-40B4-BE49-F238E27FC236}">
              <a16:creationId xmlns:a16="http://schemas.microsoft.com/office/drawing/2014/main" id="{62F1DEDD-25D9-46FD-9B56-7DBEE173997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25</xdr:row>
      <xdr:rowOff>171450</xdr:rowOff>
    </xdr:from>
    <xdr:ext cx="65" cy="172227"/>
    <xdr:sp macro="" textlink="">
      <xdr:nvSpPr>
        <xdr:cNvPr id="197" name="Գրվածքատուփ 2">
          <a:extLst>
            <a:ext uri="{FF2B5EF4-FFF2-40B4-BE49-F238E27FC236}">
              <a16:creationId xmlns:a16="http://schemas.microsoft.com/office/drawing/2014/main" id="{A812D954-2F79-441F-B5A9-CF70AF292D1C}"/>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25</xdr:row>
      <xdr:rowOff>171450</xdr:rowOff>
    </xdr:from>
    <xdr:ext cx="65" cy="172227"/>
    <xdr:sp macro="" textlink="">
      <xdr:nvSpPr>
        <xdr:cNvPr id="198" name="Գրվածքատուփ 2">
          <a:extLst>
            <a:ext uri="{FF2B5EF4-FFF2-40B4-BE49-F238E27FC236}">
              <a16:creationId xmlns:a16="http://schemas.microsoft.com/office/drawing/2014/main" id="{0838292E-CD2D-495D-99EB-3C10546A8FB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25</xdr:row>
      <xdr:rowOff>171450</xdr:rowOff>
    </xdr:from>
    <xdr:ext cx="65" cy="172227"/>
    <xdr:sp macro="" textlink="">
      <xdr:nvSpPr>
        <xdr:cNvPr id="199" name="Գրվածքատուփ 2">
          <a:extLst>
            <a:ext uri="{FF2B5EF4-FFF2-40B4-BE49-F238E27FC236}">
              <a16:creationId xmlns:a16="http://schemas.microsoft.com/office/drawing/2014/main" id="{6F3ADFD9-3E36-45EC-AE06-2D62EC354AE3}"/>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25</xdr:row>
      <xdr:rowOff>171450</xdr:rowOff>
    </xdr:from>
    <xdr:ext cx="65" cy="172227"/>
    <xdr:sp macro="" textlink="">
      <xdr:nvSpPr>
        <xdr:cNvPr id="200" name="Գրվածքատուփ 2">
          <a:extLst>
            <a:ext uri="{FF2B5EF4-FFF2-40B4-BE49-F238E27FC236}">
              <a16:creationId xmlns:a16="http://schemas.microsoft.com/office/drawing/2014/main" id="{D6C050CD-ADFF-4530-A17F-FB28B37E1B97}"/>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26</xdr:row>
      <xdr:rowOff>171450</xdr:rowOff>
    </xdr:from>
    <xdr:ext cx="65" cy="172227"/>
    <xdr:sp macro="" textlink="">
      <xdr:nvSpPr>
        <xdr:cNvPr id="201" name="Գրվածքատուփ 2">
          <a:extLst>
            <a:ext uri="{FF2B5EF4-FFF2-40B4-BE49-F238E27FC236}">
              <a16:creationId xmlns:a16="http://schemas.microsoft.com/office/drawing/2014/main" id="{17A5A336-D844-4972-AC01-88BE160F112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26</xdr:row>
      <xdr:rowOff>171450</xdr:rowOff>
    </xdr:from>
    <xdr:ext cx="65" cy="172227"/>
    <xdr:sp macro="" textlink="">
      <xdr:nvSpPr>
        <xdr:cNvPr id="202" name="Գրվածքատուփ 2">
          <a:extLst>
            <a:ext uri="{FF2B5EF4-FFF2-40B4-BE49-F238E27FC236}">
              <a16:creationId xmlns:a16="http://schemas.microsoft.com/office/drawing/2014/main" id="{2E62B212-EA8D-4A73-91A6-EDAC21F57B5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26</xdr:row>
      <xdr:rowOff>171450</xdr:rowOff>
    </xdr:from>
    <xdr:ext cx="65" cy="172227"/>
    <xdr:sp macro="" textlink="">
      <xdr:nvSpPr>
        <xdr:cNvPr id="203" name="Գրվածքատուփ 2">
          <a:extLst>
            <a:ext uri="{FF2B5EF4-FFF2-40B4-BE49-F238E27FC236}">
              <a16:creationId xmlns:a16="http://schemas.microsoft.com/office/drawing/2014/main" id="{C8A99EFF-0386-4A33-902E-E5448071869E}"/>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26</xdr:row>
      <xdr:rowOff>171450</xdr:rowOff>
    </xdr:from>
    <xdr:ext cx="65" cy="172227"/>
    <xdr:sp macro="" textlink="">
      <xdr:nvSpPr>
        <xdr:cNvPr id="204" name="Գրվածքատուփ 2">
          <a:extLst>
            <a:ext uri="{FF2B5EF4-FFF2-40B4-BE49-F238E27FC236}">
              <a16:creationId xmlns:a16="http://schemas.microsoft.com/office/drawing/2014/main" id="{839ED389-69FB-412A-90E3-5C1B2D4FFAB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26</xdr:row>
      <xdr:rowOff>171450</xdr:rowOff>
    </xdr:from>
    <xdr:ext cx="65" cy="172227"/>
    <xdr:sp macro="" textlink="">
      <xdr:nvSpPr>
        <xdr:cNvPr id="205" name="Գրվածքատուփ 2">
          <a:extLst>
            <a:ext uri="{FF2B5EF4-FFF2-40B4-BE49-F238E27FC236}">
              <a16:creationId xmlns:a16="http://schemas.microsoft.com/office/drawing/2014/main" id="{33E44A52-3D04-42F7-A023-0EA07F6C264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26</xdr:row>
      <xdr:rowOff>171450</xdr:rowOff>
    </xdr:from>
    <xdr:ext cx="65" cy="172227"/>
    <xdr:sp macro="" textlink="">
      <xdr:nvSpPr>
        <xdr:cNvPr id="206" name="Գրվածքատուփ 2">
          <a:extLst>
            <a:ext uri="{FF2B5EF4-FFF2-40B4-BE49-F238E27FC236}">
              <a16:creationId xmlns:a16="http://schemas.microsoft.com/office/drawing/2014/main" id="{E5874FDB-DA52-40EB-8F34-3228605FB9D0}"/>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26</xdr:row>
      <xdr:rowOff>171450</xdr:rowOff>
    </xdr:from>
    <xdr:ext cx="65" cy="172227"/>
    <xdr:sp macro="" textlink="">
      <xdr:nvSpPr>
        <xdr:cNvPr id="207" name="Գրվածքատուփ 2">
          <a:extLst>
            <a:ext uri="{FF2B5EF4-FFF2-40B4-BE49-F238E27FC236}">
              <a16:creationId xmlns:a16="http://schemas.microsoft.com/office/drawing/2014/main" id="{FEDF97C6-9FED-450F-9903-70E422E45177}"/>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27</xdr:row>
      <xdr:rowOff>171450</xdr:rowOff>
    </xdr:from>
    <xdr:ext cx="65" cy="172227"/>
    <xdr:sp macro="" textlink="">
      <xdr:nvSpPr>
        <xdr:cNvPr id="208" name="Գրվածքատուփ 2">
          <a:extLst>
            <a:ext uri="{FF2B5EF4-FFF2-40B4-BE49-F238E27FC236}">
              <a16:creationId xmlns:a16="http://schemas.microsoft.com/office/drawing/2014/main" id="{66C21C5C-0DEC-4F36-8F8E-4041F28C943C}"/>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27</xdr:row>
      <xdr:rowOff>171450</xdr:rowOff>
    </xdr:from>
    <xdr:ext cx="65" cy="172227"/>
    <xdr:sp macro="" textlink="">
      <xdr:nvSpPr>
        <xdr:cNvPr id="209" name="Գրվածքատուփ 2">
          <a:extLst>
            <a:ext uri="{FF2B5EF4-FFF2-40B4-BE49-F238E27FC236}">
              <a16:creationId xmlns:a16="http://schemas.microsoft.com/office/drawing/2014/main" id="{8F8A3FCB-43CF-4DAD-B978-07AE48C1CE9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27</xdr:row>
      <xdr:rowOff>171450</xdr:rowOff>
    </xdr:from>
    <xdr:ext cx="65" cy="172227"/>
    <xdr:sp macro="" textlink="">
      <xdr:nvSpPr>
        <xdr:cNvPr id="210" name="Գրվածքատուփ 2">
          <a:extLst>
            <a:ext uri="{FF2B5EF4-FFF2-40B4-BE49-F238E27FC236}">
              <a16:creationId xmlns:a16="http://schemas.microsoft.com/office/drawing/2014/main" id="{C6B9AA99-03B1-4094-91E3-93328FE4E0FC}"/>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27</xdr:row>
      <xdr:rowOff>171450</xdr:rowOff>
    </xdr:from>
    <xdr:ext cx="65" cy="172227"/>
    <xdr:sp macro="" textlink="">
      <xdr:nvSpPr>
        <xdr:cNvPr id="211" name="Գրվածքատուփ 2">
          <a:extLst>
            <a:ext uri="{FF2B5EF4-FFF2-40B4-BE49-F238E27FC236}">
              <a16:creationId xmlns:a16="http://schemas.microsoft.com/office/drawing/2014/main" id="{03869B31-FB32-4314-A6B0-D0940822F51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27</xdr:row>
      <xdr:rowOff>171450</xdr:rowOff>
    </xdr:from>
    <xdr:ext cx="65" cy="172227"/>
    <xdr:sp macro="" textlink="">
      <xdr:nvSpPr>
        <xdr:cNvPr id="212" name="Գրվածքատուփ 2">
          <a:extLst>
            <a:ext uri="{FF2B5EF4-FFF2-40B4-BE49-F238E27FC236}">
              <a16:creationId xmlns:a16="http://schemas.microsoft.com/office/drawing/2014/main" id="{6A2A89E2-9091-43B2-B7D9-441B7BFD874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27</xdr:row>
      <xdr:rowOff>171450</xdr:rowOff>
    </xdr:from>
    <xdr:ext cx="65" cy="172227"/>
    <xdr:sp macro="" textlink="">
      <xdr:nvSpPr>
        <xdr:cNvPr id="213" name="Գրվածքատուփ 2">
          <a:extLst>
            <a:ext uri="{FF2B5EF4-FFF2-40B4-BE49-F238E27FC236}">
              <a16:creationId xmlns:a16="http://schemas.microsoft.com/office/drawing/2014/main" id="{DAB02B28-0A16-4A73-9FB0-867052325B5B}"/>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27</xdr:row>
      <xdr:rowOff>171450</xdr:rowOff>
    </xdr:from>
    <xdr:ext cx="65" cy="172227"/>
    <xdr:sp macro="" textlink="">
      <xdr:nvSpPr>
        <xdr:cNvPr id="214" name="Գրվածքատուփ 2">
          <a:extLst>
            <a:ext uri="{FF2B5EF4-FFF2-40B4-BE49-F238E27FC236}">
              <a16:creationId xmlns:a16="http://schemas.microsoft.com/office/drawing/2014/main" id="{D5EC8189-1C3E-46BF-9D96-16E3FA3B37DF}"/>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28</xdr:row>
      <xdr:rowOff>171450</xdr:rowOff>
    </xdr:from>
    <xdr:ext cx="65" cy="172227"/>
    <xdr:sp macro="" textlink="">
      <xdr:nvSpPr>
        <xdr:cNvPr id="215" name="Գրվածքատուփ 2">
          <a:extLst>
            <a:ext uri="{FF2B5EF4-FFF2-40B4-BE49-F238E27FC236}">
              <a16:creationId xmlns:a16="http://schemas.microsoft.com/office/drawing/2014/main" id="{749557F1-32E0-42D4-995C-4AF6C7FE3B73}"/>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28</xdr:row>
      <xdr:rowOff>171450</xdr:rowOff>
    </xdr:from>
    <xdr:ext cx="65" cy="172227"/>
    <xdr:sp macro="" textlink="">
      <xdr:nvSpPr>
        <xdr:cNvPr id="216" name="Գրվածքատուփ 2">
          <a:extLst>
            <a:ext uri="{FF2B5EF4-FFF2-40B4-BE49-F238E27FC236}">
              <a16:creationId xmlns:a16="http://schemas.microsoft.com/office/drawing/2014/main" id="{000FB70D-B301-4E52-8084-9CC3015520A7}"/>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28</xdr:row>
      <xdr:rowOff>171450</xdr:rowOff>
    </xdr:from>
    <xdr:ext cx="65" cy="172227"/>
    <xdr:sp macro="" textlink="">
      <xdr:nvSpPr>
        <xdr:cNvPr id="217" name="Գրվածքատուփ 2">
          <a:extLst>
            <a:ext uri="{FF2B5EF4-FFF2-40B4-BE49-F238E27FC236}">
              <a16:creationId xmlns:a16="http://schemas.microsoft.com/office/drawing/2014/main" id="{71BA8358-DF10-4FFB-98D1-CA980E060AE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28</xdr:row>
      <xdr:rowOff>171450</xdr:rowOff>
    </xdr:from>
    <xdr:ext cx="65" cy="172227"/>
    <xdr:sp macro="" textlink="">
      <xdr:nvSpPr>
        <xdr:cNvPr id="218" name="Գրվածքատուփ 2">
          <a:extLst>
            <a:ext uri="{FF2B5EF4-FFF2-40B4-BE49-F238E27FC236}">
              <a16:creationId xmlns:a16="http://schemas.microsoft.com/office/drawing/2014/main" id="{18D73EFF-5108-451C-A8E9-9112E1E6D58A}"/>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28</xdr:row>
      <xdr:rowOff>171450</xdr:rowOff>
    </xdr:from>
    <xdr:ext cx="65" cy="172227"/>
    <xdr:sp macro="" textlink="">
      <xdr:nvSpPr>
        <xdr:cNvPr id="219" name="Գրվածքատուփ 2">
          <a:extLst>
            <a:ext uri="{FF2B5EF4-FFF2-40B4-BE49-F238E27FC236}">
              <a16:creationId xmlns:a16="http://schemas.microsoft.com/office/drawing/2014/main" id="{CE34D2F9-38D7-4B28-96D6-E16B932C677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28</xdr:row>
      <xdr:rowOff>171450</xdr:rowOff>
    </xdr:from>
    <xdr:ext cx="65" cy="172227"/>
    <xdr:sp macro="" textlink="">
      <xdr:nvSpPr>
        <xdr:cNvPr id="220" name="Գրվածքատուփ 2">
          <a:extLst>
            <a:ext uri="{FF2B5EF4-FFF2-40B4-BE49-F238E27FC236}">
              <a16:creationId xmlns:a16="http://schemas.microsoft.com/office/drawing/2014/main" id="{5EA3C0E5-0DAC-4F59-9FEC-ED3D5E581D52}"/>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28</xdr:row>
      <xdr:rowOff>171450</xdr:rowOff>
    </xdr:from>
    <xdr:ext cx="65" cy="172227"/>
    <xdr:sp macro="" textlink="">
      <xdr:nvSpPr>
        <xdr:cNvPr id="221" name="Գրվածքատուփ 2">
          <a:extLst>
            <a:ext uri="{FF2B5EF4-FFF2-40B4-BE49-F238E27FC236}">
              <a16:creationId xmlns:a16="http://schemas.microsoft.com/office/drawing/2014/main" id="{7058FD72-B429-4382-87FA-CAC185F1E444}"/>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222" name="Գրվածքատուփ 2">
          <a:extLst>
            <a:ext uri="{FF2B5EF4-FFF2-40B4-BE49-F238E27FC236}">
              <a16:creationId xmlns:a16="http://schemas.microsoft.com/office/drawing/2014/main" id="{DCCB42B5-B05C-4919-AFF5-29A82D22EEE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223" name="Գրվածքատուփ 2">
          <a:extLst>
            <a:ext uri="{FF2B5EF4-FFF2-40B4-BE49-F238E27FC236}">
              <a16:creationId xmlns:a16="http://schemas.microsoft.com/office/drawing/2014/main" id="{C9590E3A-6EBD-409F-8B73-739D25B3D20F}"/>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224" name="Գրվածքատուփ 2">
          <a:extLst>
            <a:ext uri="{FF2B5EF4-FFF2-40B4-BE49-F238E27FC236}">
              <a16:creationId xmlns:a16="http://schemas.microsoft.com/office/drawing/2014/main" id="{C9245E4B-D43D-4ACC-86DC-840FC4B862D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225" name="Գրվածքատուփ 2">
          <a:extLst>
            <a:ext uri="{FF2B5EF4-FFF2-40B4-BE49-F238E27FC236}">
              <a16:creationId xmlns:a16="http://schemas.microsoft.com/office/drawing/2014/main" id="{08E909D1-C4E8-4CDD-93C3-510C775E96D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226" name="Գրվածքատուփ 2">
          <a:extLst>
            <a:ext uri="{FF2B5EF4-FFF2-40B4-BE49-F238E27FC236}">
              <a16:creationId xmlns:a16="http://schemas.microsoft.com/office/drawing/2014/main" id="{5E2E5ACE-10CB-4027-989D-816711809E4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227" name="Գրվածքատուփ 2">
          <a:extLst>
            <a:ext uri="{FF2B5EF4-FFF2-40B4-BE49-F238E27FC236}">
              <a16:creationId xmlns:a16="http://schemas.microsoft.com/office/drawing/2014/main" id="{C3995D24-A7B1-4840-9263-42B65DCDE3C9}"/>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29</xdr:row>
      <xdr:rowOff>171450</xdr:rowOff>
    </xdr:from>
    <xdr:ext cx="65" cy="172227"/>
    <xdr:sp macro="" textlink="">
      <xdr:nvSpPr>
        <xdr:cNvPr id="228" name="Գրվածքատուփ 2">
          <a:extLst>
            <a:ext uri="{FF2B5EF4-FFF2-40B4-BE49-F238E27FC236}">
              <a16:creationId xmlns:a16="http://schemas.microsoft.com/office/drawing/2014/main" id="{925AFFF7-A23D-4250-976D-E6287525F642}"/>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30</xdr:row>
      <xdr:rowOff>171450</xdr:rowOff>
    </xdr:from>
    <xdr:ext cx="65" cy="172227"/>
    <xdr:sp macro="" textlink="">
      <xdr:nvSpPr>
        <xdr:cNvPr id="229" name="Գրվածքատուփ 2">
          <a:extLst>
            <a:ext uri="{FF2B5EF4-FFF2-40B4-BE49-F238E27FC236}">
              <a16:creationId xmlns:a16="http://schemas.microsoft.com/office/drawing/2014/main" id="{45BFFBB5-3AD3-479D-ADD6-C58E60DA4E3B}"/>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30</xdr:row>
      <xdr:rowOff>171450</xdr:rowOff>
    </xdr:from>
    <xdr:ext cx="65" cy="172227"/>
    <xdr:sp macro="" textlink="">
      <xdr:nvSpPr>
        <xdr:cNvPr id="230" name="Գրվածքատուփ 2">
          <a:extLst>
            <a:ext uri="{FF2B5EF4-FFF2-40B4-BE49-F238E27FC236}">
              <a16:creationId xmlns:a16="http://schemas.microsoft.com/office/drawing/2014/main" id="{76774E7F-6419-4E47-B9FD-387EBA8379EB}"/>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30</xdr:row>
      <xdr:rowOff>171450</xdr:rowOff>
    </xdr:from>
    <xdr:ext cx="65" cy="172227"/>
    <xdr:sp macro="" textlink="">
      <xdr:nvSpPr>
        <xdr:cNvPr id="231" name="Գրվածքատուփ 2">
          <a:extLst>
            <a:ext uri="{FF2B5EF4-FFF2-40B4-BE49-F238E27FC236}">
              <a16:creationId xmlns:a16="http://schemas.microsoft.com/office/drawing/2014/main" id="{A107C8B2-0A38-4C85-9C3E-E7C12B298A2F}"/>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30</xdr:row>
      <xdr:rowOff>171450</xdr:rowOff>
    </xdr:from>
    <xdr:ext cx="65" cy="172227"/>
    <xdr:sp macro="" textlink="">
      <xdr:nvSpPr>
        <xdr:cNvPr id="232" name="Գրվածքատուփ 2">
          <a:extLst>
            <a:ext uri="{FF2B5EF4-FFF2-40B4-BE49-F238E27FC236}">
              <a16:creationId xmlns:a16="http://schemas.microsoft.com/office/drawing/2014/main" id="{DE103A03-E06F-420A-910A-E2D8136FC5C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30</xdr:row>
      <xdr:rowOff>171450</xdr:rowOff>
    </xdr:from>
    <xdr:ext cx="65" cy="172227"/>
    <xdr:sp macro="" textlink="">
      <xdr:nvSpPr>
        <xdr:cNvPr id="233" name="Գրվածքատուփ 2">
          <a:extLst>
            <a:ext uri="{FF2B5EF4-FFF2-40B4-BE49-F238E27FC236}">
              <a16:creationId xmlns:a16="http://schemas.microsoft.com/office/drawing/2014/main" id="{9563E4A4-FD17-4187-8416-FBC7E099F2D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30</xdr:row>
      <xdr:rowOff>171450</xdr:rowOff>
    </xdr:from>
    <xdr:ext cx="65" cy="172227"/>
    <xdr:sp macro="" textlink="">
      <xdr:nvSpPr>
        <xdr:cNvPr id="234" name="Գրվածքատուփ 2">
          <a:extLst>
            <a:ext uri="{FF2B5EF4-FFF2-40B4-BE49-F238E27FC236}">
              <a16:creationId xmlns:a16="http://schemas.microsoft.com/office/drawing/2014/main" id="{D7692566-4BB6-4E1A-BAA4-EF3C3ACBB078}"/>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30</xdr:row>
      <xdr:rowOff>171450</xdr:rowOff>
    </xdr:from>
    <xdr:ext cx="65" cy="172227"/>
    <xdr:sp macro="" textlink="">
      <xdr:nvSpPr>
        <xdr:cNvPr id="235" name="Գրվածքատուփ 2">
          <a:extLst>
            <a:ext uri="{FF2B5EF4-FFF2-40B4-BE49-F238E27FC236}">
              <a16:creationId xmlns:a16="http://schemas.microsoft.com/office/drawing/2014/main" id="{EF65BD1B-8903-4324-B7E7-500253E84F5E}"/>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31</xdr:row>
      <xdr:rowOff>171450</xdr:rowOff>
    </xdr:from>
    <xdr:ext cx="65" cy="172227"/>
    <xdr:sp macro="" textlink="">
      <xdr:nvSpPr>
        <xdr:cNvPr id="236" name="Գրվածքատուփ 2">
          <a:extLst>
            <a:ext uri="{FF2B5EF4-FFF2-40B4-BE49-F238E27FC236}">
              <a16:creationId xmlns:a16="http://schemas.microsoft.com/office/drawing/2014/main" id="{3511EB75-73D9-4EA9-BCB5-1D9F51987AC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31</xdr:row>
      <xdr:rowOff>171450</xdr:rowOff>
    </xdr:from>
    <xdr:ext cx="65" cy="172227"/>
    <xdr:sp macro="" textlink="">
      <xdr:nvSpPr>
        <xdr:cNvPr id="237" name="Գրվածքատուփ 2">
          <a:extLst>
            <a:ext uri="{FF2B5EF4-FFF2-40B4-BE49-F238E27FC236}">
              <a16:creationId xmlns:a16="http://schemas.microsoft.com/office/drawing/2014/main" id="{29F55BA8-BAF6-4930-BEFD-2EA264560B2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31</xdr:row>
      <xdr:rowOff>171450</xdr:rowOff>
    </xdr:from>
    <xdr:ext cx="65" cy="172227"/>
    <xdr:sp macro="" textlink="">
      <xdr:nvSpPr>
        <xdr:cNvPr id="238" name="Գրվածքատուփ 2">
          <a:extLst>
            <a:ext uri="{FF2B5EF4-FFF2-40B4-BE49-F238E27FC236}">
              <a16:creationId xmlns:a16="http://schemas.microsoft.com/office/drawing/2014/main" id="{0A6B17D6-8B29-48C0-BDBC-BEAF15B2E927}"/>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31</xdr:row>
      <xdr:rowOff>171450</xdr:rowOff>
    </xdr:from>
    <xdr:ext cx="65" cy="172227"/>
    <xdr:sp macro="" textlink="">
      <xdr:nvSpPr>
        <xdr:cNvPr id="239" name="Գրվածքատուփ 2">
          <a:extLst>
            <a:ext uri="{FF2B5EF4-FFF2-40B4-BE49-F238E27FC236}">
              <a16:creationId xmlns:a16="http://schemas.microsoft.com/office/drawing/2014/main" id="{0F335980-4CBD-441E-85C9-05F2FFB696FE}"/>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31</xdr:row>
      <xdr:rowOff>171450</xdr:rowOff>
    </xdr:from>
    <xdr:ext cx="65" cy="172227"/>
    <xdr:sp macro="" textlink="">
      <xdr:nvSpPr>
        <xdr:cNvPr id="240" name="Գրվածքատուփ 2">
          <a:extLst>
            <a:ext uri="{FF2B5EF4-FFF2-40B4-BE49-F238E27FC236}">
              <a16:creationId xmlns:a16="http://schemas.microsoft.com/office/drawing/2014/main" id="{9896539C-5FD6-49ED-B2C0-7BADF1F386D3}"/>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31</xdr:row>
      <xdr:rowOff>171450</xdr:rowOff>
    </xdr:from>
    <xdr:ext cx="65" cy="172227"/>
    <xdr:sp macro="" textlink="">
      <xdr:nvSpPr>
        <xdr:cNvPr id="241" name="Գրվածքատուփ 2">
          <a:extLst>
            <a:ext uri="{FF2B5EF4-FFF2-40B4-BE49-F238E27FC236}">
              <a16:creationId xmlns:a16="http://schemas.microsoft.com/office/drawing/2014/main" id="{40F9ACEE-7B4D-4DF6-A45E-13308D5A34BA}"/>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31</xdr:row>
      <xdr:rowOff>171450</xdr:rowOff>
    </xdr:from>
    <xdr:ext cx="65" cy="172227"/>
    <xdr:sp macro="" textlink="">
      <xdr:nvSpPr>
        <xdr:cNvPr id="242" name="Գրվածքատուփ 2">
          <a:extLst>
            <a:ext uri="{FF2B5EF4-FFF2-40B4-BE49-F238E27FC236}">
              <a16:creationId xmlns:a16="http://schemas.microsoft.com/office/drawing/2014/main" id="{9F2B7434-F573-4A99-95D4-A96D5816C4D5}"/>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243" name="Գրվածքատուփ 2">
          <a:extLst>
            <a:ext uri="{FF2B5EF4-FFF2-40B4-BE49-F238E27FC236}">
              <a16:creationId xmlns:a16="http://schemas.microsoft.com/office/drawing/2014/main" id="{8C2E437C-0EAE-43DC-9F4A-FB5F5975B06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244" name="Գրվածքատուփ 2">
          <a:extLst>
            <a:ext uri="{FF2B5EF4-FFF2-40B4-BE49-F238E27FC236}">
              <a16:creationId xmlns:a16="http://schemas.microsoft.com/office/drawing/2014/main" id="{3EDAE262-2444-45C0-9AE3-029063E2C07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245" name="Գրվածքատուփ 2">
          <a:extLst>
            <a:ext uri="{FF2B5EF4-FFF2-40B4-BE49-F238E27FC236}">
              <a16:creationId xmlns:a16="http://schemas.microsoft.com/office/drawing/2014/main" id="{ABD2FBE5-2354-420B-9943-9B18EA9E8AFE}"/>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246" name="Գրվածքատուփ 2">
          <a:extLst>
            <a:ext uri="{FF2B5EF4-FFF2-40B4-BE49-F238E27FC236}">
              <a16:creationId xmlns:a16="http://schemas.microsoft.com/office/drawing/2014/main" id="{B10462D1-20CC-4A73-96D1-3024710946DB}"/>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247" name="Գրվածքատուփ 2">
          <a:extLst>
            <a:ext uri="{FF2B5EF4-FFF2-40B4-BE49-F238E27FC236}">
              <a16:creationId xmlns:a16="http://schemas.microsoft.com/office/drawing/2014/main" id="{3C075F5E-66C0-4C4A-ABDB-92A3F28D195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248" name="Գրվածքատուփ 2">
          <a:extLst>
            <a:ext uri="{FF2B5EF4-FFF2-40B4-BE49-F238E27FC236}">
              <a16:creationId xmlns:a16="http://schemas.microsoft.com/office/drawing/2014/main" id="{339D9F88-38F0-4DC2-9E42-77AC04348791}"/>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32</xdr:row>
      <xdr:rowOff>171450</xdr:rowOff>
    </xdr:from>
    <xdr:ext cx="65" cy="172227"/>
    <xdr:sp macro="" textlink="">
      <xdr:nvSpPr>
        <xdr:cNvPr id="249" name="Գրվածքատուփ 2">
          <a:extLst>
            <a:ext uri="{FF2B5EF4-FFF2-40B4-BE49-F238E27FC236}">
              <a16:creationId xmlns:a16="http://schemas.microsoft.com/office/drawing/2014/main" id="{1E49D2C5-E4D3-40E4-A0F8-9360A54E8C03}"/>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33</xdr:row>
      <xdr:rowOff>171450</xdr:rowOff>
    </xdr:from>
    <xdr:ext cx="65" cy="172227"/>
    <xdr:sp macro="" textlink="">
      <xdr:nvSpPr>
        <xdr:cNvPr id="250" name="Գրվածքատուփ 2">
          <a:extLst>
            <a:ext uri="{FF2B5EF4-FFF2-40B4-BE49-F238E27FC236}">
              <a16:creationId xmlns:a16="http://schemas.microsoft.com/office/drawing/2014/main" id="{A853FA35-199C-4DCA-A8F1-77275A725CA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33</xdr:row>
      <xdr:rowOff>171450</xdr:rowOff>
    </xdr:from>
    <xdr:ext cx="65" cy="172227"/>
    <xdr:sp macro="" textlink="">
      <xdr:nvSpPr>
        <xdr:cNvPr id="251" name="Գրվածքատուփ 2">
          <a:extLst>
            <a:ext uri="{FF2B5EF4-FFF2-40B4-BE49-F238E27FC236}">
              <a16:creationId xmlns:a16="http://schemas.microsoft.com/office/drawing/2014/main" id="{F586B65B-0AAF-47DB-AC8B-733ECB4F599F}"/>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33</xdr:row>
      <xdr:rowOff>171450</xdr:rowOff>
    </xdr:from>
    <xdr:ext cx="65" cy="172227"/>
    <xdr:sp macro="" textlink="">
      <xdr:nvSpPr>
        <xdr:cNvPr id="252" name="Գրվածքատուփ 2">
          <a:extLst>
            <a:ext uri="{FF2B5EF4-FFF2-40B4-BE49-F238E27FC236}">
              <a16:creationId xmlns:a16="http://schemas.microsoft.com/office/drawing/2014/main" id="{04DE7643-CAEA-46CB-B1D5-0D230DF8616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33</xdr:row>
      <xdr:rowOff>171450</xdr:rowOff>
    </xdr:from>
    <xdr:ext cx="65" cy="172227"/>
    <xdr:sp macro="" textlink="">
      <xdr:nvSpPr>
        <xdr:cNvPr id="253" name="Գրվածքատուփ 2">
          <a:extLst>
            <a:ext uri="{FF2B5EF4-FFF2-40B4-BE49-F238E27FC236}">
              <a16:creationId xmlns:a16="http://schemas.microsoft.com/office/drawing/2014/main" id="{C5B3EA5D-0E6C-499F-9064-90EE87655ABA}"/>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33</xdr:row>
      <xdr:rowOff>171450</xdr:rowOff>
    </xdr:from>
    <xdr:ext cx="65" cy="172227"/>
    <xdr:sp macro="" textlink="">
      <xdr:nvSpPr>
        <xdr:cNvPr id="254" name="Գրվածքատուփ 2">
          <a:extLst>
            <a:ext uri="{FF2B5EF4-FFF2-40B4-BE49-F238E27FC236}">
              <a16:creationId xmlns:a16="http://schemas.microsoft.com/office/drawing/2014/main" id="{56DDA0A1-1EDB-405B-A938-EB68176C1767}"/>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33</xdr:row>
      <xdr:rowOff>171450</xdr:rowOff>
    </xdr:from>
    <xdr:ext cx="65" cy="172227"/>
    <xdr:sp macro="" textlink="">
      <xdr:nvSpPr>
        <xdr:cNvPr id="255" name="Գրվածքատուփ 2">
          <a:extLst>
            <a:ext uri="{FF2B5EF4-FFF2-40B4-BE49-F238E27FC236}">
              <a16:creationId xmlns:a16="http://schemas.microsoft.com/office/drawing/2014/main" id="{D7581A13-370B-41FD-93FB-59F6D39EB66E}"/>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33</xdr:row>
      <xdr:rowOff>171450</xdr:rowOff>
    </xdr:from>
    <xdr:ext cx="65" cy="172227"/>
    <xdr:sp macro="" textlink="">
      <xdr:nvSpPr>
        <xdr:cNvPr id="256" name="Գրվածքատուփ 2">
          <a:extLst>
            <a:ext uri="{FF2B5EF4-FFF2-40B4-BE49-F238E27FC236}">
              <a16:creationId xmlns:a16="http://schemas.microsoft.com/office/drawing/2014/main" id="{226F1307-5F3E-40D3-B4FE-B605DF44AEBB}"/>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34</xdr:row>
      <xdr:rowOff>171450</xdr:rowOff>
    </xdr:from>
    <xdr:ext cx="65" cy="172227"/>
    <xdr:sp macro="" textlink="">
      <xdr:nvSpPr>
        <xdr:cNvPr id="257" name="Գրվածքատուփ 2">
          <a:extLst>
            <a:ext uri="{FF2B5EF4-FFF2-40B4-BE49-F238E27FC236}">
              <a16:creationId xmlns:a16="http://schemas.microsoft.com/office/drawing/2014/main" id="{3B261BFD-5844-4109-9012-68FBC54282E3}"/>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34</xdr:row>
      <xdr:rowOff>171450</xdr:rowOff>
    </xdr:from>
    <xdr:ext cx="65" cy="172227"/>
    <xdr:sp macro="" textlink="">
      <xdr:nvSpPr>
        <xdr:cNvPr id="258" name="Գրվածքատուփ 2">
          <a:extLst>
            <a:ext uri="{FF2B5EF4-FFF2-40B4-BE49-F238E27FC236}">
              <a16:creationId xmlns:a16="http://schemas.microsoft.com/office/drawing/2014/main" id="{4573298A-9120-493A-8FBD-AD1D5871729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34</xdr:row>
      <xdr:rowOff>171450</xdr:rowOff>
    </xdr:from>
    <xdr:ext cx="65" cy="172227"/>
    <xdr:sp macro="" textlink="">
      <xdr:nvSpPr>
        <xdr:cNvPr id="259" name="Գրվածքատուփ 2">
          <a:extLst>
            <a:ext uri="{FF2B5EF4-FFF2-40B4-BE49-F238E27FC236}">
              <a16:creationId xmlns:a16="http://schemas.microsoft.com/office/drawing/2014/main" id="{778FCAD4-148E-4E9E-A919-2B7EC73BBF8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34</xdr:row>
      <xdr:rowOff>171450</xdr:rowOff>
    </xdr:from>
    <xdr:ext cx="65" cy="172227"/>
    <xdr:sp macro="" textlink="">
      <xdr:nvSpPr>
        <xdr:cNvPr id="260" name="Գրվածքատուփ 2">
          <a:extLst>
            <a:ext uri="{FF2B5EF4-FFF2-40B4-BE49-F238E27FC236}">
              <a16:creationId xmlns:a16="http://schemas.microsoft.com/office/drawing/2014/main" id="{5A898682-4DAB-4A51-A412-CBBF8443B9B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34</xdr:row>
      <xdr:rowOff>171450</xdr:rowOff>
    </xdr:from>
    <xdr:ext cx="65" cy="172227"/>
    <xdr:sp macro="" textlink="">
      <xdr:nvSpPr>
        <xdr:cNvPr id="261" name="Գրվածքատուփ 2">
          <a:extLst>
            <a:ext uri="{FF2B5EF4-FFF2-40B4-BE49-F238E27FC236}">
              <a16:creationId xmlns:a16="http://schemas.microsoft.com/office/drawing/2014/main" id="{F8CD7823-3738-41BB-B84F-DD2D92AF014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34</xdr:row>
      <xdr:rowOff>171450</xdr:rowOff>
    </xdr:from>
    <xdr:ext cx="65" cy="172227"/>
    <xdr:sp macro="" textlink="">
      <xdr:nvSpPr>
        <xdr:cNvPr id="262" name="Գրվածքատուփ 2">
          <a:extLst>
            <a:ext uri="{FF2B5EF4-FFF2-40B4-BE49-F238E27FC236}">
              <a16:creationId xmlns:a16="http://schemas.microsoft.com/office/drawing/2014/main" id="{257A36CE-C04C-440E-AC4A-02410C95019E}"/>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34</xdr:row>
      <xdr:rowOff>171450</xdr:rowOff>
    </xdr:from>
    <xdr:ext cx="65" cy="172227"/>
    <xdr:sp macro="" textlink="">
      <xdr:nvSpPr>
        <xdr:cNvPr id="263" name="Գրվածքատուփ 2">
          <a:extLst>
            <a:ext uri="{FF2B5EF4-FFF2-40B4-BE49-F238E27FC236}">
              <a16:creationId xmlns:a16="http://schemas.microsoft.com/office/drawing/2014/main" id="{DCE2BF27-503C-4E28-B9F3-45E6E8E46E1D}"/>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35</xdr:row>
      <xdr:rowOff>171450</xdr:rowOff>
    </xdr:from>
    <xdr:ext cx="65" cy="172227"/>
    <xdr:sp macro="" textlink="">
      <xdr:nvSpPr>
        <xdr:cNvPr id="264" name="Գրվածքատուփ 2">
          <a:extLst>
            <a:ext uri="{FF2B5EF4-FFF2-40B4-BE49-F238E27FC236}">
              <a16:creationId xmlns:a16="http://schemas.microsoft.com/office/drawing/2014/main" id="{6D5A74A7-10F0-4365-AEDA-59DF55AF47B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35</xdr:row>
      <xdr:rowOff>171450</xdr:rowOff>
    </xdr:from>
    <xdr:ext cx="65" cy="172227"/>
    <xdr:sp macro="" textlink="">
      <xdr:nvSpPr>
        <xdr:cNvPr id="265" name="Գրվածքատուփ 2">
          <a:extLst>
            <a:ext uri="{FF2B5EF4-FFF2-40B4-BE49-F238E27FC236}">
              <a16:creationId xmlns:a16="http://schemas.microsoft.com/office/drawing/2014/main" id="{3286BAF4-BAFC-4CCE-958A-180DF50520C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35</xdr:row>
      <xdr:rowOff>171450</xdr:rowOff>
    </xdr:from>
    <xdr:ext cx="65" cy="172227"/>
    <xdr:sp macro="" textlink="">
      <xdr:nvSpPr>
        <xdr:cNvPr id="266" name="Գրվածքատուփ 2">
          <a:extLst>
            <a:ext uri="{FF2B5EF4-FFF2-40B4-BE49-F238E27FC236}">
              <a16:creationId xmlns:a16="http://schemas.microsoft.com/office/drawing/2014/main" id="{9CFC459B-A7D7-44F6-B3A4-C58CE6812AA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35</xdr:row>
      <xdr:rowOff>171450</xdr:rowOff>
    </xdr:from>
    <xdr:ext cx="65" cy="172227"/>
    <xdr:sp macro="" textlink="">
      <xdr:nvSpPr>
        <xdr:cNvPr id="267" name="Գրվածքատուփ 2">
          <a:extLst>
            <a:ext uri="{FF2B5EF4-FFF2-40B4-BE49-F238E27FC236}">
              <a16:creationId xmlns:a16="http://schemas.microsoft.com/office/drawing/2014/main" id="{75660ED8-A0AA-434D-9525-F8A7A1B42F64}"/>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35</xdr:row>
      <xdr:rowOff>171450</xdr:rowOff>
    </xdr:from>
    <xdr:ext cx="65" cy="172227"/>
    <xdr:sp macro="" textlink="">
      <xdr:nvSpPr>
        <xdr:cNvPr id="268" name="Գրվածքատուփ 2">
          <a:extLst>
            <a:ext uri="{FF2B5EF4-FFF2-40B4-BE49-F238E27FC236}">
              <a16:creationId xmlns:a16="http://schemas.microsoft.com/office/drawing/2014/main" id="{4F5AED55-71DD-4141-A02E-F61A3452BEE8}"/>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35</xdr:row>
      <xdr:rowOff>171450</xdr:rowOff>
    </xdr:from>
    <xdr:ext cx="65" cy="172227"/>
    <xdr:sp macro="" textlink="">
      <xdr:nvSpPr>
        <xdr:cNvPr id="269" name="Գրվածքատուփ 2">
          <a:extLst>
            <a:ext uri="{FF2B5EF4-FFF2-40B4-BE49-F238E27FC236}">
              <a16:creationId xmlns:a16="http://schemas.microsoft.com/office/drawing/2014/main" id="{2F6829C4-A225-44A1-A1E4-53F8D1A9F03B}"/>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35</xdr:row>
      <xdr:rowOff>171450</xdr:rowOff>
    </xdr:from>
    <xdr:ext cx="65" cy="172227"/>
    <xdr:sp macro="" textlink="">
      <xdr:nvSpPr>
        <xdr:cNvPr id="270" name="Գրվածքատուփ 2">
          <a:extLst>
            <a:ext uri="{FF2B5EF4-FFF2-40B4-BE49-F238E27FC236}">
              <a16:creationId xmlns:a16="http://schemas.microsoft.com/office/drawing/2014/main" id="{BE9766B9-8374-4843-95EE-EF207F070C26}"/>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36</xdr:row>
      <xdr:rowOff>171450</xdr:rowOff>
    </xdr:from>
    <xdr:ext cx="65" cy="172227"/>
    <xdr:sp macro="" textlink="">
      <xdr:nvSpPr>
        <xdr:cNvPr id="271" name="Գրվածքատուփ 2">
          <a:extLst>
            <a:ext uri="{FF2B5EF4-FFF2-40B4-BE49-F238E27FC236}">
              <a16:creationId xmlns:a16="http://schemas.microsoft.com/office/drawing/2014/main" id="{FBBA0C96-C9FA-4EF0-817A-D478AE66C63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36</xdr:row>
      <xdr:rowOff>171450</xdr:rowOff>
    </xdr:from>
    <xdr:ext cx="65" cy="172227"/>
    <xdr:sp macro="" textlink="">
      <xdr:nvSpPr>
        <xdr:cNvPr id="272" name="Գրվածքատուփ 2">
          <a:extLst>
            <a:ext uri="{FF2B5EF4-FFF2-40B4-BE49-F238E27FC236}">
              <a16:creationId xmlns:a16="http://schemas.microsoft.com/office/drawing/2014/main" id="{524444E7-02FA-42C9-973B-1ADCE10CBF37}"/>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36</xdr:row>
      <xdr:rowOff>171450</xdr:rowOff>
    </xdr:from>
    <xdr:ext cx="65" cy="172227"/>
    <xdr:sp macro="" textlink="">
      <xdr:nvSpPr>
        <xdr:cNvPr id="273" name="Գրվածքատուփ 2">
          <a:extLst>
            <a:ext uri="{FF2B5EF4-FFF2-40B4-BE49-F238E27FC236}">
              <a16:creationId xmlns:a16="http://schemas.microsoft.com/office/drawing/2014/main" id="{3BC47B14-8846-417C-8470-B5FFBCF4BEE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36</xdr:row>
      <xdr:rowOff>171450</xdr:rowOff>
    </xdr:from>
    <xdr:ext cx="65" cy="172227"/>
    <xdr:sp macro="" textlink="">
      <xdr:nvSpPr>
        <xdr:cNvPr id="274" name="Գրվածքատուփ 2">
          <a:extLst>
            <a:ext uri="{FF2B5EF4-FFF2-40B4-BE49-F238E27FC236}">
              <a16:creationId xmlns:a16="http://schemas.microsoft.com/office/drawing/2014/main" id="{5B58BBD9-AC84-4A77-B60E-9C90C5A1FCE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36</xdr:row>
      <xdr:rowOff>171450</xdr:rowOff>
    </xdr:from>
    <xdr:ext cx="65" cy="172227"/>
    <xdr:sp macro="" textlink="">
      <xdr:nvSpPr>
        <xdr:cNvPr id="275" name="Գրվածքատուփ 2">
          <a:extLst>
            <a:ext uri="{FF2B5EF4-FFF2-40B4-BE49-F238E27FC236}">
              <a16:creationId xmlns:a16="http://schemas.microsoft.com/office/drawing/2014/main" id="{50E8E52D-7247-4AD7-99EA-15C37FEBF323}"/>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36</xdr:row>
      <xdr:rowOff>171450</xdr:rowOff>
    </xdr:from>
    <xdr:ext cx="65" cy="172227"/>
    <xdr:sp macro="" textlink="">
      <xdr:nvSpPr>
        <xdr:cNvPr id="276" name="Գրվածքատուփ 2">
          <a:extLst>
            <a:ext uri="{FF2B5EF4-FFF2-40B4-BE49-F238E27FC236}">
              <a16:creationId xmlns:a16="http://schemas.microsoft.com/office/drawing/2014/main" id="{A92FFB4F-7B58-4EC4-B497-AED92139CCA3}"/>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36</xdr:row>
      <xdr:rowOff>171450</xdr:rowOff>
    </xdr:from>
    <xdr:ext cx="65" cy="172227"/>
    <xdr:sp macro="" textlink="">
      <xdr:nvSpPr>
        <xdr:cNvPr id="277" name="Գրվածքատուփ 2">
          <a:extLst>
            <a:ext uri="{FF2B5EF4-FFF2-40B4-BE49-F238E27FC236}">
              <a16:creationId xmlns:a16="http://schemas.microsoft.com/office/drawing/2014/main" id="{1F43291B-F4E3-480F-B74A-8CE91248494E}"/>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37</xdr:row>
      <xdr:rowOff>171450</xdr:rowOff>
    </xdr:from>
    <xdr:ext cx="65" cy="172227"/>
    <xdr:sp macro="" textlink="">
      <xdr:nvSpPr>
        <xdr:cNvPr id="278" name="Գրվածքատուփ 2">
          <a:extLst>
            <a:ext uri="{FF2B5EF4-FFF2-40B4-BE49-F238E27FC236}">
              <a16:creationId xmlns:a16="http://schemas.microsoft.com/office/drawing/2014/main" id="{F66D0AFC-C436-4537-86A6-A80DAEEFA582}"/>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37</xdr:row>
      <xdr:rowOff>171450</xdr:rowOff>
    </xdr:from>
    <xdr:ext cx="65" cy="172227"/>
    <xdr:sp macro="" textlink="">
      <xdr:nvSpPr>
        <xdr:cNvPr id="279" name="Գրվածքատուփ 2">
          <a:extLst>
            <a:ext uri="{FF2B5EF4-FFF2-40B4-BE49-F238E27FC236}">
              <a16:creationId xmlns:a16="http://schemas.microsoft.com/office/drawing/2014/main" id="{2001F3C2-2616-48DF-A220-92F255FD7C85}"/>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37</xdr:row>
      <xdr:rowOff>171450</xdr:rowOff>
    </xdr:from>
    <xdr:ext cx="65" cy="172227"/>
    <xdr:sp macro="" textlink="">
      <xdr:nvSpPr>
        <xdr:cNvPr id="280" name="Գրվածքատուփ 2">
          <a:extLst>
            <a:ext uri="{FF2B5EF4-FFF2-40B4-BE49-F238E27FC236}">
              <a16:creationId xmlns:a16="http://schemas.microsoft.com/office/drawing/2014/main" id="{C6347042-6220-453C-9B77-844E293FA013}"/>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37</xdr:row>
      <xdr:rowOff>171450</xdr:rowOff>
    </xdr:from>
    <xdr:ext cx="65" cy="172227"/>
    <xdr:sp macro="" textlink="">
      <xdr:nvSpPr>
        <xdr:cNvPr id="281" name="Գրվածքատուփ 2">
          <a:extLst>
            <a:ext uri="{FF2B5EF4-FFF2-40B4-BE49-F238E27FC236}">
              <a16:creationId xmlns:a16="http://schemas.microsoft.com/office/drawing/2014/main" id="{0535716A-D405-48A0-BE8F-807E2475917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37</xdr:row>
      <xdr:rowOff>171450</xdr:rowOff>
    </xdr:from>
    <xdr:ext cx="65" cy="172227"/>
    <xdr:sp macro="" textlink="">
      <xdr:nvSpPr>
        <xdr:cNvPr id="282" name="Գրվածքատուփ 2">
          <a:extLst>
            <a:ext uri="{FF2B5EF4-FFF2-40B4-BE49-F238E27FC236}">
              <a16:creationId xmlns:a16="http://schemas.microsoft.com/office/drawing/2014/main" id="{89176D8E-48C8-41C7-8CA0-C5F4406951B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39</xdr:row>
      <xdr:rowOff>171450</xdr:rowOff>
    </xdr:from>
    <xdr:ext cx="65" cy="172227"/>
    <xdr:sp macro="" textlink="">
      <xdr:nvSpPr>
        <xdr:cNvPr id="97" name="Գրվածքատուփ 2">
          <a:extLst>
            <a:ext uri="{FF2B5EF4-FFF2-40B4-BE49-F238E27FC236}">
              <a16:creationId xmlns:a16="http://schemas.microsoft.com/office/drawing/2014/main" id="{1909C383-45FB-498E-970D-8389C638279B}"/>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39</xdr:row>
      <xdr:rowOff>171450</xdr:rowOff>
    </xdr:from>
    <xdr:ext cx="65" cy="172227"/>
    <xdr:sp macro="" textlink="">
      <xdr:nvSpPr>
        <xdr:cNvPr id="98" name="Գրվածքատուփ 2">
          <a:extLst>
            <a:ext uri="{FF2B5EF4-FFF2-40B4-BE49-F238E27FC236}">
              <a16:creationId xmlns:a16="http://schemas.microsoft.com/office/drawing/2014/main" id="{3769DD57-82E0-47CB-8DD4-1AA3E53D6242}"/>
            </a:ext>
          </a:extLst>
        </xdr:cNvPr>
        <xdr:cNvSpPr txBox="1"/>
      </xdr:nvSpPr>
      <xdr:spPr>
        <a:xfrm>
          <a:off x="8258175"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40</xdr:row>
      <xdr:rowOff>171450</xdr:rowOff>
    </xdr:from>
    <xdr:ext cx="65" cy="172227"/>
    <xdr:sp macro="" textlink="">
      <xdr:nvSpPr>
        <xdr:cNvPr id="99" name="Գրվածքատուփ 2">
          <a:extLst>
            <a:ext uri="{FF2B5EF4-FFF2-40B4-BE49-F238E27FC236}">
              <a16:creationId xmlns:a16="http://schemas.microsoft.com/office/drawing/2014/main" id="{9B7A5178-1DE0-46CA-BDC3-A1DF51458AC1}"/>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40</xdr:row>
      <xdr:rowOff>171450</xdr:rowOff>
    </xdr:from>
    <xdr:ext cx="65" cy="172227"/>
    <xdr:sp macro="" textlink="">
      <xdr:nvSpPr>
        <xdr:cNvPr id="283" name="Գրվածքատուփ 2">
          <a:extLst>
            <a:ext uri="{FF2B5EF4-FFF2-40B4-BE49-F238E27FC236}">
              <a16:creationId xmlns:a16="http://schemas.microsoft.com/office/drawing/2014/main" id="{13BAB166-DCA7-4F56-AE22-AF6A2D0E7070}"/>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40</xdr:row>
      <xdr:rowOff>171450</xdr:rowOff>
    </xdr:from>
    <xdr:ext cx="65" cy="172227"/>
    <xdr:sp macro="" textlink="">
      <xdr:nvSpPr>
        <xdr:cNvPr id="284" name="Գրվածքատուփ 2">
          <a:extLst>
            <a:ext uri="{FF2B5EF4-FFF2-40B4-BE49-F238E27FC236}">
              <a16:creationId xmlns:a16="http://schemas.microsoft.com/office/drawing/2014/main" id="{0B909921-1F0A-4477-8945-9747783831D9}"/>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40</xdr:row>
      <xdr:rowOff>171450</xdr:rowOff>
    </xdr:from>
    <xdr:ext cx="65" cy="172227"/>
    <xdr:sp macro="" textlink="">
      <xdr:nvSpPr>
        <xdr:cNvPr id="285" name="Գրվածքատուփ 2">
          <a:extLst>
            <a:ext uri="{FF2B5EF4-FFF2-40B4-BE49-F238E27FC236}">
              <a16:creationId xmlns:a16="http://schemas.microsoft.com/office/drawing/2014/main" id="{E8342C83-02C8-4FB8-9E69-8B6EA7E1C67D}"/>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40</xdr:row>
      <xdr:rowOff>171450</xdr:rowOff>
    </xdr:from>
    <xdr:ext cx="65" cy="172227"/>
    <xdr:sp macro="" textlink="">
      <xdr:nvSpPr>
        <xdr:cNvPr id="286" name="Գրվածքատուփ 2">
          <a:extLst>
            <a:ext uri="{FF2B5EF4-FFF2-40B4-BE49-F238E27FC236}">
              <a16:creationId xmlns:a16="http://schemas.microsoft.com/office/drawing/2014/main" id="{C290A1E6-117F-4D13-98BA-01440A5C5D9A}"/>
            </a:ext>
          </a:extLst>
        </xdr:cNvPr>
        <xdr:cNvSpPr txBox="1"/>
      </xdr:nvSpPr>
      <xdr:spPr>
        <a:xfrm>
          <a:off x="8258175" y="395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87" name="Գրվածքատուփ 2">
          <a:extLst>
            <a:ext uri="{FF2B5EF4-FFF2-40B4-BE49-F238E27FC236}">
              <a16:creationId xmlns:a16="http://schemas.microsoft.com/office/drawing/2014/main" id="{BD740717-4433-4736-8764-84D11994609A}"/>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88" name="Գրվածքատուփ 2">
          <a:extLst>
            <a:ext uri="{FF2B5EF4-FFF2-40B4-BE49-F238E27FC236}">
              <a16:creationId xmlns:a16="http://schemas.microsoft.com/office/drawing/2014/main" id="{5E60CE83-00F6-4671-AF97-FAD9A5B3311E}"/>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89" name="Գրվածքատուփ 2">
          <a:extLst>
            <a:ext uri="{FF2B5EF4-FFF2-40B4-BE49-F238E27FC236}">
              <a16:creationId xmlns:a16="http://schemas.microsoft.com/office/drawing/2014/main" id="{1A7877DE-6276-40EF-B910-587E5245004D}"/>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0" name="Գրվածքատուփ 2">
          <a:extLst>
            <a:ext uri="{FF2B5EF4-FFF2-40B4-BE49-F238E27FC236}">
              <a16:creationId xmlns:a16="http://schemas.microsoft.com/office/drawing/2014/main" id="{F610D119-20E0-47B8-AA07-F8273BCE74BB}"/>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1" name="Գրվածքատուփ 2">
          <a:extLst>
            <a:ext uri="{FF2B5EF4-FFF2-40B4-BE49-F238E27FC236}">
              <a16:creationId xmlns:a16="http://schemas.microsoft.com/office/drawing/2014/main" id="{BE842E02-5AEC-4192-AC33-A92F0BD0A407}"/>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2" name="Գրվածքատուփ 2">
          <a:extLst>
            <a:ext uri="{FF2B5EF4-FFF2-40B4-BE49-F238E27FC236}">
              <a16:creationId xmlns:a16="http://schemas.microsoft.com/office/drawing/2014/main" id="{12928147-7987-4197-9C57-3A94C4ADE9BF}"/>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3" name="Գրվածքատուփ 2">
          <a:extLst>
            <a:ext uri="{FF2B5EF4-FFF2-40B4-BE49-F238E27FC236}">
              <a16:creationId xmlns:a16="http://schemas.microsoft.com/office/drawing/2014/main" id="{23F3FC41-9613-4AC9-B0AA-C773B8B8F1F0}"/>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4" name="Գրվածքատուփ 2">
          <a:extLst>
            <a:ext uri="{FF2B5EF4-FFF2-40B4-BE49-F238E27FC236}">
              <a16:creationId xmlns:a16="http://schemas.microsoft.com/office/drawing/2014/main" id="{A8649B63-A498-4DB2-B4C9-F0B0E7A12340}"/>
            </a:ext>
          </a:extLst>
        </xdr:cNvPr>
        <xdr:cNvSpPr txBox="1"/>
      </xdr:nvSpPr>
      <xdr:spPr>
        <a:xfrm>
          <a:off x="8258175" y="446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5" name="Գրվածքատուփ 2">
          <a:extLst>
            <a:ext uri="{FF2B5EF4-FFF2-40B4-BE49-F238E27FC236}">
              <a16:creationId xmlns:a16="http://schemas.microsoft.com/office/drawing/2014/main" id="{0399204F-B36C-433F-8525-2B8FDBF29CBF}"/>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6" name="Գրվածքատուփ 2">
          <a:extLst>
            <a:ext uri="{FF2B5EF4-FFF2-40B4-BE49-F238E27FC236}">
              <a16:creationId xmlns:a16="http://schemas.microsoft.com/office/drawing/2014/main" id="{6F22DB03-0090-47BB-BC06-D27778128B3F}"/>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7" name="Գրվածքատուփ 2">
          <a:extLst>
            <a:ext uri="{FF2B5EF4-FFF2-40B4-BE49-F238E27FC236}">
              <a16:creationId xmlns:a16="http://schemas.microsoft.com/office/drawing/2014/main" id="{2BEA37EA-DF2C-4C42-BE8C-0E540ABD3C15}"/>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8" name="Գրվածքատուփ 2">
          <a:extLst>
            <a:ext uri="{FF2B5EF4-FFF2-40B4-BE49-F238E27FC236}">
              <a16:creationId xmlns:a16="http://schemas.microsoft.com/office/drawing/2014/main" id="{F36EFC6C-750F-498E-8DCC-E660C4D645A7}"/>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299" name="Գրվածքատուփ 2">
          <a:extLst>
            <a:ext uri="{FF2B5EF4-FFF2-40B4-BE49-F238E27FC236}">
              <a16:creationId xmlns:a16="http://schemas.microsoft.com/office/drawing/2014/main" id="{40883193-811B-4C8D-8A34-3188E0FF9E91}"/>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00" name="Գրվածքատուփ 2">
          <a:extLst>
            <a:ext uri="{FF2B5EF4-FFF2-40B4-BE49-F238E27FC236}">
              <a16:creationId xmlns:a16="http://schemas.microsoft.com/office/drawing/2014/main" id="{7E98D29A-BD4B-459C-99F7-22881187F743}"/>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01" name="Գրվածքատուփ 2">
          <a:extLst>
            <a:ext uri="{FF2B5EF4-FFF2-40B4-BE49-F238E27FC236}">
              <a16:creationId xmlns:a16="http://schemas.microsoft.com/office/drawing/2014/main" id="{7A66374C-FC81-4A5A-A6B0-9B5D251F32F9}"/>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02" name="Գրվածքատուփ 2">
          <a:extLst>
            <a:ext uri="{FF2B5EF4-FFF2-40B4-BE49-F238E27FC236}">
              <a16:creationId xmlns:a16="http://schemas.microsoft.com/office/drawing/2014/main" id="{3B95D95D-078E-40CB-8414-8EBC4C15CED8}"/>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03" name="Գրվածքատուփ 2">
          <a:extLst>
            <a:ext uri="{FF2B5EF4-FFF2-40B4-BE49-F238E27FC236}">
              <a16:creationId xmlns:a16="http://schemas.microsoft.com/office/drawing/2014/main" id="{5F2182B2-1229-48BD-AC2F-5A9C1F69BAD2}"/>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04" name="Գրվածքատուփ 2">
          <a:extLst>
            <a:ext uri="{FF2B5EF4-FFF2-40B4-BE49-F238E27FC236}">
              <a16:creationId xmlns:a16="http://schemas.microsoft.com/office/drawing/2014/main" id="{8305FC5E-DD58-47A6-8A86-945C9492F591}"/>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05" name="Գրվածքատուփ 2">
          <a:extLst>
            <a:ext uri="{FF2B5EF4-FFF2-40B4-BE49-F238E27FC236}">
              <a16:creationId xmlns:a16="http://schemas.microsoft.com/office/drawing/2014/main" id="{32B20431-E436-4055-BC01-F773A39738FD}"/>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06" name="Գրվածքատուփ 2">
          <a:extLst>
            <a:ext uri="{FF2B5EF4-FFF2-40B4-BE49-F238E27FC236}">
              <a16:creationId xmlns:a16="http://schemas.microsoft.com/office/drawing/2014/main" id="{74C5B822-AF51-4F6F-A9B8-1B0324E2E3B2}"/>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07" name="Գրվածքատուփ 2">
          <a:extLst>
            <a:ext uri="{FF2B5EF4-FFF2-40B4-BE49-F238E27FC236}">
              <a16:creationId xmlns:a16="http://schemas.microsoft.com/office/drawing/2014/main" id="{158DD37F-FAD9-4D44-B1C8-B3708B5D49DA}"/>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08" name="Գրվածքատուփ 2">
          <a:extLst>
            <a:ext uri="{FF2B5EF4-FFF2-40B4-BE49-F238E27FC236}">
              <a16:creationId xmlns:a16="http://schemas.microsoft.com/office/drawing/2014/main" id="{4C2B6369-2736-42EA-B3D6-5807C19B36D1}"/>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09" name="Գրվածքատուփ 2">
          <a:extLst>
            <a:ext uri="{FF2B5EF4-FFF2-40B4-BE49-F238E27FC236}">
              <a16:creationId xmlns:a16="http://schemas.microsoft.com/office/drawing/2014/main" id="{E039154E-5230-4B41-80B3-1C679604E8F7}"/>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10" name="Գրվածքատուփ 2">
          <a:extLst>
            <a:ext uri="{FF2B5EF4-FFF2-40B4-BE49-F238E27FC236}">
              <a16:creationId xmlns:a16="http://schemas.microsoft.com/office/drawing/2014/main" id="{FCE43412-8CDD-4029-A1C0-38990F1E262D}"/>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11" name="Գրվածքատուփ 2">
          <a:extLst>
            <a:ext uri="{FF2B5EF4-FFF2-40B4-BE49-F238E27FC236}">
              <a16:creationId xmlns:a16="http://schemas.microsoft.com/office/drawing/2014/main" id="{89DD5416-1E20-4828-A7BB-22DB4C866C42}"/>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12" name="Գրվածքատուփ 2">
          <a:extLst>
            <a:ext uri="{FF2B5EF4-FFF2-40B4-BE49-F238E27FC236}">
              <a16:creationId xmlns:a16="http://schemas.microsoft.com/office/drawing/2014/main" id="{A1F3215D-9D1A-4D19-8408-A95A7F20824D}"/>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13" name="Գրվածքատուփ 2">
          <a:extLst>
            <a:ext uri="{FF2B5EF4-FFF2-40B4-BE49-F238E27FC236}">
              <a16:creationId xmlns:a16="http://schemas.microsoft.com/office/drawing/2014/main" id="{88B4676B-CB80-42E1-AA17-0489048D567E}"/>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14" name="Գրվածքատուփ 2">
          <a:extLst>
            <a:ext uri="{FF2B5EF4-FFF2-40B4-BE49-F238E27FC236}">
              <a16:creationId xmlns:a16="http://schemas.microsoft.com/office/drawing/2014/main" id="{065773F3-6E82-4A31-BE40-71A8146D4BF7}"/>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15" name="Գրվածքատուփ 2">
          <a:extLst>
            <a:ext uri="{FF2B5EF4-FFF2-40B4-BE49-F238E27FC236}">
              <a16:creationId xmlns:a16="http://schemas.microsoft.com/office/drawing/2014/main" id="{892577E6-C565-441E-A38E-4D315F506B15}"/>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41</xdr:row>
      <xdr:rowOff>171450</xdr:rowOff>
    </xdr:from>
    <xdr:ext cx="65" cy="172227"/>
    <xdr:sp macro="" textlink="">
      <xdr:nvSpPr>
        <xdr:cNvPr id="316" name="Գրվածքատուփ 2">
          <a:extLst>
            <a:ext uri="{FF2B5EF4-FFF2-40B4-BE49-F238E27FC236}">
              <a16:creationId xmlns:a16="http://schemas.microsoft.com/office/drawing/2014/main" id="{72A2C9CB-2639-49B7-A531-CB670CBE2A6B}"/>
            </a:ext>
          </a:extLst>
        </xdr:cNvPr>
        <xdr:cNvSpPr txBox="1"/>
      </xdr:nvSpPr>
      <xdr:spPr>
        <a:xfrm>
          <a:off x="8258175" y="465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17" name="Գրվածքատուփ 2">
          <a:extLst>
            <a:ext uri="{FF2B5EF4-FFF2-40B4-BE49-F238E27FC236}">
              <a16:creationId xmlns:a16="http://schemas.microsoft.com/office/drawing/2014/main" id="{45071901-BBC3-4A3E-A922-8C9F7E6A5B39}"/>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18" name="Գրվածքատուփ 2">
          <a:extLst>
            <a:ext uri="{FF2B5EF4-FFF2-40B4-BE49-F238E27FC236}">
              <a16:creationId xmlns:a16="http://schemas.microsoft.com/office/drawing/2014/main" id="{D75680C7-D732-41D0-855C-5EA8F1124574}"/>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19" name="Գրվածքատուփ 2">
          <a:extLst>
            <a:ext uri="{FF2B5EF4-FFF2-40B4-BE49-F238E27FC236}">
              <a16:creationId xmlns:a16="http://schemas.microsoft.com/office/drawing/2014/main" id="{B0CC8C51-38F7-4F2C-B5B5-BDE0443E8FAD}"/>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20" name="Գրվածքատուփ 2">
          <a:extLst>
            <a:ext uri="{FF2B5EF4-FFF2-40B4-BE49-F238E27FC236}">
              <a16:creationId xmlns:a16="http://schemas.microsoft.com/office/drawing/2014/main" id="{C125C050-4FA2-4383-89D9-B3946A605809}"/>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21" name="Գրվածքատուփ 2">
          <a:extLst>
            <a:ext uri="{FF2B5EF4-FFF2-40B4-BE49-F238E27FC236}">
              <a16:creationId xmlns:a16="http://schemas.microsoft.com/office/drawing/2014/main" id="{413A8C95-BD1E-40D7-B50E-F8188DF685A0}"/>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22" name="Գրվածքատուփ 2">
          <a:extLst>
            <a:ext uri="{FF2B5EF4-FFF2-40B4-BE49-F238E27FC236}">
              <a16:creationId xmlns:a16="http://schemas.microsoft.com/office/drawing/2014/main" id="{7981BE1A-6A6B-41E8-99C8-216234DC328D}"/>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23" name="Գրվածքատուփ 2">
          <a:extLst>
            <a:ext uri="{FF2B5EF4-FFF2-40B4-BE49-F238E27FC236}">
              <a16:creationId xmlns:a16="http://schemas.microsoft.com/office/drawing/2014/main" id="{4A30DDFE-F936-40E0-A6A2-E21D2988C655}"/>
            </a:ext>
          </a:extLst>
        </xdr:cNvPr>
        <xdr:cNvSpPr txBox="1"/>
      </xdr:nvSpPr>
      <xdr:spPr>
        <a:xfrm>
          <a:off x="8258175" y="484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24" name="Գրվածքատուփ 2">
          <a:extLst>
            <a:ext uri="{FF2B5EF4-FFF2-40B4-BE49-F238E27FC236}">
              <a16:creationId xmlns:a16="http://schemas.microsoft.com/office/drawing/2014/main" id="{6F35D9B9-748E-45C1-873F-1947F45D5F38}"/>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25" name="Գրվածքատուփ 2">
          <a:extLst>
            <a:ext uri="{FF2B5EF4-FFF2-40B4-BE49-F238E27FC236}">
              <a16:creationId xmlns:a16="http://schemas.microsoft.com/office/drawing/2014/main" id="{EAA54476-6CFD-4BA5-955B-33B75A65D5D9}"/>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26" name="Գրվածքատուփ 2">
          <a:extLst>
            <a:ext uri="{FF2B5EF4-FFF2-40B4-BE49-F238E27FC236}">
              <a16:creationId xmlns:a16="http://schemas.microsoft.com/office/drawing/2014/main" id="{CD535C75-A9E2-4F23-A571-79D103FEA451}"/>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27" name="Գրվածքատուփ 2">
          <a:extLst>
            <a:ext uri="{FF2B5EF4-FFF2-40B4-BE49-F238E27FC236}">
              <a16:creationId xmlns:a16="http://schemas.microsoft.com/office/drawing/2014/main" id="{2906D997-3B49-4982-A0CE-DFB00D270B75}"/>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28" name="Գրվածքատուփ 2">
          <a:extLst>
            <a:ext uri="{FF2B5EF4-FFF2-40B4-BE49-F238E27FC236}">
              <a16:creationId xmlns:a16="http://schemas.microsoft.com/office/drawing/2014/main" id="{CCB03C2B-3FF6-488D-90B1-616C0C4857E1}"/>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29" name="Գրվածքատուփ 2">
          <a:extLst>
            <a:ext uri="{FF2B5EF4-FFF2-40B4-BE49-F238E27FC236}">
              <a16:creationId xmlns:a16="http://schemas.microsoft.com/office/drawing/2014/main" id="{5FFE3AA5-D675-4320-9442-9BDADDE00BC0}"/>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30" name="Գրվածքատուփ 2">
          <a:extLst>
            <a:ext uri="{FF2B5EF4-FFF2-40B4-BE49-F238E27FC236}">
              <a16:creationId xmlns:a16="http://schemas.microsoft.com/office/drawing/2014/main" id="{18105D95-07CF-41DC-B399-2DC10CEC7856}"/>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31" name="Գրվածքատուփ 2">
          <a:extLst>
            <a:ext uri="{FF2B5EF4-FFF2-40B4-BE49-F238E27FC236}">
              <a16:creationId xmlns:a16="http://schemas.microsoft.com/office/drawing/2014/main" id="{215E9E89-4D72-45F1-8F71-791AC1AE6184}"/>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32" name="Գրվածքատուփ 2">
          <a:extLst>
            <a:ext uri="{FF2B5EF4-FFF2-40B4-BE49-F238E27FC236}">
              <a16:creationId xmlns:a16="http://schemas.microsoft.com/office/drawing/2014/main" id="{FEA35880-9629-4CC5-BE78-9B610325010A}"/>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33" name="Գրվածքատուփ 2">
          <a:extLst>
            <a:ext uri="{FF2B5EF4-FFF2-40B4-BE49-F238E27FC236}">
              <a16:creationId xmlns:a16="http://schemas.microsoft.com/office/drawing/2014/main" id="{5E6AC79E-AFF3-4050-BAC1-C91D7D91EB4D}"/>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34" name="Գրվածքատուփ 2">
          <a:extLst>
            <a:ext uri="{FF2B5EF4-FFF2-40B4-BE49-F238E27FC236}">
              <a16:creationId xmlns:a16="http://schemas.microsoft.com/office/drawing/2014/main" id="{9EE203D9-213C-4B44-8D7F-E99E9925A756}"/>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35" name="Գրվածքատուփ 2">
          <a:extLst>
            <a:ext uri="{FF2B5EF4-FFF2-40B4-BE49-F238E27FC236}">
              <a16:creationId xmlns:a16="http://schemas.microsoft.com/office/drawing/2014/main" id="{24F3695C-2892-43FB-B46C-259C9D839E4B}"/>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36" name="Գրվածքատուփ 2">
          <a:extLst>
            <a:ext uri="{FF2B5EF4-FFF2-40B4-BE49-F238E27FC236}">
              <a16:creationId xmlns:a16="http://schemas.microsoft.com/office/drawing/2014/main" id="{E78015A5-6EC5-404B-B4F1-75D0464846F0}"/>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37" name="Գրվածքատուփ 2">
          <a:extLst>
            <a:ext uri="{FF2B5EF4-FFF2-40B4-BE49-F238E27FC236}">
              <a16:creationId xmlns:a16="http://schemas.microsoft.com/office/drawing/2014/main" id="{AA8EE9EF-9EA0-495F-86E5-85A0852DAC02}"/>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38" name="Գրվածքատուփ 2">
          <a:extLst>
            <a:ext uri="{FF2B5EF4-FFF2-40B4-BE49-F238E27FC236}">
              <a16:creationId xmlns:a16="http://schemas.microsoft.com/office/drawing/2014/main" id="{F50BB1BB-CEE7-461F-9F83-F6B622549F82}"/>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39" name="Գրվածքատուփ 2">
          <a:extLst>
            <a:ext uri="{FF2B5EF4-FFF2-40B4-BE49-F238E27FC236}">
              <a16:creationId xmlns:a16="http://schemas.microsoft.com/office/drawing/2014/main" id="{FCDA49CF-E6C1-482B-AB03-FE442480B7E0}"/>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0" name="Գրվածքատուփ 2">
          <a:extLst>
            <a:ext uri="{FF2B5EF4-FFF2-40B4-BE49-F238E27FC236}">
              <a16:creationId xmlns:a16="http://schemas.microsoft.com/office/drawing/2014/main" id="{D528FA52-68C3-40E3-9063-9FF8068667C7}"/>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1" name="Գրվածքատուփ 2">
          <a:extLst>
            <a:ext uri="{FF2B5EF4-FFF2-40B4-BE49-F238E27FC236}">
              <a16:creationId xmlns:a16="http://schemas.microsoft.com/office/drawing/2014/main" id="{29B57D3B-5BDC-43DD-B059-C8D1A4A7FBCF}"/>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2" name="Գրվածքատուփ 2">
          <a:extLst>
            <a:ext uri="{FF2B5EF4-FFF2-40B4-BE49-F238E27FC236}">
              <a16:creationId xmlns:a16="http://schemas.microsoft.com/office/drawing/2014/main" id="{04DB9467-32BC-4562-A851-CF1A970B8F68}"/>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3" name="Գրվածքատուփ 2">
          <a:extLst>
            <a:ext uri="{FF2B5EF4-FFF2-40B4-BE49-F238E27FC236}">
              <a16:creationId xmlns:a16="http://schemas.microsoft.com/office/drawing/2014/main" id="{95484F85-17EC-4336-BB85-EE2134323593}"/>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4" name="Գրվածքատուփ 2">
          <a:extLst>
            <a:ext uri="{FF2B5EF4-FFF2-40B4-BE49-F238E27FC236}">
              <a16:creationId xmlns:a16="http://schemas.microsoft.com/office/drawing/2014/main" id="{8EF7CB22-2775-4078-8776-9762E45CC90F}"/>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5" name="Գրվածքատուփ 2">
          <a:extLst>
            <a:ext uri="{FF2B5EF4-FFF2-40B4-BE49-F238E27FC236}">
              <a16:creationId xmlns:a16="http://schemas.microsoft.com/office/drawing/2014/main" id="{1CA54018-2A5D-4501-AF65-27CC37C04581}"/>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6" name="Գրվածքատուփ 2">
          <a:extLst>
            <a:ext uri="{FF2B5EF4-FFF2-40B4-BE49-F238E27FC236}">
              <a16:creationId xmlns:a16="http://schemas.microsoft.com/office/drawing/2014/main" id="{F4B0AC4F-EF16-4B22-B4B8-BE3687F94BD5}"/>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7" name="Գրվածքատուփ 2">
          <a:extLst>
            <a:ext uri="{FF2B5EF4-FFF2-40B4-BE49-F238E27FC236}">
              <a16:creationId xmlns:a16="http://schemas.microsoft.com/office/drawing/2014/main" id="{72349E31-1E88-4FB2-8582-E21922145055}"/>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8" name="Գրվածքատուփ 2">
          <a:extLst>
            <a:ext uri="{FF2B5EF4-FFF2-40B4-BE49-F238E27FC236}">
              <a16:creationId xmlns:a16="http://schemas.microsoft.com/office/drawing/2014/main" id="{1E62297E-ADA6-4FBF-9E89-BD57EFDE1A0B}"/>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49" name="Գրվածքատուփ 2">
          <a:extLst>
            <a:ext uri="{FF2B5EF4-FFF2-40B4-BE49-F238E27FC236}">
              <a16:creationId xmlns:a16="http://schemas.microsoft.com/office/drawing/2014/main" id="{5863388F-4AEF-4B03-925C-E46385702110}"/>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50" name="Գրվածքատուփ 2">
          <a:extLst>
            <a:ext uri="{FF2B5EF4-FFF2-40B4-BE49-F238E27FC236}">
              <a16:creationId xmlns:a16="http://schemas.microsoft.com/office/drawing/2014/main" id="{B8B29EF1-9C51-49C7-A5AE-9A0AD41A5066}"/>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51" name="Գրվածքատուփ 2">
          <a:extLst>
            <a:ext uri="{FF2B5EF4-FFF2-40B4-BE49-F238E27FC236}">
              <a16:creationId xmlns:a16="http://schemas.microsoft.com/office/drawing/2014/main" id="{EF3096EA-2F92-42A5-A037-D0353B1664F6}"/>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52" name="Գրվածքատուփ 2">
          <a:extLst>
            <a:ext uri="{FF2B5EF4-FFF2-40B4-BE49-F238E27FC236}">
              <a16:creationId xmlns:a16="http://schemas.microsoft.com/office/drawing/2014/main" id="{6A9B8D99-8D79-4ACB-AD68-83F27BF1E26D}"/>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53" name="Գրվածքատուփ 2">
          <a:extLst>
            <a:ext uri="{FF2B5EF4-FFF2-40B4-BE49-F238E27FC236}">
              <a16:creationId xmlns:a16="http://schemas.microsoft.com/office/drawing/2014/main" id="{B2A58149-584D-4A50-A102-DEFEE98E3010}"/>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54" name="Գրվածքատուփ 2">
          <a:extLst>
            <a:ext uri="{FF2B5EF4-FFF2-40B4-BE49-F238E27FC236}">
              <a16:creationId xmlns:a16="http://schemas.microsoft.com/office/drawing/2014/main" id="{EA8B4E6D-5C3B-43C5-A0B5-562E3457AB69}"/>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55" name="Գրվածքատուփ 2">
          <a:extLst>
            <a:ext uri="{FF2B5EF4-FFF2-40B4-BE49-F238E27FC236}">
              <a16:creationId xmlns:a16="http://schemas.microsoft.com/office/drawing/2014/main" id="{6329C976-42B7-4562-A0D6-4DB7A8BEB335}"/>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56" name="Գրվածքատուփ 2">
          <a:extLst>
            <a:ext uri="{FF2B5EF4-FFF2-40B4-BE49-F238E27FC236}">
              <a16:creationId xmlns:a16="http://schemas.microsoft.com/office/drawing/2014/main" id="{871DB7B6-8171-4407-8CD0-068B2C4C409B}"/>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42</xdr:row>
      <xdr:rowOff>171450</xdr:rowOff>
    </xdr:from>
    <xdr:ext cx="65" cy="172227"/>
    <xdr:sp macro="" textlink="">
      <xdr:nvSpPr>
        <xdr:cNvPr id="357" name="Գրվածքատուփ 2">
          <a:extLst>
            <a:ext uri="{FF2B5EF4-FFF2-40B4-BE49-F238E27FC236}">
              <a16:creationId xmlns:a16="http://schemas.microsoft.com/office/drawing/2014/main" id="{F0779890-5774-4769-94E0-8B8758F404A3}"/>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58" name="Գրվածքատուփ 2">
          <a:extLst>
            <a:ext uri="{FF2B5EF4-FFF2-40B4-BE49-F238E27FC236}">
              <a16:creationId xmlns:a16="http://schemas.microsoft.com/office/drawing/2014/main" id="{F9BCD26E-2ED6-4DD2-883E-6A7A9A9C8074}"/>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59" name="Գրվածքատուփ 2">
          <a:extLst>
            <a:ext uri="{FF2B5EF4-FFF2-40B4-BE49-F238E27FC236}">
              <a16:creationId xmlns:a16="http://schemas.microsoft.com/office/drawing/2014/main" id="{5C8C7EDC-A7BF-49E7-922C-3A992CFD95A9}"/>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0" name="Գրվածքատուփ 2">
          <a:extLst>
            <a:ext uri="{FF2B5EF4-FFF2-40B4-BE49-F238E27FC236}">
              <a16:creationId xmlns:a16="http://schemas.microsoft.com/office/drawing/2014/main" id="{516B8AEF-528B-4C24-BC56-45C337E949E1}"/>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1" name="Գրվածքատուփ 2">
          <a:extLst>
            <a:ext uri="{FF2B5EF4-FFF2-40B4-BE49-F238E27FC236}">
              <a16:creationId xmlns:a16="http://schemas.microsoft.com/office/drawing/2014/main" id="{37EED1A0-C0E3-44BA-B9B0-5F3C7420C0CC}"/>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2" name="Գրվածքատուփ 2">
          <a:extLst>
            <a:ext uri="{FF2B5EF4-FFF2-40B4-BE49-F238E27FC236}">
              <a16:creationId xmlns:a16="http://schemas.microsoft.com/office/drawing/2014/main" id="{25682F88-E473-4D47-A0D7-DB221724EE55}"/>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3" name="Գրվածքատուփ 2">
          <a:extLst>
            <a:ext uri="{FF2B5EF4-FFF2-40B4-BE49-F238E27FC236}">
              <a16:creationId xmlns:a16="http://schemas.microsoft.com/office/drawing/2014/main" id="{36B1C021-8C81-4A7E-BA41-A9E353C4587E}"/>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4" name="Գրվածքատուփ 2">
          <a:extLst>
            <a:ext uri="{FF2B5EF4-FFF2-40B4-BE49-F238E27FC236}">
              <a16:creationId xmlns:a16="http://schemas.microsoft.com/office/drawing/2014/main" id="{41F442A7-0965-4AAE-8A5F-FBB574722FBE}"/>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5" name="Գրվածքատուփ 2">
          <a:extLst>
            <a:ext uri="{FF2B5EF4-FFF2-40B4-BE49-F238E27FC236}">
              <a16:creationId xmlns:a16="http://schemas.microsoft.com/office/drawing/2014/main" id="{314DE221-10DE-4BA7-A990-53D905552AA2}"/>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6" name="Գրվածքատուփ 2">
          <a:extLst>
            <a:ext uri="{FF2B5EF4-FFF2-40B4-BE49-F238E27FC236}">
              <a16:creationId xmlns:a16="http://schemas.microsoft.com/office/drawing/2014/main" id="{4935346F-68F5-42EC-B5EF-D40701EEDC49}"/>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7" name="Գրվածքատուփ 2">
          <a:extLst>
            <a:ext uri="{FF2B5EF4-FFF2-40B4-BE49-F238E27FC236}">
              <a16:creationId xmlns:a16="http://schemas.microsoft.com/office/drawing/2014/main" id="{D4ED19C6-FF13-4266-8AC1-6E8BC58BC8DB}"/>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8" name="Գրվածքատուփ 2">
          <a:extLst>
            <a:ext uri="{FF2B5EF4-FFF2-40B4-BE49-F238E27FC236}">
              <a16:creationId xmlns:a16="http://schemas.microsoft.com/office/drawing/2014/main" id="{2368804F-24E3-4E9E-B964-353B124510B3}"/>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69" name="Գրվածքատուփ 2">
          <a:extLst>
            <a:ext uri="{FF2B5EF4-FFF2-40B4-BE49-F238E27FC236}">
              <a16:creationId xmlns:a16="http://schemas.microsoft.com/office/drawing/2014/main" id="{522C8E78-0769-4CBC-B2C1-335A682C35CD}"/>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0" name="Գրվածքատուփ 2">
          <a:extLst>
            <a:ext uri="{FF2B5EF4-FFF2-40B4-BE49-F238E27FC236}">
              <a16:creationId xmlns:a16="http://schemas.microsoft.com/office/drawing/2014/main" id="{F24FAC89-966E-45A1-9D52-13AC039DAFD8}"/>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1" name="Գրվածքատուփ 2">
          <a:extLst>
            <a:ext uri="{FF2B5EF4-FFF2-40B4-BE49-F238E27FC236}">
              <a16:creationId xmlns:a16="http://schemas.microsoft.com/office/drawing/2014/main" id="{CC8374FC-67B9-4988-BAA6-400782C745D3}"/>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2" name="Գրվածքատուփ 2">
          <a:extLst>
            <a:ext uri="{FF2B5EF4-FFF2-40B4-BE49-F238E27FC236}">
              <a16:creationId xmlns:a16="http://schemas.microsoft.com/office/drawing/2014/main" id="{99050B13-1994-44E8-A698-64F508E9AC67}"/>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3" name="Գրվածքատուփ 2">
          <a:extLst>
            <a:ext uri="{FF2B5EF4-FFF2-40B4-BE49-F238E27FC236}">
              <a16:creationId xmlns:a16="http://schemas.microsoft.com/office/drawing/2014/main" id="{3646189B-4F5E-4DF8-9603-AF5D885775F0}"/>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4" name="Գրվածքատուփ 2">
          <a:extLst>
            <a:ext uri="{FF2B5EF4-FFF2-40B4-BE49-F238E27FC236}">
              <a16:creationId xmlns:a16="http://schemas.microsoft.com/office/drawing/2014/main" id="{B234D163-4060-4B6E-96CA-D2917D39F96B}"/>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5" name="Գրվածքատուփ 2">
          <a:extLst>
            <a:ext uri="{FF2B5EF4-FFF2-40B4-BE49-F238E27FC236}">
              <a16:creationId xmlns:a16="http://schemas.microsoft.com/office/drawing/2014/main" id="{8C30A682-5C41-4536-ABBB-F973E641D9DD}"/>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6" name="Գրվածքատուփ 2">
          <a:extLst>
            <a:ext uri="{FF2B5EF4-FFF2-40B4-BE49-F238E27FC236}">
              <a16:creationId xmlns:a16="http://schemas.microsoft.com/office/drawing/2014/main" id="{0D23B87E-E924-475F-BABE-6F1B2FBD436D}"/>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7" name="Գրվածքատուփ 2">
          <a:extLst>
            <a:ext uri="{FF2B5EF4-FFF2-40B4-BE49-F238E27FC236}">
              <a16:creationId xmlns:a16="http://schemas.microsoft.com/office/drawing/2014/main" id="{029F5849-A161-4FB0-8219-36527FCB1757}"/>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8" name="Գրվածքատուփ 2">
          <a:extLst>
            <a:ext uri="{FF2B5EF4-FFF2-40B4-BE49-F238E27FC236}">
              <a16:creationId xmlns:a16="http://schemas.microsoft.com/office/drawing/2014/main" id="{1A458FC0-2E62-4131-BEA5-26BBBDD09C95}"/>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79" name="Գրվածքատուփ 2">
          <a:extLst>
            <a:ext uri="{FF2B5EF4-FFF2-40B4-BE49-F238E27FC236}">
              <a16:creationId xmlns:a16="http://schemas.microsoft.com/office/drawing/2014/main" id="{901DE3AD-351D-4E21-A4A9-E71DA774BEF0}"/>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80" name="Գրվածքատուփ 2">
          <a:extLst>
            <a:ext uri="{FF2B5EF4-FFF2-40B4-BE49-F238E27FC236}">
              <a16:creationId xmlns:a16="http://schemas.microsoft.com/office/drawing/2014/main" id="{A57F6ED3-B476-432D-B2B9-155159E6B8CF}"/>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43</xdr:row>
      <xdr:rowOff>171450</xdr:rowOff>
    </xdr:from>
    <xdr:ext cx="65" cy="172227"/>
    <xdr:sp macro="" textlink="">
      <xdr:nvSpPr>
        <xdr:cNvPr id="381" name="Գրվածքատուփ 2">
          <a:extLst>
            <a:ext uri="{FF2B5EF4-FFF2-40B4-BE49-F238E27FC236}">
              <a16:creationId xmlns:a16="http://schemas.microsoft.com/office/drawing/2014/main" id="{F10A5D3E-CD8C-4105-B7FF-A7369C926157}"/>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82" name="Գրվածքատուփ 2">
          <a:extLst>
            <a:ext uri="{FF2B5EF4-FFF2-40B4-BE49-F238E27FC236}">
              <a16:creationId xmlns:a16="http://schemas.microsoft.com/office/drawing/2014/main" id="{1B1125C6-187E-41FB-9D45-D77C12FBE6BD}"/>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83" name="Գրվածքատուփ 2">
          <a:extLst>
            <a:ext uri="{FF2B5EF4-FFF2-40B4-BE49-F238E27FC236}">
              <a16:creationId xmlns:a16="http://schemas.microsoft.com/office/drawing/2014/main" id="{9CFFAFE1-E17C-4C32-8616-A5189E756067}"/>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84" name="Գրվածքատուփ 2">
          <a:extLst>
            <a:ext uri="{FF2B5EF4-FFF2-40B4-BE49-F238E27FC236}">
              <a16:creationId xmlns:a16="http://schemas.microsoft.com/office/drawing/2014/main" id="{0D5CA3F7-FFFA-404D-BAE3-7C393FDE47BD}"/>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85" name="Գրվածքատուփ 2">
          <a:extLst>
            <a:ext uri="{FF2B5EF4-FFF2-40B4-BE49-F238E27FC236}">
              <a16:creationId xmlns:a16="http://schemas.microsoft.com/office/drawing/2014/main" id="{E096E5C1-0AC2-463D-91A3-5A20D4724676}"/>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86" name="Գրվածքատուփ 2">
          <a:extLst>
            <a:ext uri="{FF2B5EF4-FFF2-40B4-BE49-F238E27FC236}">
              <a16:creationId xmlns:a16="http://schemas.microsoft.com/office/drawing/2014/main" id="{01AE7DFD-E8F5-4923-94C0-273C167C8569}"/>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87" name="Գրվածքատուփ 2">
          <a:extLst>
            <a:ext uri="{FF2B5EF4-FFF2-40B4-BE49-F238E27FC236}">
              <a16:creationId xmlns:a16="http://schemas.microsoft.com/office/drawing/2014/main" id="{451A660D-695F-4055-86B1-F717C8547109}"/>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88" name="Գրվածքատուփ 2">
          <a:extLst>
            <a:ext uri="{FF2B5EF4-FFF2-40B4-BE49-F238E27FC236}">
              <a16:creationId xmlns:a16="http://schemas.microsoft.com/office/drawing/2014/main" id="{BC123ECF-4719-4DEC-A429-FFB85B662ACF}"/>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89" name="Գրվածքատուփ 2">
          <a:extLst>
            <a:ext uri="{FF2B5EF4-FFF2-40B4-BE49-F238E27FC236}">
              <a16:creationId xmlns:a16="http://schemas.microsoft.com/office/drawing/2014/main" id="{7B7CDC28-2A8D-4C72-AD31-A935D3E17CB5}"/>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0" name="Գրվածքատուփ 2">
          <a:extLst>
            <a:ext uri="{FF2B5EF4-FFF2-40B4-BE49-F238E27FC236}">
              <a16:creationId xmlns:a16="http://schemas.microsoft.com/office/drawing/2014/main" id="{057666C6-69C9-4D2F-8293-9CC2DD78235D}"/>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1" name="Գրվածքատուփ 2">
          <a:extLst>
            <a:ext uri="{FF2B5EF4-FFF2-40B4-BE49-F238E27FC236}">
              <a16:creationId xmlns:a16="http://schemas.microsoft.com/office/drawing/2014/main" id="{B18F9D57-DC35-41F9-8EB3-9DFD440E812E}"/>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2" name="Գրվածքատուփ 2">
          <a:extLst>
            <a:ext uri="{FF2B5EF4-FFF2-40B4-BE49-F238E27FC236}">
              <a16:creationId xmlns:a16="http://schemas.microsoft.com/office/drawing/2014/main" id="{9A2F3B46-C6C2-4830-9802-8FA1A4A947A9}"/>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3" name="Գրվածքատուփ 2">
          <a:extLst>
            <a:ext uri="{FF2B5EF4-FFF2-40B4-BE49-F238E27FC236}">
              <a16:creationId xmlns:a16="http://schemas.microsoft.com/office/drawing/2014/main" id="{EBE2A2DC-082E-40D5-924D-3AF01C69ACF0}"/>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4" name="Գրվածքատուփ 2">
          <a:extLst>
            <a:ext uri="{FF2B5EF4-FFF2-40B4-BE49-F238E27FC236}">
              <a16:creationId xmlns:a16="http://schemas.microsoft.com/office/drawing/2014/main" id="{7AC10F8E-1F92-4103-91C3-06C1463699F9}"/>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5" name="Գրվածքատուփ 2">
          <a:extLst>
            <a:ext uri="{FF2B5EF4-FFF2-40B4-BE49-F238E27FC236}">
              <a16:creationId xmlns:a16="http://schemas.microsoft.com/office/drawing/2014/main" id="{CBB77C99-F5BA-4C8A-982A-B28825D46B90}"/>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6" name="Գրվածքատուփ 2">
          <a:extLst>
            <a:ext uri="{FF2B5EF4-FFF2-40B4-BE49-F238E27FC236}">
              <a16:creationId xmlns:a16="http://schemas.microsoft.com/office/drawing/2014/main" id="{7425655C-C407-46B0-98B7-3DC4CAE0D192}"/>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7" name="Գրվածքատուփ 2">
          <a:extLst>
            <a:ext uri="{FF2B5EF4-FFF2-40B4-BE49-F238E27FC236}">
              <a16:creationId xmlns:a16="http://schemas.microsoft.com/office/drawing/2014/main" id="{3139E668-68EE-40F5-98D8-0FE443019D72}"/>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8" name="Գրվածքատուփ 2">
          <a:extLst>
            <a:ext uri="{FF2B5EF4-FFF2-40B4-BE49-F238E27FC236}">
              <a16:creationId xmlns:a16="http://schemas.microsoft.com/office/drawing/2014/main" id="{2EB1EA45-3D5D-4434-95A5-620993D171D8}"/>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399" name="Գրվածքատուփ 2">
          <a:extLst>
            <a:ext uri="{FF2B5EF4-FFF2-40B4-BE49-F238E27FC236}">
              <a16:creationId xmlns:a16="http://schemas.microsoft.com/office/drawing/2014/main" id="{BE7D7F86-4EBD-485E-8AA8-48267451AF34}"/>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0" name="Գրվածքատուփ 2">
          <a:extLst>
            <a:ext uri="{FF2B5EF4-FFF2-40B4-BE49-F238E27FC236}">
              <a16:creationId xmlns:a16="http://schemas.microsoft.com/office/drawing/2014/main" id="{6D36DE46-7684-4650-B97F-CCB60CF6AF3F}"/>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1" name="Գրվածքատուփ 2">
          <a:extLst>
            <a:ext uri="{FF2B5EF4-FFF2-40B4-BE49-F238E27FC236}">
              <a16:creationId xmlns:a16="http://schemas.microsoft.com/office/drawing/2014/main" id="{6D2C0CAA-88D6-4A3A-A199-E09ACE626D06}"/>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2" name="Գրվածքատուփ 2">
          <a:extLst>
            <a:ext uri="{FF2B5EF4-FFF2-40B4-BE49-F238E27FC236}">
              <a16:creationId xmlns:a16="http://schemas.microsoft.com/office/drawing/2014/main" id="{24ABCE6B-A03B-4F35-9C3E-5117E707705A}"/>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3" name="Գրվածքատուփ 2">
          <a:extLst>
            <a:ext uri="{FF2B5EF4-FFF2-40B4-BE49-F238E27FC236}">
              <a16:creationId xmlns:a16="http://schemas.microsoft.com/office/drawing/2014/main" id="{0816329A-DA08-44C9-9FD4-C396EE6DAA3A}"/>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4" name="Գրվածքատուփ 2">
          <a:extLst>
            <a:ext uri="{FF2B5EF4-FFF2-40B4-BE49-F238E27FC236}">
              <a16:creationId xmlns:a16="http://schemas.microsoft.com/office/drawing/2014/main" id="{17B308DE-B75D-46DA-818F-1F8F97E1BA04}"/>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5" name="Գրվածքատուփ 2">
          <a:extLst>
            <a:ext uri="{FF2B5EF4-FFF2-40B4-BE49-F238E27FC236}">
              <a16:creationId xmlns:a16="http://schemas.microsoft.com/office/drawing/2014/main" id="{88821587-930C-4ABA-8D9C-4CE06CAC2F34}"/>
            </a:ext>
          </a:extLst>
        </xdr:cNvPr>
        <xdr:cNvSpPr txBox="1"/>
      </xdr:nvSpPr>
      <xdr:spPr>
        <a:xfrm>
          <a:off x="8258175" y="13544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6" name="Գրվածքատուփ 2">
          <a:extLst>
            <a:ext uri="{FF2B5EF4-FFF2-40B4-BE49-F238E27FC236}">
              <a16:creationId xmlns:a16="http://schemas.microsoft.com/office/drawing/2014/main" id="{44606B6C-A307-4A95-B1DA-0C79BAB8846C}"/>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7" name="Գրվածքատուփ 2">
          <a:extLst>
            <a:ext uri="{FF2B5EF4-FFF2-40B4-BE49-F238E27FC236}">
              <a16:creationId xmlns:a16="http://schemas.microsoft.com/office/drawing/2014/main" id="{C3BC9D44-5B87-4759-92F8-CDEFA32604AE}"/>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08" name="Գրվածքատուփ 2">
          <a:extLst>
            <a:ext uri="{FF2B5EF4-FFF2-40B4-BE49-F238E27FC236}">
              <a16:creationId xmlns:a16="http://schemas.microsoft.com/office/drawing/2014/main" id="{56639AC6-F45A-40F1-A0FD-204D91C51BB0}"/>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09" name="Գրվածքատուփ 2">
          <a:extLst>
            <a:ext uri="{FF2B5EF4-FFF2-40B4-BE49-F238E27FC236}">
              <a16:creationId xmlns:a16="http://schemas.microsoft.com/office/drawing/2014/main" id="{8976F37C-48CC-410A-BCBC-9519C65A2830}"/>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10" name="Գրվածքատուփ 2">
          <a:extLst>
            <a:ext uri="{FF2B5EF4-FFF2-40B4-BE49-F238E27FC236}">
              <a16:creationId xmlns:a16="http://schemas.microsoft.com/office/drawing/2014/main" id="{7EF40DA4-9D3B-4C5A-A3B1-03AFD50C872F}"/>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11" name="Գրվածքատուփ 2">
          <a:extLst>
            <a:ext uri="{FF2B5EF4-FFF2-40B4-BE49-F238E27FC236}">
              <a16:creationId xmlns:a16="http://schemas.microsoft.com/office/drawing/2014/main" id="{ECC37C64-AD33-437D-A1C9-4CF19F25FDDD}"/>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12" name="Գրվածքատուփ 2">
          <a:extLst>
            <a:ext uri="{FF2B5EF4-FFF2-40B4-BE49-F238E27FC236}">
              <a16:creationId xmlns:a16="http://schemas.microsoft.com/office/drawing/2014/main" id="{47FED463-180D-4D9A-84B1-6C97AF35E80C}"/>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13" name="Գրվածքատուփ 2">
          <a:extLst>
            <a:ext uri="{FF2B5EF4-FFF2-40B4-BE49-F238E27FC236}">
              <a16:creationId xmlns:a16="http://schemas.microsoft.com/office/drawing/2014/main" id="{374B638C-87F5-45EF-8A5E-8F7A5AA4CBAC}"/>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14" name="Գրվածքատուփ 2">
          <a:extLst>
            <a:ext uri="{FF2B5EF4-FFF2-40B4-BE49-F238E27FC236}">
              <a16:creationId xmlns:a16="http://schemas.microsoft.com/office/drawing/2014/main" id="{C6F0292F-F7F6-482A-91F1-3CD5352AD4C5}"/>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15" name="Գրվածքատուփ 2">
          <a:extLst>
            <a:ext uri="{FF2B5EF4-FFF2-40B4-BE49-F238E27FC236}">
              <a16:creationId xmlns:a16="http://schemas.microsoft.com/office/drawing/2014/main" id="{EBC93BE3-DEEE-424F-90C2-BDB45D655950}"/>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16" name="Գրվածքատուփ 2">
          <a:extLst>
            <a:ext uri="{FF2B5EF4-FFF2-40B4-BE49-F238E27FC236}">
              <a16:creationId xmlns:a16="http://schemas.microsoft.com/office/drawing/2014/main" id="{7386DFAE-7DA5-438D-894F-B25307C6E2D5}"/>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17" name="Գրվածքատուփ 2">
          <a:extLst>
            <a:ext uri="{FF2B5EF4-FFF2-40B4-BE49-F238E27FC236}">
              <a16:creationId xmlns:a16="http://schemas.microsoft.com/office/drawing/2014/main" id="{90E26065-E2E4-416D-9BDB-1AD5D49B23B4}"/>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18" name="Գրվածքատուփ 2">
          <a:extLst>
            <a:ext uri="{FF2B5EF4-FFF2-40B4-BE49-F238E27FC236}">
              <a16:creationId xmlns:a16="http://schemas.microsoft.com/office/drawing/2014/main" id="{1387781D-6388-49FE-A63C-9904C01BF416}"/>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19" name="Գրվածքատուփ 2">
          <a:extLst>
            <a:ext uri="{FF2B5EF4-FFF2-40B4-BE49-F238E27FC236}">
              <a16:creationId xmlns:a16="http://schemas.microsoft.com/office/drawing/2014/main" id="{1F5951BE-5F75-471B-9270-F234B76E00C6}"/>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20" name="Գրվածքատուփ 2">
          <a:extLst>
            <a:ext uri="{FF2B5EF4-FFF2-40B4-BE49-F238E27FC236}">
              <a16:creationId xmlns:a16="http://schemas.microsoft.com/office/drawing/2014/main" id="{54B6B688-44BB-417E-BC73-80785457822C}"/>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44</xdr:row>
      <xdr:rowOff>171450</xdr:rowOff>
    </xdr:from>
    <xdr:ext cx="65" cy="172227"/>
    <xdr:sp macro="" textlink="">
      <xdr:nvSpPr>
        <xdr:cNvPr id="421" name="Գրվածքատուփ 2">
          <a:extLst>
            <a:ext uri="{FF2B5EF4-FFF2-40B4-BE49-F238E27FC236}">
              <a16:creationId xmlns:a16="http://schemas.microsoft.com/office/drawing/2014/main" id="{E5CC4427-D91E-4843-BD93-AA7CBE87FB2E}"/>
            </a:ext>
          </a:extLst>
        </xdr:cNvPr>
        <xdr:cNvSpPr txBox="1"/>
      </xdr:nvSpPr>
      <xdr:spPr>
        <a:xfrm>
          <a:off x="8258175" y="522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22" name="Գրվածքատուփ 2">
          <a:extLst>
            <a:ext uri="{FF2B5EF4-FFF2-40B4-BE49-F238E27FC236}">
              <a16:creationId xmlns:a16="http://schemas.microsoft.com/office/drawing/2014/main" id="{8F72CDCC-F61B-44C6-AD15-A3167FF13C62}"/>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23" name="Գրվածքատուփ 2">
          <a:extLst>
            <a:ext uri="{FF2B5EF4-FFF2-40B4-BE49-F238E27FC236}">
              <a16:creationId xmlns:a16="http://schemas.microsoft.com/office/drawing/2014/main" id="{345A856F-6D45-43BE-A8C5-5A7DF4A717D1}"/>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24" name="Գրվածքատուփ 2">
          <a:extLst>
            <a:ext uri="{FF2B5EF4-FFF2-40B4-BE49-F238E27FC236}">
              <a16:creationId xmlns:a16="http://schemas.microsoft.com/office/drawing/2014/main" id="{9F902F98-E9B3-4AAE-81FE-40B0751F555F}"/>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25" name="Գրվածքատուփ 2">
          <a:extLst>
            <a:ext uri="{FF2B5EF4-FFF2-40B4-BE49-F238E27FC236}">
              <a16:creationId xmlns:a16="http://schemas.microsoft.com/office/drawing/2014/main" id="{C6178A08-1E6B-4601-97F6-50487B3A9AEF}"/>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26" name="Գրվածքատուփ 2">
          <a:extLst>
            <a:ext uri="{FF2B5EF4-FFF2-40B4-BE49-F238E27FC236}">
              <a16:creationId xmlns:a16="http://schemas.microsoft.com/office/drawing/2014/main" id="{A4CE93B6-CB7F-413B-B1A5-7612034D5F9D}"/>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27" name="Գրվածքատուփ 2">
          <a:extLst>
            <a:ext uri="{FF2B5EF4-FFF2-40B4-BE49-F238E27FC236}">
              <a16:creationId xmlns:a16="http://schemas.microsoft.com/office/drawing/2014/main" id="{BF424527-EE3F-4A71-B4A8-2140B90E2B83}"/>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45</xdr:row>
      <xdr:rowOff>171450</xdr:rowOff>
    </xdr:from>
    <xdr:ext cx="65" cy="172227"/>
    <xdr:sp macro="" textlink="">
      <xdr:nvSpPr>
        <xdr:cNvPr id="428" name="Գրվածքատուփ 2">
          <a:extLst>
            <a:ext uri="{FF2B5EF4-FFF2-40B4-BE49-F238E27FC236}">
              <a16:creationId xmlns:a16="http://schemas.microsoft.com/office/drawing/2014/main" id="{C1E0EC67-5297-4375-BF4E-DBCC857F57E3}"/>
            </a:ext>
          </a:extLst>
        </xdr:cNvPr>
        <xdr:cNvSpPr txBox="1"/>
      </xdr:nvSpPr>
      <xdr:spPr>
        <a:xfrm>
          <a:off x="8258175"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29" name="Գրվածքատուփ 2">
          <a:extLst>
            <a:ext uri="{FF2B5EF4-FFF2-40B4-BE49-F238E27FC236}">
              <a16:creationId xmlns:a16="http://schemas.microsoft.com/office/drawing/2014/main" id="{442EA43B-4782-455C-A6B7-ED7DEFD01806}"/>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0" name="Գրվածքատուփ 2">
          <a:extLst>
            <a:ext uri="{FF2B5EF4-FFF2-40B4-BE49-F238E27FC236}">
              <a16:creationId xmlns:a16="http://schemas.microsoft.com/office/drawing/2014/main" id="{B9B1C21C-68B7-4402-94F8-DEF97C410ABA}"/>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1" name="Գրվածքատուփ 2">
          <a:extLst>
            <a:ext uri="{FF2B5EF4-FFF2-40B4-BE49-F238E27FC236}">
              <a16:creationId xmlns:a16="http://schemas.microsoft.com/office/drawing/2014/main" id="{3FD1AA5B-F322-4835-ACCF-0648E28F025E}"/>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2" name="Գրվածքատուփ 2">
          <a:extLst>
            <a:ext uri="{FF2B5EF4-FFF2-40B4-BE49-F238E27FC236}">
              <a16:creationId xmlns:a16="http://schemas.microsoft.com/office/drawing/2014/main" id="{0E83A981-989A-4590-A7E8-0F1870DE1DC9}"/>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3" name="Գրվածքատուփ 2">
          <a:extLst>
            <a:ext uri="{FF2B5EF4-FFF2-40B4-BE49-F238E27FC236}">
              <a16:creationId xmlns:a16="http://schemas.microsoft.com/office/drawing/2014/main" id="{DEC16DCD-B4D5-44E5-B9E5-5669D6C3CA9F}"/>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4" name="Գրվածքատուփ 2">
          <a:extLst>
            <a:ext uri="{FF2B5EF4-FFF2-40B4-BE49-F238E27FC236}">
              <a16:creationId xmlns:a16="http://schemas.microsoft.com/office/drawing/2014/main" id="{4CEE3239-2945-4E95-9563-463089D7A43E}"/>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5" name="Գրվածքատուփ 2">
          <a:extLst>
            <a:ext uri="{FF2B5EF4-FFF2-40B4-BE49-F238E27FC236}">
              <a16:creationId xmlns:a16="http://schemas.microsoft.com/office/drawing/2014/main" id="{F31ADE00-FE04-4C8E-9EED-105D6CE0644E}"/>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6" name="Գրվածքատուփ 2">
          <a:extLst>
            <a:ext uri="{FF2B5EF4-FFF2-40B4-BE49-F238E27FC236}">
              <a16:creationId xmlns:a16="http://schemas.microsoft.com/office/drawing/2014/main" id="{32444320-64A7-43B3-AA0A-CDAE0BFE5DED}"/>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7" name="Գրվածքատուփ 2">
          <a:extLst>
            <a:ext uri="{FF2B5EF4-FFF2-40B4-BE49-F238E27FC236}">
              <a16:creationId xmlns:a16="http://schemas.microsoft.com/office/drawing/2014/main" id="{E0E36BB3-6A93-4B7D-84E6-5E4C743F6C31}"/>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8" name="Գրվածքատուփ 2">
          <a:extLst>
            <a:ext uri="{FF2B5EF4-FFF2-40B4-BE49-F238E27FC236}">
              <a16:creationId xmlns:a16="http://schemas.microsoft.com/office/drawing/2014/main" id="{8221CF00-09B6-41CC-9085-C699A89B8EC5}"/>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39" name="Գրվածքատուփ 2">
          <a:extLst>
            <a:ext uri="{FF2B5EF4-FFF2-40B4-BE49-F238E27FC236}">
              <a16:creationId xmlns:a16="http://schemas.microsoft.com/office/drawing/2014/main" id="{D7D630B8-1F24-4D72-BE2C-01DCB457530E}"/>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40" name="Գրվածքատուփ 2">
          <a:extLst>
            <a:ext uri="{FF2B5EF4-FFF2-40B4-BE49-F238E27FC236}">
              <a16:creationId xmlns:a16="http://schemas.microsoft.com/office/drawing/2014/main" id="{B779AEDE-2D1C-4594-ABF2-0BF37AE4046B}"/>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46</xdr:row>
      <xdr:rowOff>171450</xdr:rowOff>
    </xdr:from>
    <xdr:ext cx="65" cy="172227"/>
    <xdr:sp macro="" textlink="">
      <xdr:nvSpPr>
        <xdr:cNvPr id="441" name="Գրվածքատուփ 2">
          <a:extLst>
            <a:ext uri="{FF2B5EF4-FFF2-40B4-BE49-F238E27FC236}">
              <a16:creationId xmlns:a16="http://schemas.microsoft.com/office/drawing/2014/main" id="{66751B1C-CE5E-4BED-91D8-60A328703C2A}"/>
            </a:ext>
          </a:extLst>
        </xdr:cNvPr>
        <xdr:cNvSpPr txBox="1"/>
      </xdr:nvSpPr>
      <xdr:spPr>
        <a:xfrm>
          <a:off x="8258175" y="5800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42" name="Գրվածքատուփ 2">
          <a:extLst>
            <a:ext uri="{FF2B5EF4-FFF2-40B4-BE49-F238E27FC236}">
              <a16:creationId xmlns:a16="http://schemas.microsoft.com/office/drawing/2014/main" id="{52C476B5-CBB8-4C32-9B0A-F2A4DD9760FC}"/>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43" name="Գրվածքատուփ 2">
          <a:extLst>
            <a:ext uri="{FF2B5EF4-FFF2-40B4-BE49-F238E27FC236}">
              <a16:creationId xmlns:a16="http://schemas.microsoft.com/office/drawing/2014/main" id="{13ACB1C3-E5DF-49DF-BA0F-B4BCE8834A16}"/>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44" name="Գրվածքատուփ 2">
          <a:extLst>
            <a:ext uri="{FF2B5EF4-FFF2-40B4-BE49-F238E27FC236}">
              <a16:creationId xmlns:a16="http://schemas.microsoft.com/office/drawing/2014/main" id="{892EE592-C6F4-4DA6-A941-0BCC98B36309}"/>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45" name="Գրվածքատուփ 2">
          <a:extLst>
            <a:ext uri="{FF2B5EF4-FFF2-40B4-BE49-F238E27FC236}">
              <a16:creationId xmlns:a16="http://schemas.microsoft.com/office/drawing/2014/main" id="{DE6DE616-873C-4BAC-A829-9C072F5BABA0}"/>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46" name="Գրվածքատուփ 2">
          <a:extLst>
            <a:ext uri="{FF2B5EF4-FFF2-40B4-BE49-F238E27FC236}">
              <a16:creationId xmlns:a16="http://schemas.microsoft.com/office/drawing/2014/main" id="{C7616CF8-479B-4976-978D-EF1FDB0D225B}"/>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47" name="Գրվածքատուփ 2">
          <a:extLst>
            <a:ext uri="{FF2B5EF4-FFF2-40B4-BE49-F238E27FC236}">
              <a16:creationId xmlns:a16="http://schemas.microsoft.com/office/drawing/2014/main" id="{8213EA82-2964-41C6-88D7-378A5CB99B0E}"/>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48" name="Գրվածքատուփ 2">
          <a:extLst>
            <a:ext uri="{FF2B5EF4-FFF2-40B4-BE49-F238E27FC236}">
              <a16:creationId xmlns:a16="http://schemas.microsoft.com/office/drawing/2014/main" id="{97230288-7A7E-430E-A8B2-600A9F6A1B9A}"/>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49" name="Գրվածքատուփ 2">
          <a:extLst>
            <a:ext uri="{FF2B5EF4-FFF2-40B4-BE49-F238E27FC236}">
              <a16:creationId xmlns:a16="http://schemas.microsoft.com/office/drawing/2014/main" id="{D38FE51F-BED9-40FA-A250-687A3481908E}"/>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50" name="Գրվածքատուփ 2">
          <a:extLst>
            <a:ext uri="{FF2B5EF4-FFF2-40B4-BE49-F238E27FC236}">
              <a16:creationId xmlns:a16="http://schemas.microsoft.com/office/drawing/2014/main" id="{9A17DF24-F73A-4B8A-9C1A-693A0687D3A7}"/>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47</xdr:row>
      <xdr:rowOff>171450</xdr:rowOff>
    </xdr:from>
    <xdr:ext cx="65" cy="172227"/>
    <xdr:sp macro="" textlink="">
      <xdr:nvSpPr>
        <xdr:cNvPr id="451" name="Գրվածքատուփ 2">
          <a:extLst>
            <a:ext uri="{FF2B5EF4-FFF2-40B4-BE49-F238E27FC236}">
              <a16:creationId xmlns:a16="http://schemas.microsoft.com/office/drawing/2014/main" id="{DF922529-64D6-4048-8107-CEAD1027C63F}"/>
            </a:ext>
          </a:extLst>
        </xdr:cNvPr>
        <xdr:cNvSpPr txBox="1"/>
      </xdr:nvSpPr>
      <xdr:spPr>
        <a:xfrm>
          <a:off x="8258175" y="618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52" name="Գրվածքատուփ 2">
          <a:extLst>
            <a:ext uri="{FF2B5EF4-FFF2-40B4-BE49-F238E27FC236}">
              <a16:creationId xmlns:a16="http://schemas.microsoft.com/office/drawing/2014/main" id="{142F3736-9732-41AE-8A9C-8DE27D677179}"/>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53" name="Գրվածքատուփ 2">
          <a:extLst>
            <a:ext uri="{FF2B5EF4-FFF2-40B4-BE49-F238E27FC236}">
              <a16:creationId xmlns:a16="http://schemas.microsoft.com/office/drawing/2014/main" id="{859A3FFD-B3C6-4523-88F9-7AFD5AC7C52A}"/>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54" name="Գրվածքատուփ 2">
          <a:extLst>
            <a:ext uri="{FF2B5EF4-FFF2-40B4-BE49-F238E27FC236}">
              <a16:creationId xmlns:a16="http://schemas.microsoft.com/office/drawing/2014/main" id="{3F1AC3ED-77E7-4B49-B680-4FFF3B61672A}"/>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55" name="Գրվածքատուփ 2">
          <a:extLst>
            <a:ext uri="{FF2B5EF4-FFF2-40B4-BE49-F238E27FC236}">
              <a16:creationId xmlns:a16="http://schemas.microsoft.com/office/drawing/2014/main" id="{9B75A1EC-2B15-4B47-9B15-92670099BC21}"/>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56" name="Գրվածքատուփ 2">
          <a:extLst>
            <a:ext uri="{FF2B5EF4-FFF2-40B4-BE49-F238E27FC236}">
              <a16:creationId xmlns:a16="http://schemas.microsoft.com/office/drawing/2014/main" id="{F7E080F4-FB5C-4373-8F6D-C9ED3266B05F}"/>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57" name="Գրվածքատուփ 2">
          <a:extLst>
            <a:ext uri="{FF2B5EF4-FFF2-40B4-BE49-F238E27FC236}">
              <a16:creationId xmlns:a16="http://schemas.microsoft.com/office/drawing/2014/main" id="{67DE03C4-1AD2-4506-BEEB-59DE9805EDFB}"/>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58" name="Գրվածքատուփ 2">
          <a:extLst>
            <a:ext uri="{FF2B5EF4-FFF2-40B4-BE49-F238E27FC236}">
              <a16:creationId xmlns:a16="http://schemas.microsoft.com/office/drawing/2014/main" id="{036B4ADA-5B63-42D3-98D3-F29064BECA8F}"/>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59" name="Գրվածքատուփ 2">
          <a:extLst>
            <a:ext uri="{FF2B5EF4-FFF2-40B4-BE49-F238E27FC236}">
              <a16:creationId xmlns:a16="http://schemas.microsoft.com/office/drawing/2014/main" id="{967F61F3-8CE6-430B-B4D4-6C26A821917C}"/>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60" name="Գրվածքատուփ 2">
          <a:extLst>
            <a:ext uri="{FF2B5EF4-FFF2-40B4-BE49-F238E27FC236}">
              <a16:creationId xmlns:a16="http://schemas.microsoft.com/office/drawing/2014/main" id="{1ACBD8F3-E675-4648-8A00-65453A705348}"/>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61" name="Գրվածքատուփ 2">
          <a:extLst>
            <a:ext uri="{FF2B5EF4-FFF2-40B4-BE49-F238E27FC236}">
              <a16:creationId xmlns:a16="http://schemas.microsoft.com/office/drawing/2014/main" id="{0626CCAB-5EA1-4963-8017-14C262DF5663}"/>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62" name="Գրվածքատուփ 2">
          <a:extLst>
            <a:ext uri="{FF2B5EF4-FFF2-40B4-BE49-F238E27FC236}">
              <a16:creationId xmlns:a16="http://schemas.microsoft.com/office/drawing/2014/main" id="{84F34961-FC5C-428F-9FDD-97CCC178FDEA}"/>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63" name="Գրվածքատուփ 2">
          <a:extLst>
            <a:ext uri="{FF2B5EF4-FFF2-40B4-BE49-F238E27FC236}">
              <a16:creationId xmlns:a16="http://schemas.microsoft.com/office/drawing/2014/main" id="{A4600C18-6759-44C5-B318-0242D94D67B5}"/>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64" name="Գրվածքատուփ 2">
          <a:extLst>
            <a:ext uri="{FF2B5EF4-FFF2-40B4-BE49-F238E27FC236}">
              <a16:creationId xmlns:a16="http://schemas.microsoft.com/office/drawing/2014/main" id="{1360929D-4422-4FAB-A9DB-04BD8DEDEA0B}"/>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65" name="Գրվածքատուփ 2">
          <a:extLst>
            <a:ext uri="{FF2B5EF4-FFF2-40B4-BE49-F238E27FC236}">
              <a16:creationId xmlns:a16="http://schemas.microsoft.com/office/drawing/2014/main" id="{A8CEF78F-7899-4E3E-A88C-7A45885C4F93}"/>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66" name="Գրվածքատուփ 2">
          <a:extLst>
            <a:ext uri="{FF2B5EF4-FFF2-40B4-BE49-F238E27FC236}">
              <a16:creationId xmlns:a16="http://schemas.microsoft.com/office/drawing/2014/main" id="{1D963FF2-4FE6-4795-A20C-45DED6866995}"/>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48</xdr:row>
      <xdr:rowOff>171450</xdr:rowOff>
    </xdr:from>
    <xdr:ext cx="65" cy="172227"/>
    <xdr:sp macro="" textlink="">
      <xdr:nvSpPr>
        <xdr:cNvPr id="467" name="Գրվածքատուփ 2">
          <a:extLst>
            <a:ext uri="{FF2B5EF4-FFF2-40B4-BE49-F238E27FC236}">
              <a16:creationId xmlns:a16="http://schemas.microsoft.com/office/drawing/2014/main" id="{25EAE41B-517E-4A1F-BFDA-698900A2B7F3}"/>
            </a:ext>
          </a:extLst>
        </xdr:cNvPr>
        <xdr:cNvSpPr txBox="1"/>
      </xdr:nvSpPr>
      <xdr:spPr>
        <a:xfrm>
          <a:off x="8258175" y="656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68" name="Գրվածքատուփ 2">
          <a:extLst>
            <a:ext uri="{FF2B5EF4-FFF2-40B4-BE49-F238E27FC236}">
              <a16:creationId xmlns:a16="http://schemas.microsoft.com/office/drawing/2014/main" id="{1782DBD4-E729-4C33-A9EE-D40A4B6F7C05}"/>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69" name="Գրվածքատուփ 2">
          <a:extLst>
            <a:ext uri="{FF2B5EF4-FFF2-40B4-BE49-F238E27FC236}">
              <a16:creationId xmlns:a16="http://schemas.microsoft.com/office/drawing/2014/main" id="{D06CD573-661F-4641-9F15-7D7A6DFF0853}"/>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70" name="Գրվածքատուփ 2">
          <a:extLst>
            <a:ext uri="{FF2B5EF4-FFF2-40B4-BE49-F238E27FC236}">
              <a16:creationId xmlns:a16="http://schemas.microsoft.com/office/drawing/2014/main" id="{006F7DEB-653A-4600-BBA2-6D1B9468194A}"/>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71" name="Գրվածքատուփ 2">
          <a:extLst>
            <a:ext uri="{FF2B5EF4-FFF2-40B4-BE49-F238E27FC236}">
              <a16:creationId xmlns:a16="http://schemas.microsoft.com/office/drawing/2014/main" id="{99CEE626-9898-4939-81D5-DA25E0BD7CC8}"/>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72" name="Գրվածքատուփ 2">
          <a:extLst>
            <a:ext uri="{FF2B5EF4-FFF2-40B4-BE49-F238E27FC236}">
              <a16:creationId xmlns:a16="http://schemas.microsoft.com/office/drawing/2014/main" id="{AD8D9349-0D0C-42CD-9C50-95623E3063F8}"/>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73" name="Գրվածքատուփ 2">
          <a:extLst>
            <a:ext uri="{FF2B5EF4-FFF2-40B4-BE49-F238E27FC236}">
              <a16:creationId xmlns:a16="http://schemas.microsoft.com/office/drawing/2014/main" id="{B56C4487-9E48-4C5F-BA16-C6426EC4EDF0}"/>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49</xdr:row>
      <xdr:rowOff>171450</xdr:rowOff>
    </xdr:from>
    <xdr:ext cx="65" cy="172227"/>
    <xdr:sp macro="" textlink="">
      <xdr:nvSpPr>
        <xdr:cNvPr id="474" name="Գրվածքատուփ 2">
          <a:extLst>
            <a:ext uri="{FF2B5EF4-FFF2-40B4-BE49-F238E27FC236}">
              <a16:creationId xmlns:a16="http://schemas.microsoft.com/office/drawing/2014/main" id="{2D0195B4-88FB-4D66-825A-AE89650D33CF}"/>
            </a:ext>
          </a:extLst>
        </xdr:cNvPr>
        <xdr:cNvSpPr txBox="1"/>
      </xdr:nvSpPr>
      <xdr:spPr>
        <a:xfrm>
          <a:off x="8258175" y="694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75" name="Գրվածքատուփ 2">
          <a:extLst>
            <a:ext uri="{FF2B5EF4-FFF2-40B4-BE49-F238E27FC236}">
              <a16:creationId xmlns:a16="http://schemas.microsoft.com/office/drawing/2014/main" id="{FE4E5604-7CC1-4F58-A58C-E2619CF2A38E}"/>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76" name="Գրվածքատուփ 2">
          <a:extLst>
            <a:ext uri="{FF2B5EF4-FFF2-40B4-BE49-F238E27FC236}">
              <a16:creationId xmlns:a16="http://schemas.microsoft.com/office/drawing/2014/main" id="{43E857C9-07C1-4E3F-A233-9050F7A6C280}"/>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77" name="Գրվածքատուփ 2">
          <a:extLst>
            <a:ext uri="{FF2B5EF4-FFF2-40B4-BE49-F238E27FC236}">
              <a16:creationId xmlns:a16="http://schemas.microsoft.com/office/drawing/2014/main" id="{7FE392CB-FB01-4F67-8277-986DA0A7EC51}"/>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78" name="Գրվածքատուփ 2">
          <a:extLst>
            <a:ext uri="{FF2B5EF4-FFF2-40B4-BE49-F238E27FC236}">
              <a16:creationId xmlns:a16="http://schemas.microsoft.com/office/drawing/2014/main" id="{146F686E-D9BC-4079-B2EE-AB17D6BD9D20}"/>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79" name="Գրվածքատուփ 2">
          <a:extLst>
            <a:ext uri="{FF2B5EF4-FFF2-40B4-BE49-F238E27FC236}">
              <a16:creationId xmlns:a16="http://schemas.microsoft.com/office/drawing/2014/main" id="{F47BCAC7-CEE2-472B-96C7-04ADA0EA9E11}"/>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80" name="Գրվածքատուփ 2">
          <a:extLst>
            <a:ext uri="{FF2B5EF4-FFF2-40B4-BE49-F238E27FC236}">
              <a16:creationId xmlns:a16="http://schemas.microsoft.com/office/drawing/2014/main" id="{62AB86C6-0C72-4394-9D23-75BB88EC2157}"/>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50</xdr:row>
      <xdr:rowOff>171450</xdr:rowOff>
    </xdr:from>
    <xdr:ext cx="65" cy="172227"/>
    <xdr:sp macro="" textlink="">
      <xdr:nvSpPr>
        <xdr:cNvPr id="481" name="Գրվածքատուփ 2">
          <a:extLst>
            <a:ext uri="{FF2B5EF4-FFF2-40B4-BE49-F238E27FC236}">
              <a16:creationId xmlns:a16="http://schemas.microsoft.com/office/drawing/2014/main" id="{CD25A853-E308-411E-97DB-5230D7D0780D}"/>
            </a:ext>
          </a:extLst>
        </xdr:cNvPr>
        <xdr:cNvSpPr txBox="1"/>
      </xdr:nvSpPr>
      <xdr:spPr>
        <a:xfrm>
          <a:off x="8258175" y="713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82" name="Գրվածքատուփ 2">
          <a:extLst>
            <a:ext uri="{FF2B5EF4-FFF2-40B4-BE49-F238E27FC236}">
              <a16:creationId xmlns:a16="http://schemas.microsoft.com/office/drawing/2014/main" id="{E61C7D4F-E04A-4A25-B405-71093432A659}"/>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83" name="Գրվածքատուփ 2">
          <a:extLst>
            <a:ext uri="{FF2B5EF4-FFF2-40B4-BE49-F238E27FC236}">
              <a16:creationId xmlns:a16="http://schemas.microsoft.com/office/drawing/2014/main" id="{EDF13154-672E-4C98-9990-EDF2C8F63E11}"/>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84" name="Գրվածքատուփ 2">
          <a:extLst>
            <a:ext uri="{FF2B5EF4-FFF2-40B4-BE49-F238E27FC236}">
              <a16:creationId xmlns:a16="http://schemas.microsoft.com/office/drawing/2014/main" id="{838F98BE-E41D-459F-9B76-ACE9C4E78688}"/>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85" name="Գրվածքատուփ 2">
          <a:extLst>
            <a:ext uri="{FF2B5EF4-FFF2-40B4-BE49-F238E27FC236}">
              <a16:creationId xmlns:a16="http://schemas.microsoft.com/office/drawing/2014/main" id="{7DFC2554-215F-4E5C-9257-F0B8E1E36D78}"/>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86" name="Գրվածքատուփ 2">
          <a:extLst>
            <a:ext uri="{FF2B5EF4-FFF2-40B4-BE49-F238E27FC236}">
              <a16:creationId xmlns:a16="http://schemas.microsoft.com/office/drawing/2014/main" id="{DA83D621-ECC3-440D-AF27-44027462C1EB}"/>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87" name="Գրվածքատուփ 2">
          <a:extLst>
            <a:ext uri="{FF2B5EF4-FFF2-40B4-BE49-F238E27FC236}">
              <a16:creationId xmlns:a16="http://schemas.microsoft.com/office/drawing/2014/main" id="{7EE4B25E-83C5-42D1-A911-E4B937772626}"/>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88" name="Գրվածքատուփ 2">
          <a:extLst>
            <a:ext uri="{FF2B5EF4-FFF2-40B4-BE49-F238E27FC236}">
              <a16:creationId xmlns:a16="http://schemas.microsoft.com/office/drawing/2014/main" id="{41E1C91B-B917-4859-84C3-DA08855F68C4}"/>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89" name="Գրվածքատուփ 2">
          <a:extLst>
            <a:ext uri="{FF2B5EF4-FFF2-40B4-BE49-F238E27FC236}">
              <a16:creationId xmlns:a16="http://schemas.microsoft.com/office/drawing/2014/main" id="{F902D2CC-3988-4AD6-9DCB-6922925DEF80}"/>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90" name="Գրվածքատուփ 2">
          <a:extLst>
            <a:ext uri="{FF2B5EF4-FFF2-40B4-BE49-F238E27FC236}">
              <a16:creationId xmlns:a16="http://schemas.microsoft.com/office/drawing/2014/main" id="{80385A15-8B15-4E5F-8C8A-33DE30416928}"/>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51</xdr:row>
      <xdr:rowOff>171450</xdr:rowOff>
    </xdr:from>
    <xdr:ext cx="65" cy="172227"/>
    <xdr:sp macro="" textlink="">
      <xdr:nvSpPr>
        <xdr:cNvPr id="491" name="Գրվածքատուփ 2">
          <a:extLst>
            <a:ext uri="{FF2B5EF4-FFF2-40B4-BE49-F238E27FC236}">
              <a16:creationId xmlns:a16="http://schemas.microsoft.com/office/drawing/2014/main" id="{A863652F-7BB5-4E36-B83B-0A91360C378F}"/>
            </a:ext>
          </a:extLst>
        </xdr:cNvPr>
        <xdr:cNvSpPr txBox="1"/>
      </xdr:nvSpPr>
      <xdr:spPr>
        <a:xfrm>
          <a:off x="8258175" y="751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52</xdr:row>
      <xdr:rowOff>171450</xdr:rowOff>
    </xdr:from>
    <xdr:ext cx="65" cy="172227"/>
    <xdr:sp macro="" textlink="">
      <xdr:nvSpPr>
        <xdr:cNvPr id="492" name="Գրվածքատուփ 2">
          <a:extLst>
            <a:ext uri="{FF2B5EF4-FFF2-40B4-BE49-F238E27FC236}">
              <a16:creationId xmlns:a16="http://schemas.microsoft.com/office/drawing/2014/main" id="{D6219AD7-1F4E-4A64-A70A-D29093BF3C8B}"/>
            </a:ext>
          </a:extLst>
        </xdr:cNvPr>
        <xdr:cNvSpPr txBox="1"/>
      </xdr:nvSpPr>
      <xdr:spPr>
        <a:xfrm>
          <a:off x="825817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52</xdr:row>
      <xdr:rowOff>171450</xdr:rowOff>
    </xdr:from>
    <xdr:ext cx="65" cy="172227"/>
    <xdr:sp macro="" textlink="">
      <xdr:nvSpPr>
        <xdr:cNvPr id="493" name="Գրվածքատուփ 2">
          <a:extLst>
            <a:ext uri="{FF2B5EF4-FFF2-40B4-BE49-F238E27FC236}">
              <a16:creationId xmlns:a16="http://schemas.microsoft.com/office/drawing/2014/main" id="{B70355B7-FF99-4135-9339-D475F12B69D8}"/>
            </a:ext>
          </a:extLst>
        </xdr:cNvPr>
        <xdr:cNvSpPr txBox="1"/>
      </xdr:nvSpPr>
      <xdr:spPr>
        <a:xfrm>
          <a:off x="825817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52</xdr:row>
      <xdr:rowOff>171450</xdr:rowOff>
    </xdr:from>
    <xdr:ext cx="65" cy="172227"/>
    <xdr:sp macro="" textlink="">
      <xdr:nvSpPr>
        <xdr:cNvPr id="494" name="Գրվածքատուփ 2">
          <a:extLst>
            <a:ext uri="{FF2B5EF4-FFF2-40B4-BE49-F238E27FC236}">
              <a16:creationId xmlns:a16="http://schemas.microsoft.com/office/drawing/2014/main" id="{2D0C2893-B560-4C73-9D9E-224E28CD8FD8}"/>
            </a:ext>
          </a:extLst>
        </xdr:cNvPr>
        <xdr:cNvSpPr txBox="1"/>
      </xdr:nvSpPr>
      <xdr:spPr>
        <a:xfrm>
          <a:off x="825817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52</xdr:row>
      <xdr:rowOff>171450</xdr:rowOff>
    </xdr:from>
    <xdr:ext cx="65" cy="172227"/>
    <xdr:sp macro="" textlink="">
      <xdr:nvSpPr>
        <xdr:cNvPr id="495" name="Գրվածքատուփ 2">
          <a:extLst>
            <a:ext uri="{FF2B5EF4-FFF2-40B4-BE49-F238E27FC236}">
              <a16:creationId xmlns:a16="http://schemas.microsoft.com/office/drawing/2014/main" id="{A6AA75BB-3280-4788-9894-C4C1F6516CB2}"/>
            </a:ext>
          </a:extLst>
        </xdr:cNvPr>
        <xdr:cNvSpPr txBox="1"/>
      </xdr:nvSpPr>
      <xdr:spPr>
        <a:xfrm>
          <a:off x="825817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52</xdr:row>
      <xdr:rowOff>171450</xdr:rowOff>
    </xdr:from>
    <xdr:ext cx="65" cy="172227"/>
    <xdr:sp macro="" textlink="">
      <xdr:nvSpPr>
        <xdr:cNvPr id="496" name="Գրվածքատուփ 2">
          <a:extLst>
            <a:ext uri="{FF2B5EF4-FFF2-40B4-BE49-F238E27FC236}">
              <a16:creationId xmlns:a16="http://schemas.microsoft.com/office/drawing/2014/main" id="{D1727B66-8717-472C-AF54-BF5DB65FFCC2}"/>
            </a:ext>
          </a:extLst>
        </xdr:cNvPr>
        <xdr:cNvSpPr txBox="1"/>
      </xdr:nvSpPr>
      <xdr:spPr>
        <a:xfrm>
          <a:off x="825817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52</xdr:row>
      <xdr:rowOff>171450</xdr:rowOff>
    </xdr:from>
    <xdr:ext cx="65" cy="172227"/>
    <xdr:sp macro="" textlink="">
      <xdr:nvSpPr>
        <xdr:cNvPr id="497" name="Գրվածքատուփ 2">
          <a:extLst>
            <a:ext uri="{FF2B5EF4-FFF2-40B4-BE49-F238E27FC236}">
              <a16:creationId xmlns:a16="http://schemas.microsoft.com/office/drawing/2014/main" id="{D0E953D7-D0F9-4BED-9D33-B170F023072D}"/>
            </a:ext>
          </a:extLst>
        </xdr:cNvPr>
        <xdr:cNvSpPr txBox="1"/>
      </xdr:nvSpPr>
      <xdr:spPr>
        <a:xfrm>
          <a:off x="825817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52</xdr:row>
      <xdr:rowOff>171450</xdr:rowOff>
    </xdr:from>
    <xdr:ext cx="65" cy="172227"/>
    <xdr:sp macro="" textlink="">
      <xdr:nvSpPr>
        <xdr:cNvPr id="498" name="Գրվածքատուփ 2">
          <a:extLst>
            <a:ext uri="{FF2B5EF4-FFF2-40B4-BE49-F238E27FC236}">
              <a16:creationId xmlns:a16="http://schemas.microsoft.com/office/drawing/2014/main" id="{1143E8E8-33BA-4A0C-846D-264494F72EEA}"/>
            </a:ext>
          </a:extLst>
        </xdr:cNvPr>
        <xdr:cNvSpPr txBox="1"/>
      </xdr:nvSpPr>
      <xdr:spPr>
        <a:xfrm>
          <a:off x="825817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53</xdr:row>
      <xdr:rowOff>171450</xdr:rowOff>
    </xdr:from>
    <xdr:ext cx="65" cy="172227"/>
    <xdr:sp macro="" textlink="">
      <xdr:nvSpPr>
        <xdr:cNvPr id="499" name="Գրվածքատուփ 2">
          <a:extLst>
            <a:ext uri="{FF2B5EF4-FFF2-40B4-BE49-F238E27FC236}">
              <a16:creationId xmlns:a16="http://schemas.microsoft.com/office/drawing/2014/main" id="{ECFE6993-48A4-4A3C-959D-11DD5EEC9407}"/>
            </a:ext>
          </a:extLst>
        </xdr:cNvPr>
        <xdr:cNvSpPr txBox="1"/>
      </xdr:nvSpPr>
      <xdr:spPr>
        <a:xfrm>
          <a:off x="8258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53</xdr:row>
      <xdr:rowOff>171450</xdr:rowOff>
    </xdr:from>
    <xdr:ext cx="65" cy="172227"/>
    <xdr:sp macro="" textlink="">
      <xdr:nvSpPr>
        <xdr:cNvPr id="500" name="Գրվածքատուփ 2">
          <a:extLst>
            <a:ext uri="{FF2B5EF4-FFF2-40B4-BE49-F238E27FC236}">
              <a16:creationId xmlns:a16="http://schemas.microsoft.com/office/drawing/2014/main" id="{F4E8F438-3F11-4082-9E83-5EA82C92BC57}"/>
            </a:ext>
          </a:extLst>
        </xdr:cNvPr>
        <xdr:cNvSpPr txBox="1"/>
      </xdr:nvSpPr>
      <xdr:spPr>
        <a:xfrm>
          <a:off x="8258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53</xdr:row>
      <xdr:rowOff>171450</xdr:rowOff>
    </xdr:from>
    <xdr:ext cx="65" cy="172227"/>
    <xdr:sp macro="" textlink="">
      <xdr:nvSpPr>
        <xdr:cNvPr id="501" name="Գրվածքատուփ 2">
          <a:extLst>
            <a:ext uri="{FF2B5EF4-FFF2-40B4-BE49-F238E27FC236}">
              <a16:creationId xmlns:a16="http://schemas.microsoft.com/office/drawing/2014/main" id="{B9CD0784-B150-418D-BB38-FAA6EDA8C4AB}"/>
            </a:ext>
          </a:extLst>
        </xdr:cNvPr>
        <xdr:cNvSpPr txBox="1"/>
      </xdr:nvSpPr>
      <xdr:spPr>
        <a:xfrm>
          <a:off x="8258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53</xdr:row>
      <xdr:rowOff>171450</xdr:rowOff>
    </xdr:from>
    <xdr:ext cx="65" cy="172227"/>
    <xdr:sp macro="" textlink="">
      <xdr:nvSpPr>
        <xdr:cNvPr id="502" name="Գրվածքատուփ 2">
          <a:extLst>
            <a:ext uri="{FF2B5EF4-FFF2-40B4-BE49-F238E27FC236}">
              <a16:creationId xmlns:a16="http://schemas.microsoft.com/office/drawing/2014/main" id="{2F59EE18-EBC7-4C79-ADBC-FB961A7BEB6F}"/>
            </a:ext>
          </a:extLst>
        </xdr:cNvPr>
        <xdr:cNvSpPr txBox="1"/>
      </xdr:nvSpPr>
      <xdr:spPr>
        <a:xfrm>
          <a:off x="8258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53</xdr:row>
      <xdr:rowOff>171450</xdr:rowOff>
    </xdr:from>
    <xdr:ext cx="65" cy="172227"/>
    <xdr:sp macro="" textlink="">
      <xdr:nvSpPr>
        <xdr:cNvPr id="503" name="Գրվածքատուփ 2">
          <a:extLst>
            <a:ext uri="{FF2B5EF4-FFF2-40B4-BE49-F238E27FC236}">
              <a16:creationId xmlns:a16="http://schemas.microsoft.com/office/drawing/2014/main" id="{9C5DFA30-4E3E-441F-8E2D-DA4F0E4286A3}"/>
            </a:ext>
          </a:extLst>
        </xdr:cNvPr>
        <xdr:cNvSpPr txBox="1"/>
      </xdr:nvSpPr>
      <xdr:spPr>
        <a:xfrm>
          <a:off x="8258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53</xdr:row>
      <xdr:rowOff>171450</xdr:rowOff>
    </xdr:from>
    <xdr:ext cx="65" cy="172227"/>
    <xdr:sp macro="" textlink="">
      <xdr:nvSpPr>
        <xdr:cNvPr id="504" name="Գրվածքատուփ 2">
          <a:extLst>
            <a:ext uri="{FF2B5EF4-FFF2-40B4-BE49-F238E27FC236}">
              <a16:creationId xmlns:a16="http://schemas.microsoft.com/office/drawing/2014/main" id="{66719EAB-97BF-4B54-BD59-FBEBA4285C9B}"/>
            </a:ext>
          </a:extLst>
        </xdr:cNvPr>
        <xdr:cNvSpPr txBox="1"/>
      </xdr:nvSpPr>
      <xdr:spPr>
        <a:xfrm>
          <a:off x="8258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53</xdr:row>
      <xdr:rowOff>171450</xdr:rowOff>
    </xdr:from>
    <xdr:ext cx="65" cy="172227"/>
    <xdr:sp macro="" textlink="">
      <xdr:nvSpPr>
        <xdr:cNvPr id="505" name="Գրվածքատուփ 2">
          <a:extLst>
            <a:ext uri="{FF2B5EF4-FFF2-40B4-BE49-F238E27FC236}">
              <a16:creationId xmlns:a16="http://schemas.microsoft.com/office/drawing/2014/main" id="{C32E33A4-00AE-4411-A799-5F8FF341F57D}"/>
            </a:ext>
          </a:extLst>
        </xdr:cNvPr>
        <xdr:cNvSpPr txBox="1"/>
      </xdr:nvSpPr>
      <xdr:spPr>
        <a:xfrm>
          <a:off x="8258175" y="827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06" name="Գրվածքատուփ 2">
          <a:extLst>
            <a:ext uri="{FF2B5EF4-FFF2-40B4-BE49-F238E27FC236}">
              <a16:creationId xmlns:a16="http://schemas.microsoft.com/office/drawing/2014/main" id="{A2BF82DD-3DB8-46B5-97F9-EE0E1CBD91B4}"/>
            </a:ext>
          </a:extLst>
        </xdr:cNvPr>
        <xdr:cNvSpPr txBox="1"/>
      </xdr:nvSpPr>
      <xdr:spPr>
        <a:xfrm>
          <a:off x="8258175" y="1283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07" name="Գրվածքատուփ 2">
          <a:extLst>
            <a:ext uri="{FF2B5EF4-FFF2-40B4-BE49-F238E27FC236}">
              <a16:creationId xmlns:a16="http://schemas.microsoft.com/office/drawing/2014/main" id="{50315E79-F1C0-488A-A8FE-F6C81A3B596B}"/>
            </a:ext>
          </a:extLst>
        </xdr:cNvPr>
        <xdr:cNvSpPr txBox="1"/>
      </xdr:nvSpPr>
      <xdr:spPr>
        <a:xfrm>
          <a:off x="8258175" y="1283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08" name="Գրվածքատուփ 2">
          <a:extLst>
            <a:ext uri="{FF2B5EF4-FFF2-40B4-BE49-F238E27FC236}">
              <a16:creationId xmlns:a16="http://schemas.microsoft.com/office/drawing/2014/main" id="{2DDD800E-63D7-4D1F-A074-5E079A26FEF0}"/>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09" name="Գրվածքատուփ 2">
          <a:extLst>
            <a:ext uri="{FF2B5EF4-FFF2-40B4-BE49-F238E27FC236}">
              <a16:creationId xmlns:a16="http://schemas.microsoft.com/office/drawing/2014/main" id="{D00DFEDE-D4CB-4355-8372-2A4DC1AB006E}"/>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10" name="Գրվածքատուփ 2">
          <a:extLst>
            <a:ext uri="{FF2B5EF4-FFF2-40B4-BE49-F238E27FC236}">
              <a16:creationId xmlns:a16="http://schemas.microsoft.com/office/drawing/2014/main" id="{0C991857-E572-4343-9B8C-FCC8C3489CD9}"/>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11" name="Գրվածքատուփ 2">
          <a:extLst>
            <a:ext uri="{FF2B5EF4-FFF2-40B4-BE49-F238E27FC236}">
              <a16:creationId xmlns:a16="http://schemas.microsoft.com/office/drawing/2014/main" id="{EC3677A9-8969-4B23-9938-FB59047EE0F9}"/>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12" name="Գրվածքատուփ 2">
          <a:extLst>
            <a:ext uri="{FF2B5EF4-FFF2-40B4-BE49-F238E27FC236}">
              <a16:creationId xmlns:a16="http://schemas.microsoft.com/office/drawing/2014/main" id="{DBB7703F-F112-4A29-B5B9-E66102AAD24F}"/>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13" name="Գրվածքատուփ 2">
          <a:extLst>
            <a:ext uri="{FF2B5EF4-FFF2-40B4-BE49-F238E27FC236}">
              <a16:creationId xmlns:a16="http://schemas.microsoft.com/office/drawing/2014/main" id="{BFEF9EF2-88C9-460F-A5FA-3B7E7FD546A9}"/>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14" name="Գրվածքատուփ 2">
          <a:extLst>
            <a:ext uri="{FF2B5EF4-FFF2-40B4-BE49-F238E27FC236}">
              <a16:creationId xmlns:a16="http://schemas.microsoft.com/office/drawing/2014/main" id="{3F86CD56-9C07-47DA-9E23-D66EAB8371BB}"/>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15" name="Գրվածքատուփ 2">
          <a:extLst>
            <a:ext uri="{FF2B5EF4-FFF2-40B4-BE49-F238E27FC236}">
              <a16:creationId xmlns:a16="http://schemas.microsoft.com/office/drawing/2014/main" id="{90E81756-97E0-4CE6-9691-D8E6173EB5B5}"/>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16" name="Գրվածքատուփ 2">
          <a:extLst>
            <a:ext uri="{FF2B5EF4-FFF2-40B4-BE49-F238E27FC236}">
              <a16:creationId xmlns:a16="http://schemas.microsoft.com/office/drawing/2014/main" id="{A32FF80E-D462-441F-BC0A-D3596582BD73}"/>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17" name="Գրվածքատուփ 2">
          <a:extLst>
            <a:ext uri="{FF2B5EF4-FFF2-40B4-BE49-F238E27FC236}">
              <a16:creationId xmlns:a16="http://schemas.microsoft.com/office/drawing/2014/main" id="{334B89AD-1272-4DD8-82AD-9218096BDBD5}"/>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18" name="Գրվածքատուփ 2">
          <a:extLst>
            <a:ext uri="{FF2B5EF4-FFF2-40B4-BE49-F238E27FC236}">
              <a16:creationId xmlns:a16="http://schemas.microsoft.com/office/drawing/2014/main" id="{F63A6A9D-50F1-45D5-A273-C610CDE19B90}"/>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19" name="Գրվածքատուփ 2">
          <a:extLst>
            <a:ext uri="{FF2B5EF4-FFF2-40B4-BE49-F238E27FC236}">
              <a16:creationId xmlns:a16="http://schemas.microsoft.com/office/drawing/2014/main" id="{A67BE6C7-C3D1-43D4-B6CC-8BD3C4FD623D}"/>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54</xdr:row>
      <xdr:rowOff>171450</xdr:rowOff>
    </xdr:from>
    <xdr:ext cx="65" cy="172227"/>
    <xdr:sp macro="" textlink="">
      <xdr:nvSpPr>
        <xdr:cNvPr id="520" name="Գրվածքատուփ 2">
          <a:extLst>
            <a:ext uri="{FF2B5EF4-FFF2-40B4-BE49-F238E27FC236}">
              <a16:creationId xmlns:a16="http://schemas.microsoft.com/office/drawing/2014/main" id="{D77CB606-F4A0-4960-AD7D-66D2B3C69353}"/>
            </a:ext>
          </a:extLst>
        </xdr:cNvPr>
        <xdr:cNvSpPr txBox="1"/>
      </xdr:nvSpPr>
      <xdr:spPr>
        <a:xfrm>
          <a:off x="8258175" y="865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55</xdr:row>
      <xdr:rowOff>171450</xdr:rowOff>
    </xdr:from>
    <xdr:ext cx="65" cy="172227"/>
    <xdr:sp macro="" textlink="">
      <xdr:nvSpPr>
        <xdr:cNvPr id="521" name="Գրվածքատուփ 2">
          <a:extLst>
            <a:ext uri="{FF2B5EF4-FFF2-40B4-BE49-F238E27FC236}">
              <a16:creationId xmlns:a16="http://schemas.microsoft.com/office/drawing/2014/main" id="{3587D0EB-536A-402C-8C6C-441862F03E96}"/>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55</xdr:row>
      <xdr:rowOff>171450</xdr:rowOff>
    </xdr:from>
    <xdr:ext cx="65" cy="172227"/>
    <xdr:sp macro="" textlink="">
      <xdr:nvSpPr>
        <xdr:cNvPr id="522" name="Գրվածքատուփ 2">
          <a:extLst>
            <a:ext uri="{FF2B5EF4-FFF2-40B4-BE49-F238E27FC236}">
              <a16:creationId xmlns:a16="http://schemas.microsoft.com/office/drawing/2014/main" id="{F79B9D21-BC87-43AD-8CEC-29B2D6395917}"/>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55</xdr:row>
      <xdr:rowOff>171450</xdr:rowOff>
    </xdr:from>
    <xdr:ext cx="65" cy="172227"/>
    <xdr:sp macro="" textlink="">
      <xdr:nvSpPr>
        <xdr:cNvPr id="523" name="Գրվածքատուփ 2">
          <a:extLst>
            <a:ext uri="{FF2B5EF4-FFF2-40B4-BE49-F238E27FC236}">
              <a16:creationId xmlns:a16="http://schemas.microsoft.com/office/drawing/2014/main" id="{7F532195-8EEA-49CE-A077-15EC0CF39B42}"/>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55</xdr:row>
      <xdr:rowOff>171450</xdr:rowOff>
    </xdr:from>
    <xdr:ext cx="65" cy="172227"/>
    <xdr:sp macro="" textlink="">
      <xdr:nvSpPr>
        <xdr:cNvPr id="524" name="Գրվածքատուփ 2">
          <a:extLst>
            <a:ext uri="{FF2B5EF4-FFF2-40B4-BE49-F238E27FC236}">
              <a16:creationId xmlns:a16="http://schemas.microsoft.com/office/drawing/2014/main" id="{FA0FABC2-92AF-4728-89E2-C063F4354628}"/>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55</xdr:row>
      <xdr:rowOff>171450</xdr:rowOff>
    </xdr:from>
    <xdr:ext cx="65" cy="172227"/>
    <xdr:sp macro="" textlink="">
      <xdr:nvSpPr>
        <xdr:cNvPr id="525" name="Գրվածքատուփ 2">
          <a:extLst>
            <a:ext uri="{FF2B5EF4-FFF2-40B4-BE49-F238E27FC236}">
              <a16:creationId xmlns:a16="http://schemas.microsoft.com/office/drawing/2014/main" id="{984C07B6-EB1C-4EAE-B82D-84B5A59B0295}"/>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55</xdr:row>
      <xdr:rowOff>171450</xdr:rowOff>
    </xdr:from>
    <xdr:ext cx="65" cy="172227"/>
    <xdr:sp macro="" textlink="">
      <xdr:nvSpPr>
        <xdr:cNvPr id="526" name="Գրվածքատուփ 2">
          <a:extLst>
            <a:ext uri="{FF2B5EF4-FFF2-40B4-BE49-F238E27FC236}">
              <a16:creationId xmlns:a16="http://schemas.microsoft.com/office/drawing/2014/main" id="{9DB14A78-D273-4075-BC48-03C7DD916C05}"/>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55</xdr:row>
      <xdr:rowOff>171450</xdr:rowOff>
    </xdr:from>
    <xdr:ext cx="65" cy="172227"/>
    <xdr:sp macro="" textlink="">
      <xdr:nvSpPr>
        <xdr:cNvPr id="527" name="Գրվածքատուփ 2">
          <a:extLst>
            <a:ext uri="{FF2B5EF4-FFF2-40B4-BE49-F238E27FC236}">
              <a16:creationId xmlns:a16="http://schemas.microsoft.com/office/drawing/2014/main" id="{984266D9-2772-44E3-ADEB-64944D5425A2}"/>
            </a:ext>
          </a:extLst>
        </xdr:cNvPr>
        <xdr:cNvSpPr txBox="1"/>
      </xdr:nvSpPr>
      <xdr:spPr>
        <a:xfrm>
          <a:off x="8258175" y="884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56</xdr:row>
      <xdr:rowOff>171450</xdr:rowOff>
    </xdr:from>
    <xdr:ext cx="65" cy="172227"/>
    <xdr:sp macro="" textlink="">
      <xdr:nvSpPr>
        <xdr:cNvPr id="528" name="Գրվածքատուփ 2">
          <a:extLst>
            <a:ext uri="{FF2B5EF4-FFF2-40B4-BE49-F238E27FC236}">
              <a16:creationId xmlns:a16="http://schemas.microsoft.com/office/drawing/2014/main" id="{5D93AE9A-AE7D-4111-BA3F-8528313F17D7}"/>
            </a:ext>
          </a:extLst>
        </xdr:cNvPr>
        <xdr:cNvSpPr txBox="1"/>
      </xdr:nvSpPr>
      <xdr:spPr>
        <a:xfrm>
          <a:off x="8258175" y="90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56</xdr:row>
      <xdr:rowOff>171450</xdr:rowOff>
    </xdr:from>
    <xdr:ext cx="65" cy="172227"/>
    <xdr:sp macro="" textlink="">
      <xdr:nvSpPr>
        <xdr:cNvPr id="529" name="Գրվածքատուփ 2">
          <a:extLst>
            <a:ext uri="{FF2B5EF4-FFF2-40B4-BE49-F238E27FC236}">
              <a16:creationId xmlns:a16="http://schemas.microsoft.com/office/drawing/2014/main" id="{31346789-047D-45CF-917C-33F54B4501CE}"/>
            </a:ext>
          </a:extLst>
        </xdr:cNvPr>
        <xdr:cNvSpPr txBox="1"/>
      </xdr:nvSpPr>
      <xdr:spPr>
        <a:xfrm>
          <a:off x="8258175" y="90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56</xdr:row>
      <xdr:rowOff>171450</xdr:rowOff>
    </xdr:from>
    <xdr:ext cx="65" cy="172227"/>
    <xdr:sp macro="" textlink="">
      <xdr:nvSpPr>
        <xdr:cNvPr id="530" name="Գրվածքատուփ 2">
          <a:extLst>
            <a:ext uri="{FF2B5EF4-FFF2-40B4-BE49-F238E27FC236}">
              <a16:creationId xmlns:a16="http://schemas.microsoft.com/office/drawing/2014/main" id="{D4B8EF5C-9603-42CB-9624-A78D5E593DC5}"/>
            </a:ext>
          </a:extLst>
        </xdr:cNvPr>
        <xdr:cNvSpPr txBox="1"/>
      </xdr:nvSpPr>
      <xdr:spPr>
        <a:xfrm>
          <a:off x="8258175" y="90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56</xdr:row>
      <xdr:rowOff>171450</xdr:rowOff>
    </xdr:from>
    <xdr:ext cx="65" cy="172227"/>
    <xdr:sp macro="" textlink="">
      <xdr:nvSpPr>
        <xdr:cNvPr id="531" name="Գրվածքատուփ 2">
          <a:extLst>
            <a:ext uri="{FF2B5EF4-FFF2-40B4-BE49-F238E27FC236}">
              <a16:creationId xmlns:a16="http://schemas.microsoft.com/office/drawing/2014/main" id="{93938936-20CB-41B6-BA5A-1DD8522B5B60}"/>
            </a:ext>
          </a:extLst>
        </xdr:cNvPr>
        <xdr:cNvSpPr txBox="1"/>
      </xdr:nvSpPr>
      <xdr:spPr>
        <a:xfrm>
          <a:off x="8258175" y="90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56</xdr:row>
      <xdr:rowOff>171450</xdr:rowOff>
    </xdr:from>
    <xdr:ext cx="65" cy="172227"/>
    <xdr:sp macro="" textlink="">
      <xdr:nvSpPr>
        <xdr:cNvPr id="532" name="Գրվածքատուփ 2">
          <a:extLst>
            <a:ext uri="{FF2B5EF4-FFF2-40B4-BE49-F238E27FC236}">
              <a16:creationId xmlns:a16="http://schemas.microsoft.com/office/drawing/2014/main" id="{D0C193AC-B444-49F6-BE71-C703D5C3F246}"/>
            </a:ext>
          </a:extLst>
        </xdr:cNvPr>
        <xdr:cNvSpPr txBox="1"/>
      </xdr:nvSpPr>
      <xdr:spPr>
        <a:xfrm>
          <a:off x="8258175" y="90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56</xdr:row>
      <xdr:rowOff>171450</xdr:rowOff>
    </xdr:from>
    <xdr:ext cx="65" cy="172227"/>
    <xdr:sp macro="" textlink="">
      <xdr:nvSpPr>
        <xdr:cNvPr id="533" name="Գրվածքատուփ 2">
          <a:extLst>
            <a:ext uri="{FF2B5EF4-FFF2-40B4-BE49-F238E27FC236}">
              <a16:creationId xmlns:a16="http://schemas.microsoft.com/office/drawing/2014/main" id="{5B0A6B06-20D4-4528-8046-19493BEB1616}"/>
            </a:ext>
          </a:extLst>
        </xdr:cNvPr>
        <xdr:cNvSpPr txBox="1"/>
      </xdr:nvSpPr>
      <xdr:spPr>
        <a:xfrm>
          <a:off x="8258175" y="90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56</xdr:row>
      <xdr:rowOff>171450</xdr:rowOff>
    </xdr:from>
    <xdr:ext cx="65" cy="172227"/>
    <xdr:sp macro="" textlink="">
      <xdr:nvSpPr>
        <xdr:cNvPr id="534" name="Գրվածքատուփ 2">
          <a:extLst>
            <a:ext uri="{FF2B5EF4-FFF2-40B4-BE49-F238E27FC236}">
              <a16:creationId xmlns:a16="http://schemas.microsoft.com/office/drawing/2014/main" id="{77BC82EB-B8CA-4DCA-B54F-92F687EE3704}"/>
            </a:ext>
          </a:extLst>
        </xdr:cNvPr>
        <xdr:cNvSpPr txBox="1"/>
      </xdr:nvSpPr>
      <xdr:spPr>
        <a:xfrm>
          <a:off x="8258175" y="90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57</xdr:row>
      <xdr:rowOff>171450</xdr:rowOff>
    </xdr:from>
    <xdr:ext cx="65" cy="172227"/>
    <xdr:sp macro="" textlink="">
      <xdr:nvSpPr>
        <xdr:cNvPr id="535" name="Գրվածքատուփ 2">
          <a:extLst>
            <a:ext uri="{FF2B5EF4-FFF2-40B4-BE49-F238E27FC236}">
              <a16:creationId xmlns:a16="http://schemas.microsoft.com/office/drawing/2014/main" id="{15283593-0709-4C14-BA0F-48277EB184F9}"/>
            </a:ext>
          </a:extLst>
        </xdr:cNvPr>
        <xdr:cNvSpPr txBox="1"/>
      </xdr:nvSpPr>
      <xdr:spPr>
        <a:xfrm>
          <a:off x="8258175" y="9420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57</xdr:row>
      <xdr:rowOff>171450</xdr:rowOff>
    </xdr:from>
    <xdr:ext cx="65" cy="172227"/>
    <xdr:sp macro="" textlink="">
      <xdr:nvSpPr>
        <xdr:cNvPr id="536" name="Գրվածքատուփ 2">
          <a:extLst>
            <a:ext uri="{FF2B5EF4-FFF2-40B4-BE49-F238E27FC236}">
              <a16:creationId xmlns:a16="http://schemas.microsoft.com/office/drawing/2014/main" id="{78C06CAA-214E-4EB3-8E88-C2CDE101067B}"/>
            </a:ext>
          </a:extLst>
        </xdr:cNvPr>
        <xdr:cNvSpPr txBox="1"/>
      </xdr:nvSpPr>
      <xdr:spPr>
        <a:xfrm>
          <a:off x="8258175" y="9420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57</xdr:row>
      <xdr:rowOff>171450</xdr:rowOff>
    </xdr:from>
    <xdr:ext cx="65" cy="172227"/>
    <xdr:sp macro="" textlink="">
      <xdr:nvSpPr>
        <xdr:cNvPr id="537" name="Գրվածքատուփ 2">
          <a:extLst>
            <a:ext uri="{FF2B5EF4-FFF2-40B4-BE49-F238E27FC236}">
              <a16:creationId xmlns:a16="http://schemas.microsoft.com/office/drawing/2014/main" id="{C6C06885-6022-4B24-96D8-C5AB4EA450A2}"/>
            </a:ext>
          </a:extLst>
        </xdr:cNvPr>
        <xdr:cNvSpPr txBox="1"/>
      </xdr:nvSpPr>
      <xdr:spPr>
        <a:xfrm>
          <a:off x="8258175" y="9420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57</xdr:row>
      <xdr:rowOff>171450</xdr:rowOff>
    </xdr:from>
    <xdr:ext cx="65" cy="172227"/>
    <xdr:sp macro="" textlink="">
      <xdr:nvSpPr>
        <xdr:cNvPr id="538" name="Գրվածքատուփ 2">
          <a:extLst>
            <a:ext uri="{FF2B5EF4-FFF2-40B4-BE49-F238E27FC236}">
              <a16:creationId xmlns:a16="http://schemas.microsoft.com/office/drawing/2014/main" id="{873192B0-7304-437D-B42E-CD7BFE54CCEE}"/>
            </a:ext>
          </a:extLst>
        </xdr:cNvPr>
        <xdr:cNvSpPr txBox="1"/>
      </xdr:nvSpPr>
      <xdr:spPr>
        <a:xfrm>
          <a:off x="8258175" y="9420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57</xdr:row>
      <xdr:rowOff>171450</xdr:rowOff>
    </xdr:from>
    <xdr:ext cx="65" cy="172227"/>
    <xdr:sp macro="" textlink="">
      <xdr:nvSpPr>
        <xdr:cNvPr id="539" name="Գրվածքատուփ 2">
          <a:extLst>
            <a:ext uri="{FF2B5EF4-FFF2-40B4-BE49-F238E27FC236}">
              <a16:creationId xmlns:a16="http://schemas.microsoft.com/office/drawing/2014/main" id="{9668847A-1603-4865-98F6-15B04F74FFC5}"/>
            </a:ext>
          </a:extLst>
        </xdr:cNvPr>
        <xdr:cNvSpPr txBox="1"/>
      </xdr:nvSpPr>
      <xdr:spPr>
        <a:xfrm>
          <a:off x="8258175" y="9420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57</xdr:row>
      <xdr:rowOff>171450</xdr:rowOff>
    </xdr:from>
    <xdr:ext cx="65" cy="172227"/>
    <xdr:sp macro="" textlink="">
      <xdr:nvSpPr>
        <xdr:cNvPr id="540" name="Գրվածքատուփ 2">
          <a:extLst>
            <a:ext uri="{FF2B5EF4-FFF2-40B4-BE49-F238E27FC236}">
              <a16:creationId xmlns:a16="http://schemas.microsoft.com/office/drawing/2014/main" id="{3E943B2A-7AC5-4FE8-990E-18DFB6C9D81A}"/>
            </a:ext>
          </a:extLst>
        </xdr:cNvPr>
        <xdr:cNvSpPr txBox="1"/>
      </xdr:nvSpPr>
      <xdr:spPr>
        <a:xfrm>
          <a:off x="8258175" y="9420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57</xdr:row>
      <xdr:rowOff>171450</xdr:rowOff>
    </xdr:from>
    <xdr:ext cx="65" cy="172227"/>
    <xdr:sp macro="" textlink="">
      <xdr:nvSpPr>
        <xdr:cNvPr id="541" name="Գրվածքատուփ 2">
          <a:extLst>
            <a:ext uri="{FF2B5EF4-FFF2-40B4-BE49-F238E27FC236}">
              <a16:creationId xmlns:a16="http://schemas.microsoft.com/office/drawing/2014/main" id="{5916472F-4CE6-4A5A-A498-5E9D21E6AB8E}"/>
            </a:ext>
          </a:extLst>
        </xdr:cNvPr>
        <xdr:cNvSpPr txBox="1"/>
      </xdr:nvSpPr>
      <xdr:spPr>
        <a:xfrm>
          <a:off x="8258175" y="9420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42" name="Գրվածքատուփ 2">
          <a:extLst>
            <a:ext uri="{FF2B5EF4-FFF2-40B4-BE49-F238E27FC236}">
              <a16:creationId xmlns:a16="http://schemas.microsoft.com/office/drawing/2014/main" id="{4DC0FD0C-F827-47E6-9B6F-633A4F0813AB}"/>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43" name="Գրվածքատուփ 2">
          <a:extLst>
            <a:ext uri="{FF2B5EF4-FFF2-40B4-BE49-F238E27FC236}">
              <a16:creationId xmlns:a16="http://schemas.microsoft.com/office/drawing/2014/main" id="{FE3900BD-52DF-450A-B0F6-38926085B474}"/>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44" name="Գրվածքատուփ 2">
          <a:extLst>
            <a:ext uri="{FF2B5EF4-FFF2-40B4-BE49-F238E27FC236}">
              <a16:creationId xmlns:a16="http://schemas.microsoft.com/office/drawing/2014/main" id="{7BC4967F-31F8-4672-BDFB-7EE2643E36D4}"/>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45" name="Գրվածքատուփ 2">
          <a:extLst>
            <a:ext uri="{FF2B5EF4-FFF2-40B4-BE49-F238E27FC236}">
              <a16:creationId xmlns:a16="http://schemas.microsoft.com/office/drawing/2014/main" id="{A56AABA8-29B5-4F06-98F7-EFF8D872B309}"/>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46" name="Գրվածքատուփ 2">
          <a:extLst>
            <a:ext uri="{FF2B5EF4-FFF2-40B4-BE49-F238E27FC236}">
              <a16:creationId xmlns:a16="http://schemas.microsoft.com/office/drawing/2014/main" id="{9FAA188A-9F5A-4068-8893-F711FE26D9AF}"/>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47" name="Գրվածքատուփ 2">
          <a:extLst>
            <a:ext uri="{FF2B5EF4-FFF2-40B4-BE49-F238E27FC236}">
              <a16:creationId xmlns:a16="http://schemas.microsoft.com/office/drawing/2014/main" id="{EA1CEC39-1495-400D-BD89-B6E0276F5F91}"/>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58</xdr:row>
      <xdr:rowOff>171450</xdr:rowOff>
    </xdr:from>
    <xdr:ext cx="65" cy="172227"/>
    <xdr:sp macro="" textlink="">
      <xdr:nvSpPr>
        <xdr:cNvPr id="548" name="Գրվածքատուփ 2">
          <a:extLst>
            <a:ext uri="{FF2B5EF4-FFF2-40B4-BE49-F238E27FC236}">
              <a16:creationId xmlns:a16="http://schemas.microsoft.com/office/drawing/2014/main" id="{00D46F52-EB56-4B75-80AB-00285F536A94}"/>
            </a:ext>
          </a:extLst>
        </xdr:cNvPr>
        <xdr:cNvSpPr txBox="1"/>
      </xdr:nvSpPr>
      <xdr:spPr>
        <a:xfrm>
          <a:off x="8258175" y="980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59</xdr:row>
      <xdr:rowOff>171450</xdr:rowOff>
    </xdr:from>
    <xdr:ext cx="65" cy="172227"/>
    <xdr:sp macro="" textlink="">
      <xdr:nvSpPr>
        <xdr:cNvPr id="549" name="Գրվածքատուփ 2">
          <a:extLst>
            <a:ext uri="{FF2B5EF4-FFF2-40B4-BE49-F238E27FC236}">
              <a16:creationId xmlns:a16="http://schemas.microsoft.com/office/drawing/2014/main" id="{00AEFBA0-2CD6-4222-90BD-5B0079CEF391}"/>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59</xdr:row>
      <xdr:rowOff>171450</xdr:rowOff>
    </xdr:from>
    <xdr:ext cx="65" cy="172227"/>
    <xdr:sp macro="" textlink="">
      <xdr:nvSpPr>
        <xdr:cNvPr id="550" name="Գրվածքատուփ 2">
          <a:extLst>
            <a:ext uri="{FF2B5EF4-FFF2-40B4-BE49-F238E27FC236}">
              <a16:creationId xmlns:a16="http://schemas.microsoft.com/office/drawing/2014/main" id="{DDB03D8D-1E3B-4903-A9BD-35922EDC05C2}"/>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59</xdr:row>
      <xdr:rowOff>171450</xdr:rowOff>
    </xdr:from>
    <xdr:ext cx="65" cy="172227"/>
    <xdr:sp macro="" textlink="">
      <xdr:nvSpPr>
        <xdr:cNvPr id="551" name="Գրվածքատուփ 2">
          <a:extLst>
            <a:ext uri="{FF2B5EF4-FFF2-40B4-BE49-F238E27FC236}">
              <a16:creationId xmlns:a16="http://schemas.microsoft.com/office/drawing/2014/main" id="{43A9D3A8-3DDC-45F5-890F-E89C2BC55985}"/>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59</xdr:row>
      <xdr:rowOff>171450</xdr:rowOff>
    </xdr:from>
    <xdr:ext cx="65" cy="172227"/>
    <xdr:sp macro="" textlink="">
      <xdr:nvSpPr>
        <xdr:cNvPr id="552" name="Գրվածքատուփ 2">
          <a:extLst>
            <a:ext uri="{FF2B5EF4-FFF2-40B4-BE49-F238E27FC236}">
              <a16:creationId xmlns:a16="http://schemas.microsoft.com/office/drawing/2014/main" id="{B66727FF-5525-4DCE-9EA8-FF776D5A7A16}"/>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59</xdr:row>
      <xdr:rowOff>171450</xdr:rowOff>
    </xdr:from>
    <xdr:ext cx="65" cy="172227"/>
    <xdr:sp macro="" textlink="">
      <xdr:nvSpPr>
        <xdr:cNvPr id="553" name="Գրվածքատուփ 2">
          <a:extLst>
            <a:ext uri="{FF2B5EF4-FFF2-40B4-BE49-F238E27FC236}">
              <a16:creationId xmlns:a16="http://schemas.microsoft.com/office/drawing/2014/main" id="{06664E37-6F3A-493F-9D7F-9384722B9692}"/>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59</xdr:row>
      <xdr:rowOff>171450</xdr:rowOff>
    </xdr:from>
    <xdr:ext cx="65" cy="172227"/>
    <xdr:sp macro="" textlink="">
      <xdr:nvSpPr>
        <xdr:cNvPr id="554" name="Գրվածքատուփ 2">
          <a:extLst>
            <a:ext uri="{FF2B5EF4-FFF2-40B4-BE49-F238E27FC236}">
              <a16:creationId xmlns:a16="http://schemas.microsoft.com/office/drawing/2014/main" id="{DA2A10DD-E5C1-4642-A128-741B78631E97}"/>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59</xdr:row>
      <xdr:rowOff>171450</xdr:rowOff>
    </xdr:from>
    <xdr:ext cx="65" cy="172227"/>
    <xdr:sp macro="" textlink="">
      <xdr:nvSpPr>
        <xdr:cNvPr id="555" name="Գրվածքատուփ 2">
          <a:extLst>
            <a:ext uri="{FF2B5EF4-FFF2-40B4-BE49-F238E27FC236}">
              <a16:creationId xmlns:a16="http://schemas.microsoft.com/office/drawing/2014/main" id="{E839F53A-59DC-4686-9C51-01C43B1D1437}"/>
            </a:ext>
          </a:extLst>
        </xdr:cNvPr>
        <xdr:cNvSpPr txBox="1"/>
      </xdr:nvSpPr>
      <xdr:spPr>
        <a:xfrm>
          <a:off x="8258175" y="999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60</xdr:row>
      <xdr:rowOff>171450</xdr:rowOff>
    </xdr:from>
    <xdr:ext cx="65" cy="172227"/>
    <xdr:sp macro="" textlink="">
      <xdr:nvSpPr>
        <xdr:cNvPr id="556" name="Գրվածքատուփ 2">
          <a:extLst>
            <a:ext uri="{FF2B5EF4-FFF2-40B4-BE49-F238E27FC236}">
              <a16:creationId xmlns:a16="http://schemas.microsoft.com/office/drawing/2014/main" id="{82124630-59D9-4B02-8154-1B53B879C1BE}"/>
            </a:ext>
          </a:extLst>
        </xdr:cNvPr>
        <xdr:cNvSpPr txBox="1"/>
      </xdr:nvSpPr>
      <xdr:spPr>
        <a:xfrm>
          <a:off x="8258175" y="10182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60</xdr:row>
      <xdr:rowOff>171450</xdr:rowOff>
    </xdr:from>
    <xdr:ext cx="65" cy="172227"/>
    <xdr:sp macro="" textlink="">
      <xdr:nvSpPr>
        <xdr:cNvPr id="557" name="Գրվածքատուփ 2">
          <a:extLst>
            <a:ext uri="{FF2B5EF4-FFF2-40B4-BE49-F238E27FC236}">
              <a16:creationId xmlns:a16="http://schemas.microsoft.com/office/drawing/2014/main" id="{06B36E75-ACAE-4E5B-8A54-3513A4F44F3B}"/>
            </a:ext>
          </a:extLst>
        </xdr:cNvPr>
        <xdr:cNvSpPr txBox="1"/>
      </xdr:nvSpPr>
      <xdr:spPr>
        <a:xfrm>
          <a:off x="8258175" y="10182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60</xdr:row>
      <xdr:rowOff>171450</xdr:rowOff>
    </xdr:from>
    <xdr:ext cx="65" cy="172227"/>
    <xdr:sp macro="" textlink="">
      <xdr:nvSpPr>
        <xdr:cNvPr id="558" name="Գրվածքատուփ 2">
          <a:extLst>
            <a:ext uri="{FF2B5EF4-FFF2-40B4-BE49-F238E27FC236}">
              <a16:creationId xmlns:a16="http://schemas.microsoft.com/office/drawing/2014/main" id="{03D36C76-1AB8-4F18-9A38-67F85E3C49F3}"/>
            </a:ext>
          </a:extLst>
        </xdr:cNvPr>
        <xdr:cNvSpPr txBox="1"/>
      </xdr:nvSpPr>
      <xdr:spPr>
        <a:xfrm>
          <a:off x="8258175" y="10182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60</xdr:row>
      <xdr:rowOff>171450</xdr:rowOff>
    </xdr:from>
    <xdr:ext cx="65" cy="172227"/>
    <xdr:sp macro="" textlink="">
      <xdr:nvSpPr>
        <xdr:cNvPr id="559" name="Գրվածքատուփ 2">
          <a:extLst>
            <a:ext uri="{FF2B5EF4-FFF2-40B4-BE49-F238E27FC236}">
              <a16:creationId xmlns:a16="http://schemas.microsoft.com/office/drawing/2014/main" id="{814222F4-F159-4FAB-81C6-CBD2D25CA1C1}"/>
            </a:ext>
          </a:extLst>
        </xdr:cNvPr>
        <xdr:cNvSpPr txBox="1"/>
      </xdr:nvSpPr>
      <xdr:spPr>
        <a:xfrm>
          <a:off x="8258175" y="10182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60</xdr:row>
      <xdr:rowOff>171450</xdr:rowOff>
    </xdr:from>
    <xdr:ext cx="65" cy="172227"/>
    <xdr:sp macro="" textlink="">
      <xdr:nvSpPr>
        <xdr:cNvPr id="560" name="Գրվածքատուփ 2">
          <a:extLst>
            <a:ext uri="{FF2B5EF4-FFF2-40B4-BE49-F238E27FC236}">
              <a16:creationId xmlns:a16="http://schemas.microsoft.com/office/drawing/2014/main" id="{3D251E5F-B2BA-48D7-93ED-49C891616F81}"/>
            </a:ext>
          </a:extLst>
        </xdr:cNvPr>
        <xdr:cNvSpPr txBox="1"/>
      </xdr:nvSpPr>
      <xdr:spPr>
        <a:xfrm>
          <a:off x="8258175" y="10182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60</xdr:row>
      <xdr:rowOff>171450</xdr:rowOff>
    </xdr:from>
    <xdr:ext cx="65" cy="172227"/>
    <xdr:sp macro="" textlink="">
      <xdr:nvSpPr>
        <xdr:cNvPr id="561" name="Գրվածքատուփ 2">
          <a:extLst>
            <a:ext uri="{FF2B5EF4-FFF2-40B4-BE49-F238E27FC236}">
              <a16:creationId xmlns:a16="http://schemas.microsoft.com/office/drawing/2014/main" id="{A2F40D6A-A71E-482B-B999-C558B5B44FB1}"/>
            </a:ext>
          </a:extLst>
        </xdr:cNvPr>
        <xdr:cNvSpPr txBox="1"/>
      </xdr:nvSpPr>
      <xdr:spPr>
        <a:xfrm>
          <a:off x="8258175" y="10182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60</xdr:row>
      <xdr:rowOff>171450</xdr:rowOff>
    </xdr:from>
    <xdr:ext cx="65" cy="172227"/>
    <xdr:sp macro="" textlink="">
      <xdr:nvSpPr>
        <xdr:cNvPr id="562" name="Գրվածքատուփ 2">
          <a:extLst>
            <a:ext uri="{FF2B5EF4-FFF2-40B4-BE49-F238E27FC236}">
              <a16:creationId xmlns:a16="http://schemas.microsoft.com/office/drawing/2014/main" id="{9BAD0DB3-9074-4A5B-851E-D2B78BFB066F}"/>
            </a:ext>
          </a:extLst>
        </xdr:cNvPr>
        <xdr:cNvSpPr txBox="1"/>
      </xdr:nvSpPr>
      <xdr:spPr>
        <a:xfrm>
          <a:off x="8258175" y="10182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63" name="Գրվածքատուփ 2">
          <a:extLst>
            <a:ext uri="{FF2B5EF4-FFF2-40B4-BE49-F238E27FC236}">
              <a16:creationId xmlns:a16="http://schemas.microsoft.com/office/drawing/2014/main" id="{AB07C8D5-C02B-4FD6-9820-DA8CF26D41D1}"/>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64" name="Գրվածքատուփ 2">
          <a:extLst>
            <a:ext uri="{FF2B5EF4-FFF2-40B4-BE49-F238E27FC236}">
              <a16:creationId xmlns:a16="http://schemas.microsoft.com/office/drawing/2014/main" id="{0C87F19A-F0CD-4CCB-8C14-FD53D74DD70F}"/>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65" name="Գրվածքատուփ 2">
          <a:extLst>
            <a:ext uri="{FF2B5EF4-FFF2-40B4-BE49-F238E27FC236}">
              <a16:creationId xmlns:a16="http://schemas.microsoft.com/office/drawing/2014/main" id="{AF905B81-E8B8-40B8-B84E-D13B1E7E4F49}"/>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66" name="Գրվածքատուփ 2">
          <a:extLst>
            <a:ext uri="{FF2B5EF4-FFF2-40B4-BE49-F238E27FC236}">
              <a16:creationId xmlns:a16="http://schemas.microsoft.com/office/drawing/2014/main" id="{CDA495BC-79AC-448B-8448-4989C81D8BF3}"/>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67" name="Գրվածքատուփ 2">
          <a:extLst>
            <a:ext uri="{FF2B5EF4-FFF2-40B4-BE49-F238E27FC236}">
              <a16:creationId xmlns:a16="http://schemas.microsoft.com/office/drawing/2014/main" id="{70951778-3E3F-43CC-9F31-EC826E6BAF61}"/>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68" name="Գրվածքատուփ 2">
          <a:extLst>
            <a:ext uri="{FF2B5EF4-FFF2-40B4-BE49-F238E27FC236}">
              <a16:creationId xmlns:a16="http://schemas.microsoft.com/office/drawing/2014/main" id="{E2B17813-18D3-40F2-968A-8EE15AF39073}"/>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61</xdr:row>
      <xdr:rowOff>171450</xdr:rowOff>
    </xdr:from>
    <xdr:ext cx="65" cy="172227"/>
    <xdr:sp macro="" textlink="">
      <xdr:nvSpPr>
        <xdr:cNvPr id="569" name="Գրվածքատուփ 2">
          <a:extLst>
            <a:ext uri="{FF2B5EF4-FFF2-40B4-BE49-F238E27FC236}">
              <a16:creationId xmlns:a16="http://schemas.microsoft.com/office/drawing/2014/main" id="{71EFCAC1-B881-4E86-A94B-73DEBCDD8F92}"/>
            </a:ext>
          </a:extLst>
        </xdr:cNvPr>
        <xdr:cNvSpPr txBox="1"/>
      </xdr:nvSpPr>
      <xdr:spPr>
        <a:xfrm>
          <a:off x="8258175" y="10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62</xdr:row>
      <xdr:rowOff>171450</xdr:rowOff>
    </xdr:from>
    <xdr:ext cx="65" cy="172227"/>
    <xdr:sp macro="" textlink="">
      <xdr:nvSpPr>
        <xdr:cNvPr id="570" name="Գրվածքատուփ 2">
          <a:extLst>
            <a:ext uri="{FF2B5EF4-FFF2-40B4-BE49-F238E27FC236}">
              <a16:creationId xmlns:a16="http://schemas.microsoft.com/office/drawing/2014/main" id="{52492302-0817-4380-B1A8-8791D2D4BB55}"/>
            </a:ext>
          </a:extLst>
        </xdr:cNvPr>
        <xdr:cNvSpPr txBox="1"/>
      </xdr:nvSpPr>
      <xdr:spPr>
        <a:xfrm>
          <a:off x="8258175"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62</xdr:row>
      <xdr:rowOff>171450</xdr:rowOff>
    </xdr:from>
    <xdr:ext cx="65" cy="172227"/>
    <xdr:sp macro="" textlink="">
      <xdr:nvSpPr>
        <xdr:cNvPr id="571" name="Գրվածքատուփ 2">
          <a:extLst>
            <a:ext uri="{FF2B5EF4-FFF2-40B4-BE49-F238E27FC236}">
              <a16:creationId xmlns:a16="http://schemas.microsoft.com/office/drawing/2014/main" id="{A4396896-9598-40A3-A4A2-46FE37F3B950}"/>
            </a:ext>
          </a:extLst>
        </xdr:cNvPr>
        <xdr:cNvSpPr txBox="1"/>
      </xdr:nvSpPr>
      <xdr:spPr>
        <a:xfrm>
          <a:off x="8258175"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62</xdr:row>
      <xdr:rowOff>171450</xdr:rowOff>
    </xdr:from>
    <xdr:ext cx="65" cy="172227"/>
    <xdr:sp macro="" textlink="">
      <xdr:nvSpPr>
        <xdr:cNvPr id="572" name="Գրվածքատուփ 2">
          <a:extLst>
            <a:ext uri="{FF2B5EF4-FFF2-40B4-BE49-F238E27FC236}">
              <a16:creationId xmlns:a16="http://schemas.microsoft.com/office/drawing/2014/main" id="{3F5713EF-33EC-4A8C-84A9-CB9014B1CFD2}"/>
            </a:ext>
          </a:extLst>
        </xdr:cNvPr>
        <xdr:cNvSpPr txBox="1"/>
      </xdr:nvSpPr>
      <xdr:spPr>
        <a:xfrm>
          <a:off x="8258175"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62</xdr:row>
      <xdr:rowOff>171450</xdr:rowOff>
    </xdr:from>
    <xdr:ext cx="65" cy="172227"/>
    <xdr:sp macro="" textlink="">
      <xdr:nvSpPr>
        <xdr:cNvPr id="573" name="Գրվածքատուփ 2">
          <a:extLst>
            <a:ext uri="{FF2B5EF4-FFF2-40B4-BE49-F238E27FC236}">
              <a16:creationId xmlns:a16="http://schemas.microsoft.com/office/drawing/2014/main" id="{29B7785B-C746-40A8-8187-019815D33E11}"/>
            </a:ext>
          </a:extLst>
        </xdr:cNvPr>
        <xdr:cNvSpPr txBox="1"/>
      </xdr:nvSpPr>
      <xdr:spPr>
        <a:xfrm>
          <a:off x="8258175"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62</xdr:row>
      <xdr:rowOff>171450</xdr:rowOff>
    </xdr:from>
    <xdr:ext cx="65" cy="172227"/>
    <xdr:sp macro="" textlink="">
      <xdr:nvSpPr>
        <xdr:cNvPr id="574" name="Գրվածքատուփ 2">
          <a:extLst>
            <a:ext uri="{FF2B5EF4-FFF2-40B4-BE49-F238E27FC236}">
              <a16:creationId xmlns:a16="http://schemas.microsoft.com/office/drawing/2014/main" id="{70BE4DB7-0297-4B26-8039-A4F1D06FD6DB}"/>
            </a:ext>
          </a:extLst>
        </xdr:cNvPr>
        <xdr:cNvSpPr txBox="1"/>
      </xdr:nvSpPr>
      <xdr:spPr>
        <a:xfrm>
          <a:off x="8258175"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62</xdr:row>
      <xdr:rowOff>171450</xdr:rowOff>
    </xdr:from>
    <xdr:ext cx="65" cy="172227"/>
    <xdr:sp macro="" textlink="">
      <xdr:nvSpPr>
        <xdr:cNvPr id="575" name="Գրվածքատուփ 2">
          <a:extLst>
            <a:ext uri="{FF2B5EF4-FFF2-40B4-BE49-F238E27FC236}">
              <a16:creationId xmlns:a16="http://schemas.microsoft.com/office/drawing/2014/main" id="{84CC8C33-C259-4632-BA4D-7EB8ADFACF25}"/>
            </a:ext>
          </a:extLst>
        </xdr:cNvPr>
        <xdr:cNvSpPr txBox="1"/>
      </xdr:nvSpPr>
      <xdr:spPr>
        <a:xfrm>
          <a:off x="8258175"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62</xdr:row>
      <xdr:rowOff>171450</xdr:rowOff>
    </xdr:from>
    <xdr:ext cx="65" cy="172227"/>
    <xdr:sp macro="" textlink="">
      <xdr:nvSpPr>
        <xdr:cNvPr id="576" name="Գրվածքատուփ 2">
          <a:extLst>
            <a:ext uri="{FF2B5EF4-FFF2-40B4-BE49-F238E27FC236}">
              <a16:creationId xmlns:a16="http://schemas.microsoft.com/office/drawing/2014/main" id="{56C5182E-B3E8-4D44-820A-2D254B8FB7A2}"/>
            </a:ext>
          </a:extLst>
        </xdr:cNvPr>
        <xdr:cNvSpPr txBox="1"/>
      </xdr:nvSpPr>
      <xdr:spPr>
        <a:xfrm>
          <a:off x="8258175" y="10563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63</xdr:row>
      <xdr:rowOff>171450</xdr:rowOff>
    </xdr:from>
    <xdr:ext cx="65" cy="172227"/>
    <xdr:sp macro="" textlink="">
      <xdr:nvSpPr>
        <xdr:cNvPr id="577" name="Գրվածքատուփ 2">
          <a:extLst>
            <a:ext uri="{FF2B5EF4-FFF2-40B4-BE49-F238E27FC236}">
              <a16:creationId xmlns:a16="http://schemas.microsoft.com/office/drawing/2014/main" id="{A18CD2EE-F4D9-4E40-8E54-6B2FB8E13E76}"/>
            </a:ext>
          </a:extLst>
        </xdr:cNvPr>
        <xdr:cNvSpPr txBox="1"/>
      </xdr:nvSpPr>
      <xdr:spPr>
        <a:xfrm>
          <a:off x="8258175" y="1075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63</xdr:row>
      <xdr:rowOff>171450</xdr:rowOff>
    </xdr:from>
    <xdr:ext cx="65" cy="172227"/>
    <xdr:sp macro="" textlink="">
      <xdr:nvSpPr>
        <xdr:cNvPr id="578" name="Գրվածքատուփ 2">
          <a:extLst>
            <a:ext uri="{FF2B5EF4-FFF2-40B4-BE49-F238E27FC236}">
              <a16:creationId xmlns:a16="http://schemas.microsoft.com/office/drawing/2014/main" id="{59F1CC71-C11D-46A5-AB1F-C50695C1EE9D}"/>
            </a:ext>
          </a:extLst>
        </xdr:cNvPr>
        <xdr:cNvSpPr txBox="1"/>
      </xdr:nvSpPr>
      <xdr:spPr>
        <a:xfrm>
          <a:off x="8258175" y="1075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63</xdr:row>
      <xdr:rowOff>171450</xdr:rowOff>
    </xdr:from>
    <xdr:ext cx="65" cy="172227"/>
    <xdr:sp macro="" textlink="">
      <xdr:nvSpPr>
        <xdr:cNvPr id="579" name="Գրվածքատուփ 2">
          <a:extLst>
            <a:ext uri="{FF2B5EF4-FFF2-40B4-BE49-F238E27FC236}">
              <a16:creationId xmlns:a16="http://schemas.microsoft.com/office/drawing/2014/main" id="{82430FF4-F66C-432F-856C-4888BAAA8565}"/>
            </a:ext>
          </a:extLst>
        </xdr:cNvPr>
        <xdr:cNvSpPr txBox="1"/>
      </xdr:nvSpPr>
      <xdr:spPr>
        <a:xfrm>
          <a:off x="8258175" y="1075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63</xdr:row>
      <xdr:rowOff>171450</xdr:rowOff>
    </xdr:from>
    <xdr:ext cx="65" cy="172227"/>
    <xdr:sp macro="" textlink="">
      <xdr:nvSpPr>
        <xdr:cNvPr id="580" name="Գրվածքատուփ 2">
          <a:extLst>
            <a:ext uri="{FF2B5EF4-FFF2-40B4-BE49-F238E27FC236}">
              <a16:creationId xmlns:a16="http://schemas.microsoft.com/office/drawing/2014/main" id="{303F3F19-CC99-45EC-A48E-481A1DC0A2BD}"/>
            </a:ext>
          </a:extLst>
        </xdr:cNvPr>
        <xdr:cNvSpPr txBox="1"/>
      </xdr:nvSpPr>
      <xdr:spPr>
        <a:xfrm>
          <a:off x="8258175" y="1075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63</xdr:row>
      <xdr:rowOff>171450</xdr:rowOff>
    </xdr:from>
    <xdr:ext cx="65" cy="172227"/>
    <xdr:sp macro="" textlink="">
      <xdr:nvSpPr>
        <xdr:cNvPr id="581" name="Գրվածքատուփ 2">
          <a:extLst>
            <a:ext uri="{FF2B5EF4-FFF2-40B4-BE49-F238E27FC236}">
              <a16:creationId xmlns:a16="http://schemas.microsoft.com/office/drawing/2014/main" id="{26A75120-646B-4499-BE1A-C82AE50B220C}"/>
            </a:ext>
          </a:extLst>
        </xdr:cNvPr>
        <xdr:cNvSpPr txBox="1"/>
      </xdr:nvSpPr>
      <xdr:spPr>
        <a:xfrm>
          <a:off x="8258175" y="1075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63</xdr:row>
      <xdr:rowOff>171450</xdr:rowOff>
    </xdr:from>
    <xdr:ext cx="65" cy="172227"/>
    <xdr:sp macro="" textlink="">
      <xdr:nvSpPr>
        <xdr:cNvPr id="582" name="Գրվածքատուփ 2">
          <a:extLst>
            <a:ext uri="{FF2B5EF4-FFF2-40B4-BE49-F238E27FC236}">
              <a16:creationId xmlns:a16="http://schemas.microsoft.com/office/drawing/2014/main" id="{FCFD041C-3685-410B-96E3-E1A1EE3F1285}"/>
            </a:ext>
          </a:extLst>
        </xdr:cNvPr>
        <xdr:cNvSpPr txBox="1"/>
      </xdr:nvSpPr>
      <xdr:spPr>
        <a:xfrm>
          <a:off x="8258175" y="1075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63</xdr:row>
      <xdr:rowOff>171450</xdr:rowOff>
    </xdr:from>
    <xdr:ext cx="65" cy="172227"/>
    <xdr:sp macro="" textlink="">
      <xdr:nvSpPr>
        <xdr:cNvPr id="583" name="Գրվածքատուփ 2">
          <a:extLst>
            <a:ext uri="{FF2B5EF4-FFF2-40B4-BE49-F238E27FC236}">
              <a16:creationId xmlns:a16="http://schemas.microsoft.com/office/drawing/2014/main" id="{6FE82905-0F40-4C33-8041-AF377107B58D}"/>
            </a:ext>
          </a:extLst>
        </xdr:cNvPr>
        <xdr:cNvSpPr txBox="1"/>
      </xdr:nvSpPr>
      <xdr:spPr>
        <a:xfrm>
          <a:off x="8258175" y="1075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64</xdr:row>
      <xdr:rowOff>171450</xdr:rowOff>
    </xdr:from>
    <xdr:ext cx="65" cy="172227"/>
    <xdr:sp macro="" textlink="">
      <xdr:nvSpPr>
        <xdr:cNvPr id="584" name="Գրվածքատուփ 2">
          <a:extLst>
            <a:ext uri="{FF2B5EF4-FFF2-40B4-BE49-F238E27FC236}">
              <a16:creationId xmlns:a16="http://schemas.microsoft.com/office/drawing/2014/main" id="{A0058848-BB3A-4146-A151-BB317418C179}"/>
            </a:ext>
          </a:extLst>
        </xdr:cNvPr>
        <xdr:cNvSpPr txBox="1"/>
      </xdr:nvSpPr>
      <xdr:spPr>
        <a:xfrm>
          <a:off x="8258175" y="109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64</xdr:row>
      <xdr:rowOff>171450</xdr:rowOff>
    </xdr:from>
    <xdr:ext cx="65" cy="172227"/>
    <xdr:sp macro="" textlink="">
      <xdr:nvSpPr>
        <xdr:cNvPr id="585" name="Գրվածքատուփ 2">
          <a:extLst>
            <a:ext uri="{FF2B5EF4-FFF2-40B4-BE49-F238E27FC236}">
              <a16:creationId xmlns:a16="http://schemas.microsoft.com/office/drawing/2014/main" id="{61DE88AF-C750-4BCA-BCEA-EE291E9E9C53}"/>
            </a:ext>
          </a:extLst>
        </xdr:cNvPr>
        <xdr:cNvSpPr txBox="1"/>
      </xdr:nvSpPr>
      <xdr:spPr>
        <a:xfrm>
          <a:off x="8258175" y="109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64</xdr:row>
      <xdr:rowOff>171450</xdr:rowOff>
    </xdr:from>
    <xdr:ext cx="65" cy="172227"/>
    <xdr:sp macro="" textlink="">
      <xdr:nvSpPr>
        <xdr:cNvPr id="586" name="Գրվածքատուփ 2">
          <a:extLst>
            <a:ext uri="{FF2B5EF4-FFF2-40B4-BE49-F238E27FC236}">
              <a16:creationId xmlns:a16="http://schemas.microsoft.com/office/drawing/2014/main" id="{99FBE382-F66C-4899-92A2-1CEAF5594883}"/>
            </a:ext>
          </a:extLst>
        </xdr:cNvPr>
        <xdr:cNvSpPr txBox="1"/>
      </xdr:nvSpPr>
      <xdr:spPr>
        <a:xfrm>
          <a:off x="8258175" y="109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64</xdr:row>
      <xdr:rowOff>171450</xdr:rowOff>
    </xdr:from>
    <xdr:ext cx="65" cy="172227"/>
    <xdr:sp macro="" textlink="">
      <xdr:nvSpPr>
        <xdr:cNvPr id="587" name="Գրվածքատուփ 2">
          <a:extLst>
            <a:ext uri="{FF2B5EF4-FFF2-40B4-BE49-F238E27FC236}">
              <a16:creationId xmlns:a16="http://schemas.microsoft.com/office/drawing/2014/main" id="{F4DB6787-6E79-402B-8F7D-29A1A93FAD59}"/>
            </a:ext>
          </a:extLst>
        </xdr:cNvPr>
        <xdr:cNvSpPr txBox="1"/>
      </xdr:nvSpPr>
      <xdr:spPr>
        <a:xfrm>
          <a:off x="8258175" y="109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64</xdr:row>
      <xdr:rowOff>171450</xdr:rowOff>
    </xdr:from>
    <xdr:ext cx="65" cy="172227"/>
    <xdr:sp macro="" textlink="">
      <xdr:nvSpPr>
        <xdr:cNvPr id="588" name="Գրվածքատուփ 2">
          <a:extLst>
            <a:ext uri="{FF2B5EF4-FFF2-40B4-BE49-F238E27FC236}">
              <a16:creationId xmlns:a16="http://schemas.microsoft.com/office/drawing/2014/main" id="{A4068616-EE96-4CFA-BB9D-3D973E8B8EC2}"/>
            </a:ext>
          </a:extLst>
        </xdr:cNvPr>
        <xdr:cNvSpPr txBox="1"/>
      </xdr:nvSpPr>
      <xdr:spPr>
        <a:xfrm>
          <a:off x="8258175" y="109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64</xdr:row>
      <xdr:rowOff>171450</xdr:rowOff>
    </xdr:from>
    <xdr:ext cx="65" cy="172227"/>
    <xdr:sp macro="" textlink="">
      <xdr:nvSpPr>
        <xdr:cNvPr id="589" name="Գրվածքատուփ 2">
          <a:extLst>
            <a:ext uri="{FF2B5EF4-FFF2-40B4-BE49-F238E27FC236}">
              <a16:creationId xmlns:a16="http://schemas.microsoft.com/office/drawing/2014/main" id="{506D44A6-EAD4-4EA8-BE52-1BA3D2195914}"/>
            </a:ext>
          </a:extLst>
        </xdr:cNvPr>
        <xdr:cNvSpPr txBox="1"/>
      </xdr:nvSpPr>
      <xdr:spPr>
        <a:xfrm>
          <a:off x="8258175" y="109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oneCellAnchor>
    <xdr:from>
      <xdr:col>10</xdr:col>
      <xdr:colOff>466725</xdr:colOff>
      <xdr:row>64</xdr:row>
      <xdr:rowOff>171450</xdr:rowOff>
    </xdr:from>
    <xdr:ext cx="65" cy="172227"/>
    <xdr:sp macro="" textlink="">
      <xdr:nvSpPr>
        <xdr:cNvPr id="590" name="Գրվածքատուփ 2">
          <a:extLst>
            <a:ext uri="{FF2B5EF4-FFF2-40B4-BE49-F238E27FC236}">
              <a16:creationId xmlns:a16="http://schemas.microsoft.com/office/drawing/2014/main" id="{580936EF-E035-4F68-B1BB-9691C90B50CD}"/>
            </a:ext>
          </a:extLst>
        </xdr:cNvPr>
        <xdr:cNvSpPr txBox="1"/>
      </xdr:nvSpPr>
      <xdr:spPr>
        <a:xfrm>
          <a:off x="8258175" y="1094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340;&#1381;&#1406;&#1387;-2-02-2023&#1385;/Karo-mankapartez-17-23.01.2023/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357;&#1377;&#1396;&#1406;&#1381;&#1388;%202023/&#1333;&#1394;&#1381;&#1379;&#1398;&#1377;&#1393;&#1400;&#1408;%20&#1354;&#1350;/01%20&#1350;&#1329;&#1341;&#1329;&#1344;&#1329;&#1351;&#1339;&#1358;%20&#1333;&#1394;&#1381;&#1379;&#1398;&#1377;&#1393;&#1400;&#1408;/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357;&#1377;&#1396;&#1406;&#1381;&#1388;%202023/&#1379;&#1400;&#1408;&#1392;&#1377;&#1397;&#1412;/Gerhwvit%2028.05.20/122%20Dproc%20verj_17.05.2020/122%20dproc/122%20Dproc/SMETA/SPITAK/BADSACH/CENTR/ARTGA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357;&#1377;&#1396;&#1406;&#1381;&#1388;%202023/&#1358;&#1377;&#1408;&#1380;&#1381;&#1398;&#1387;&#1405;%20&#1354;&#1398;/&#1329;&#1389;&#1402;&#1408;&#1377;&#1393;&#1400;&#1408;/&#1329;&#1389;&#1402;&#1408;&#1377;&#1393;&#1400;&#1408;/SMETA/SPITAK/BADSACH/CENTR/ART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E:\&#1357;&#1377;&#1396;&#1406;&#1381;&#1388;%202023\&#1350;&#1377;&#1389;&#1377;&#1392;&#1377;&#1399;&#1387;&#1406;%20&#1398;&#1400;&#1408;%20&#1342;&#1377;&#1394;&#1391;&#1377;&#1392;&#1400;&#1406;&#1387;&#1407;,&#1358;&#1377;&#1408;&#1380;&#1377;&#1378;&#1388;&#1400;&#1410;&#1408;\&#1342;&#1377;&#1394;&#1391;&#1377;&#1392;&#1400;&#1406;&#1387;&#1407;%20&#1398;&#1377;&#1389;&#1377;&#1392;&#1377;&#1399;&#1387;&#1406;%202024.xls" TargetMode="External"/><Relationship Id="rId1" Type="http://schemas.openxmlformats.org/officeDocument/2006/relationships/externalLinkPath" Target="/&#1357;&#1377;&#1396;&#1406;&#1381;&#1388;%202023/&#1350;&#1377;&#1389;&#1377;&#1392;&#1377;&#1399;&#1387;&#1406;%20&#1398;&#1400;&#1408;%20&#1342;&#1377;&#1394;&#1391;&#1377;&#1392;&#1400;&#1406;&#1387;&#1407;,&#1358;&#1377;&#1408;&#1380;&#1377;&#1378;&#1388;&#1400;&#1410;&#1408;/&#1342;&#1377;&#1394;&#1391;&#1377;&#1392;&#1400;&#1406;&#1387;&#1407;%20&#1398;&#1377;&#1389;&#1377;&#1392;&#1377;&#1399;&#1387;&#1406;%202024.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E:\&#1357;&#1377;&#1396;&#1406;&#1381;&#1388;%202023\&#1333;&#1394;&#1381;&#1379;&#1398;&#1377;&#1393;&#1400;&#1408;%20&#1354;&#1350;\&#1333;&#1394;&#1381;&#1379;&#1398;&#1377;&#1393;&#1400;&#1408;%20&#1398;&#1377;&#1389;&#1377;&#1392;&#1377;&#1399;&#1387;&#1406;-05%20&#1398;&#1400;&#1408;&#1384;.xls" TargetMode="External"/><Relationship Id="rId1" Type="http://schemas.openxmlformats.org/officeDocument/2006/relationships/externalLinkPath" Target="/&#1357;&#1377;&#1396;&#1406;&#1381;&#1388;%202023/&#1333;&#1394;&#1381;&#1379;&#1398;&#1377;&#1393;&#1400;&#1408;%20&#1354;&#1350;/&#1333;&#1394;&#1381;&#1379;&#1398;&#1377;&#1393;&#1400;&#1408;%20&#1398;&#1377;&#1389;&#1377;&#1392;&#1377;&#1399;&#1387;&#1406;-05%20&#1398;&#1400;&#1408;&#1384;.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E:\&#1357;&#1377;&#1396;&#1406;&#1381;&#1388;%202023\&#1333;&#1394;&#1381;&#1379;&#1398;&#1377;&#1393;&#1400;&#1408;%20&#1354;&#1350;\01%20&#1350;&#1329;&#1341;&#1329;&#1344;&#1329;&#1351;&#1339;&#1358;%20&#1333;&#1394;&#1381;&#1379;&#1398;&#1377;&#1393;&#1400;&#1408;\&#1333;&#1394;&#1381;&#1379;&#1398;&#1377;&#1393;&#1400;&#1408;%20&#1398;&#1377;&#1389;&#1377;&#1392;&#1377;&#1399;&#1387;&#1406;-07%20&#1398;&#1400;&#1408;&#1384;.xls" TargetMode="External"/><Relationship Id="rId1" Type="http://schemas.openxmlformats.org/officeDocument/2006/relationships/externalLinkPath" Target="/&#1357;&#1377;&#1396;&#1406;&#1381;&#1388;%202023/&#1333;&#1394;&#1381;&#1379;&#1398;&#1377;&#1393;&#1400;&#1408;%20&#1354;&#1350;/01%20&#1350;&#1329;&#1341;&#1329;&#1344;&#1329;&#1351;&#1339;&#1358;%20&#1333;&#1394;&#1381;&#1379;&#1398;&#1377;&#1393;&#1400;&#1408;/&#1333;&#1394;&#1381;&#1379;&#1398;&#1377;&#1393;&#1400;&#1408;%20&#1398;&#1377;&#1389;&#1377;&#1392;&#1377;&#1399;&#1387;&#1406;-07%20&#1398;&#1400;&#1408;&#13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derjanie"/>
      <sheetName val="Բացատրագիր"/>
      <sheetName val="SVOD  "/>
      <sheetName val="1"/>
      <sheetName val="2 "/>
      <sheetName val="3"/>
      <sheetName val="4"/>
      <sheetName val="1-7"/>
      <sheetName val="1-8"/>
      <sheetName val="2-1"/>
      <sheetName val="2-2"/>
      <sheetName val="2-3"/>
      <sheetName val="2-4"/>
      <sheetName val="3-1"/>
      <sheetName val="3-2"/>
      <sheetName val="3-3"/>
      <sheetName val="3-4"/>
      <sheetName val="3-5"/>
      <sheetName val="3-6"/>
      <sheetName val="4-1"/>
      <sheetName val="C1-7"/>
      <sheetName val="C1-8"/>
      <sheetName val="C2-1"/>
      <sheetName val="C2-2"/>
      <sheetName val="C2-3"/>
      <sheetName val="C2-4"/>
      <sheetName val="C3-1"/>
      <sheetName val="C3-2"/>
      <sheetName val="C3-3"/>
      <sheetName val="C3-4"/>
      <sheetName val="C3-5"/>
      <sheetName val="C3-6"/>
      <sheetName val="C4-1"/>
      <sheetName val="Շինարար"/>
      <sheetName val="Տանիք"/>
      <sheetName val="Ջուր"/>
      <sheetName val="Ջեռուցում և օդափոխ"/>
      <sheetName val="Արտաքին ջուր"/>
      <sheetName val="Կոյուղու աէրացիոն կայան"/>
      <sheetName val="Գազ"/>
      <sheetName val="Բարեկարգում"/>
      <sheetName val="Էլ․ մաս"/>
      <sheetName val="հրդեհ"/>
    </sheetNames>
    <sheetDataSet>
      <sheetData sheetId="0">
        <row r="10">
          <cell r="F10" t="str">
            <v xml:space="preserve">Շինարարական աշխատանքներ </v>
          </cell>
        </row>
        <row r="11">
          <cell r="E11" t="str">
            <v>N -2</v>
          </cell>
        </row>
        <row r="12">
          <cell r="E12" t="str">
            <v>N -3</v>
          </cell>
        </row>
      </sheetData>
      <sheetData sheetId="1"/>
      <sheetData sheetId="2"/>
      <sheetData sheetId="3"/>
      <sheetData sheetId="4"/>
      <sheetData sheetId="5">
        <row r="8">
          <cell r="B8" t="str">
            <v>Արտաքին հաղորդագծեր</v>
          </cell>
        </row>
        <row r="18">
          <cell r="D18">
            <v>0</v>
          </cell>
          <cell r="E18">
            <v>0</v>
          </cell>
          <cell r="H18">
            <v>0</v>
          </cell>
        </row>
      </sheetData>
      <sheetData sheetId="6">
        <row r="8">
          <cell r="B8" t="str">
            <v>Բարեկարգում</v>
          </cell>
        </row>
        <row r="13">
          <cell r="H13">
            <v>0</v>
          </cell>
        </row>
      </sheetData>
      <sheetData sheetId="7">
        <row r="2">
          <cell r="A2" t="str">
            <v>Հրդեհային ազդանշանում</v>
          </cell>
        </row>
        <row r="108">
          <cell r="P108">
            <v>0</v>
          </cell>
        </row>
        <row r="109">
          <cell r="P109">
            <v>0</v>
          </cell>
        </row>
      </sheetData>
      <sheetData sheetId="8">
        <row r="2">
          <cell r="A2" t="str">
            <v>Պահակատան  համաշինարարական աշխատանքներ</v>
          </cell>
        </row>
        <row r="4">
          <cell r="M4">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Կազմը"/>
      <sheetName val="Բացատրագիր"/>
      <sheetName val="Ampop"/>
      <sheetName val="2 "/>
      <sheetName val="3"/>
      <sheetName val="4"/>
      <sheetName val="1-7"/>
      <sheetName val="1-8"/>
      <sheetName val="2-1"/>
      <sheetName val="2-2"/>
      <sheetName val="2-3"/>
      <sheetName val="2-4"/>
      <sheetName val="3-1"/>
      <sheetName val="3-2"/>
      <sheetName val="3-3"/>
      <sheetName val="3-4"/>
      <sheetName val="3-5"/>
      <sheetName val="3-6"/>
      <sheetName val="4-1"/>
      <sheetName val="C1-7"/>
      <sheetName val="C1-8"/>
      <sheetName val="C2-1"/>
      <sheetName val="C2-2"/>
      <sheetName val="C2-3"/>
      <sheetName val="C2-4"/>
      <sheetName val="C3-1"/>
      <sheetName val="C3-2"/>
      <sheetName val="C3-3"/>
      <sheetName val="C3-4"/>
      <sheetName val="C3-5"/>
      <sheetName val="C3-6"/>
      <sheetName val="C4-1"/>
      <sheetName val="Ob.1"/>
      <sheetName val="1-1"/>
      <sheetName val="նախ 1-2"/>
      <sheetName val="1-2-1"/>
      <sheetName val="1-2-2"/>
      <sheetName val="1-2-3"/>
      <sheetName val="1-2-4"/>
      <sheetName val="1-2-5"/>
      <sheetName val="նախ1-3"/>
      <sheetName val="1-3-1"/>
      <sheetName val="1-3-2"/>
      <sheetName val="1-3-3"/>
      <sheetName val="1-3-4"/>
      <sheetName val="1-3-5"/>
      <sheetName val="1-3-6"/>
      <sheetName val="Ob.2"/>
      <sheetName val="Նախ2-1"/>
      <sheetName val="նախ 2-2"/>
      <sheetName val="2-2-1"/>
      <sheetName val="2-2-2"/>
      <sheetName val="նախ2-3"/>
      <sheetName val="նախ 2-4 "/>
      <sheetName val="2-4-1"/>
      <sheetName val="2-4-2"/>
      <sheetName val="2-4-3"/>
      <sheetName val="2-4-4"/>
      <sheetName val="նախ 2-5,"/>
      <sheetName val="2-5-1"/>
      <sheetName val="2-5-2"/>
      <sheetName val="2-5-3"/>
      <sheetName val="2-5-4"/>
      <sheetName val="2-5-5"/>
      <sheetName val="2-5-6"/>
      <sheetName val="2-5-7"/>
      <sheetName val="2-5-8"/>
      <sheetName val="նախ 2-6"/>
      <sheetName val="2-6-1"/>
      <sheetName val="2-6-2"/>
      <sheetName val="2-6-3"/>
      <sheetName val="2-6-4"/>
      <sheetName val="2-6-5"/>
      <sheetName val="2-6-6"/>
      <sheetName val="Ob.3"/>
      <sheetName val="-3-1"/>
      <sheetName val="-3-2"/>
      <sheetName val="-3-3"/>
      <sheetName val="-3-4"/>
      <sheetName val="-3-5"/>
      <sheetName val="Ob.4"/>
      <sheetName val="4-0"/>
      <sheetName val="4-1,"/>
      <sheetName val="4-2"/>
      <sheetName val="4-3"/>
    </sheetNames>
    <sheetDataSet>
      <sheetData sheetId="0">
        <row r="23">
          <cell r="C23" t="str">
            <v>Տեղային նախահաշիվ</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Կազմը"/>
      <sheetName val="Բացատրագիր"/>
      <sheetName val="Ampop"/>
      <sheetName val="2 "/>
      <sheetName val="3"/>
      <sheetName val="4"/>
      <sheetName val="1-7"/>
      <sheetName val="1-8"/>
      <sheetName val="2-1"/>
      <sheetName val="2-2"/>
      <sheetName val="2-3"/>
      <sheetName val="2-4"/>
      <sheetName val="3-1"/>
      <sheetName val="3-2"/>
      <sheetName val="3-3"/>
      <sheetName val="3-4"/>
      <sheetName val="3-5"/>
      <sheetName val="3-6"/>
      <sheetName val="4-1"/>
      <sheetName val="C1-7"/>
      <sheetName val="C1-8"/>
      <sheetName val="C2-1"/>
      <sheetName val="C2-2"/>
      <sheetName val="C2-3"/>
      <sheetName val="C2-4"/>
      <sheetName val="C3-1"/>
      <sheetName val="C3-2"/>
      <sheetName val="C3-3"/>
      <sheetName val="C3-4"/>
      <sheetName val="C3-5"/>
      <sheetName val="C3-6"/>
      <sheetName val="C4-1"/>
      <sheetName val="Ob.1"/>
      <sheetName val="1-1"/>
      <sheetName val="նախ 1-2"/>
      <sheetName val="1-2-1"/>
      <sheetName val="1-2-2"/>
      <sheetName val="1-2-3"/>
      <sheetName val="1-2-4"/>
      <sheetName val="1-2-5"/>
      <sheetName val="նախ1-3"/>
      <sheetName val="1-3-1"/>
      <sheetName val="1-3-2"/>
      <sheetName val="1-3-3"/>
      <sheetName val="1-3-4"/>
      <sheetName val="1-3-5"/>
      <sheetName val="1-3-6"/>
      <sheetName val="Ob.2"/>
      <sheetName val="Նախ2-1"/>
      <sheetName val="նախ 2-2"/>
      <sheetName val="2-2-1"/>
      <sheetName val="2-2-2"/>
      <sheetName val="նախ2-3"/>
      <sheetName val="նախ 2-4 "/>
      <sheetName val="2-4-1"/>
      <sheetName val="2-4-2"/>
      <sheetName val="2-4-3"/>
      <sheetName val="2-4-4"/>
      <sheetName val="նախ 2-5,"/>
      <sheetName val="2-5-1"/>
      <sheetName val="2-5-2"/>
      <sheetName val="2-5-3"/>
      <sheetName val="2-5-4"/>
      <sheetName val="2-5-5"/>
      <sheetName val="2-5-6"/>
      <sheetName val="2-5-7"/>
      <sheetName val="2-5-8"/>
      <sheetName val="նախ 2-6"/>
      <sheetName val="2-6-1"/>
      <sheetName val="2-6-2"/>
      <sheetName val="2-6-3"/>
      <sheetName val="2-6-4"/>
      <sheetName val="2-6-5"/>
      <sheetName val="2-6-6"/>
      <sheetName val="Ob.3"/>
      <sheetName val="-3-1"/>
      <sheetName val="-3-2"/>
      <sheetName val="-3-3"/>
      <sheetName val="-3-4"/>
      <sheetName val="-3-5"/>
      <sheetName val="Ob.4"/>
      <sheetName val="4-0"/>
      <sheetName val="4-1,"/>
      <sheetName val="4-2"/>
      <sheetName val="4-3"/>
    </sheetNames>
    <sheetDataSet>
      <sheetData sheetId="0">
        <row r="23">
          <cell r="C23" t="str">
            <v>Տեղային նախահաշիվ</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22D1A-CFE7-41C3-8237-3823218E5D2C}">
  <sheetPr>
    <tabColor rgb="FFFFC000"/>
  </sheetPr>
  <dimension ref="A1:D27"/>
  <sheetViews>
    <sheetView view="pageBreakPreview" zoomScale="60" zoomScaleNormal="100" workbookViewId="0">
      <selection activeCell="I3" sqref="I3"/>
    </sheetView>
  </sheetViews>
  <sheetFormatPr defaultRowHeight="15"/>
  <cols>
    <col min="1" max="1" width="90.5703125" customWidth="1"/>
  </cols>
  <sheetData>
    <row r="1" spans="1:1">
      <c r="A1" s="339" t="s">
        <v>767</v>
      </c>
    </row>
    <row r="2" spans="1:1" ht="97.5" customHeight="1">
      <c r="A2" s="340" t="s">
        <v>784</v>
      </c>
    </row>
    <row r="3" spans="1:1" ht="72" customHeight="1">
      <c r="A3" s="340" t="s">
        <v>782</v>
      </c>
    </row>
    <row r="4" spans="1:1" ht="28.5" customHeight="1">
      <c r="A4" s="340" t="s">
        <v>768</v>
      </c>
    </row>
    <row r="5" spans="1:1" ht="28.5" customHeight="1">
      <c r="A5" s="340" t="s">
        <v>769</v>
      </c>
    </row>
    <row r="6" spans="1:1" ht="28.5" customHeight="1">
      <c r="A6" s="341" t="s">
        <v>783</v>
      </c>
    </row>
    <row r="7" spans="1:1" ht="28.5" customHeight="1">
      <c r="A7" s="341" t="s">
        <v>770</v>
      </c>
    </row>
    <row r="8" spans="1:1" ht="28.5" customHeight="1">
      <c r="A8" s="341" t="s">
        <v>771</v>
      </c>
    </row>
    <row r="9" spans="1:1" ht="28.5" customHeight="1">
      <c r="A9" s="340" t="s">
        <v>779</v>
      </c>
    </row>
    <row r="10" spans="1:1" ht="28.5" customHeight="1">
      <c r="A10" s="340" t="s">
        <v>780</v>
      </c>
    </row>
    <row r="11" spans="1:1" ht="28.5" customHeight="1">
      <c r="A11" s="340" t="s">
        <v>772</v>
      </c>
    </row>
    <row r="12" spans="1:1" ht="28.5" customHeight="1">
      <c r="A12" s="340" t="s">
        <v>773</v>
      </c>
    </row>
    <row r="13" spans="1:1" ht="28.5" customHeight="1">
      <c r="A13" s="340" t="s">
        <v>785</v>
      </c>
    </row>
    <row r="14" spans="1:1" ht="28.5" customHeight="1">
      <c r="A14" s="340" t="s">
        <v>786</v>
      </c>
    </row>
    <row r="15" spans="1:1" ht="28.5" customHeight="1">
      <c r="A15" s="340" t="s">
        <v>774</v>
      </c>
    </row>
    <row r="16" spans="1:1" ht="28.5" customHeight="1">
      <c r="A16" s="340" t="s">
        <v>775</v>
      </c>
    </row>
    <row r="17" spans="1:4" ht="28.5" customHeight="1">
      <c r="A17" s="340" t="s">
        <v>781</v>
      </c>
    </row>
    <row r="18" spans="1:4" ht="28.5" customHeight="1">
      <c r="A18" s="340" t="s">
        <v>776</v>
      </c>
    </row>
    <row r="19" spans="1:4" ht="28.5" customHeight="1">
      <c r="A19" s="340" t="s">
        <v>777</v>
      </c>
    </row>
    <row r="20" spans="1:4" ht="28.5" customHeight="1">
      <c r="A20" s="340" t="s">
        <v>778</v>
      </c>
    </row>
    <row r="21" spans="1:4" ht="28.5" customHeight="1">
      <c r="A21" s="340"/>
    </row>
    <row r="22" spans="1:4" ht="28.5" customHeight="1">
      <c r="A22" s="340" t="s">
        <v>801</v>
      </c>
    </row>
    <row r="23" spans="1:4" ht="18.75">
      <c r="A23" s="342"/>
    </row>
    <row r="24" spans="1:4" ht="18">
      <c r="A24" s="345" t="s">
        <v>803</v>
      </c>
    </row>
    <row r="25" spans="1:4" ht="18">
      <c r="A25" s="343"/>
    </row>
    <row r="26" spans="1:4">
      <c r="B26" s="422" t="s">
        <v>802</v>
      </c>
      <c r="C26" s="422"/>
      <c r="D26" s="422"/>
    </row>
    <row r="27" spans="1:4">
      <c r="A27" s="344"/>
    </row>
  </sheetData>
  <mergeCells count="1">
    <mergeCell ref="B26:D26"/>
  </mergeCells>
  <pageMargins left="0.70866141732283472" right="0.51181102362204722" top="0.74803149606299213" bottom="0.55118110236220474" header="0.31496062992125984" footer="0.1181102362204724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862D9-2350-4DE3-A7B6-AACBEB757B02}">
  <sheetPr>
    <tabColor indexed="40"/>
    <pageSetUpPr fitToPage="1"/>
  </sheetPr>
  <dimension ref="A1:K43"/>
  <sheetViews>
    <sheetView showZeros="0" topLeftCell="B20" zoomScaleNormal="100" zoomScaleSheetLayoutView="89" workbookViewId="0">
      <selection activeCell="C49" sqref="C49"/>
    </sheetView>
  </sheetViews>
  <sheetFormatPr defaultRowHeight="15"/>
  <cols>
    <col min="1" max="1" width="4.42578125" style="5" bestFit="1" customWidth="1"/>
    <col min="2" max="2" width="18.42578125" style="5" customWidth="1"/>
    <col min="3" max="3" width="39.28515625" style="5" customWidth="1"/>
    <col min="4" max="5" width="15" style="5" bestFit="1" customWidth="1"/>
    <col min="6" max="6" width="14.140625" style="5" bestFit="1" customWidth="1"/>
    <col min="7" max="7" width="11.85546875" style="5" bestFit="1" customWidth="1"/>
    <col min="8" max="8" width="18.5703125" style="5" customWidth="1"/>
    <col min="9" max="10" width="9.140625" style="5"/>
    <col min="11" max="12" width="11.42578125" style="5" bestFit="1" customWidth="1"/>
    <col min="13" max="13" width="10.42578125" style="5" bestFit="1" customWidth="1"/>
    <col min="14" max="256" width="9.140625" style="5"/>
    <col min="257" max="257" width="4.42578125" style="5" bestFit="1" customWidth="1"/>
    <col min="258" max="258" width="18.42578125" style="5" customWidth="1"/>
    <col min="259" max="259" width="39.28515625" style="5" customWidth="1"/>
    <col min="260" max="261" width="15" style="5" bestFit="1" customWidth="1"/>
    <col min="262" max="262" width="14.140625" style="5" bestFit="1" customWidth="1"/>
    <col min="263" max="263" width="11.85546875" style="5" bestFit="1" customWidth="1"/>
    <col min="264" max="264" width="18.5703125" style="5" customWidth="1"/>
    <col min="265" max="266" width="9.140625" style="5"/>
    <col min="267" max="268" width="11.42578125" style="5" bestFit="1" customWidth="1"/>
    <col min="269" max="269" width="10.42578125" style="5" bestFit="1" customWidth="1"/>
    <col min="270" max="512" width="9.140625" style="5"/>
    <col min="513" max="513" width="4.42578125" style="5" bestFit="1" customWidth="1"/>
    <col min="514" max="514" width="18.42578125" style="5" customWidth="1"/>
    <col min="515" max="515" width="39.28515625" style="5" customWidth="1"/>
    <col min="516" max="517" width="15" style="5" bestFit="1" customWidth="1"/>
    <col min="518" max="518" width="14.140625" style="5" bestFit="1" customWidth="1"/>
    <col min="519" max="519" width="11.85546875" style="5" bestFit="1" customWidth="1"/>
    <col min="520" max="520" width="18.5703125" style="5" customWidth="1"/>
    <col min="521" max="522" width="9.140625" style="5"/>
    <col min="523" max="524" width="11.42578125" style="5" bestFit="1" customWidth="1"/>
    <col min="525" max="525" width="10.42578125" style="5" bestFit="1" customWidth="1"/>
    <col min="526" max="768" width="9.140625" style="5"/>
    <col min="769" max="769" width="4.42578125" style="5" bestFit="1" customWidth="1"/>
    <col min="770" max="770" width="18.42578125" style="5" customWidth="1"/>
    <col min="771" max="771" width="39.28515625" style="5" customWidth="1"/>
    <col min="772" max="773" width="15" style="5" bestFit="1" customWidth="1"/>
    <col min="774" max="774" width="14.140625" style="5" bestFit="1" customWidth="1"/>
    <col min="775" max="775" width="11.85546875" style="5" bestFit="1" customWidth="1"/>
    <col min="776" max="776" width="18.5703125" style="5" customWidth="1"/>
    <col min="777" max="778" width="9.140625" style="5"/>
    <col min="779" max="780" width="11.42578125" style="5" bestFit="1" customWidth="1"/>
    <col min="781" max="781" width="10.42578125" style="5" bestFit="1" customWidth="1"/>
    <col min="782" max="1024" width="9.140625" style="5"/>
    <col min="1025" max="1025" width="4.42578125" style="5" bestFit="1" customWidth="1"/>
    <col min="1026" max="1026" width="18.42578125" style="5" customWidth="1"/>
    <col min="1027" max="1027" width="39.28515625" style="5" customWidth="1"/>
    <col min="1028" max="1029" width="15" style="5" bestFit="1" customWidth="1"/>
    <col min="1030" max="1030" width="14.140625" style="5" bestFit="1" customWidth="1"/>
    <col min="1031" max="1031" width="11.85546875" style="5" bestFit="1" customWidth="1"/>
    <col min="1032" max="1032" width="18.5703125" style="5" customWidth="1"/>
    <col min="1033" max="1034" width="9.140625" style="5"/>
    <col min="1035" max="1036" width="11.42578125" style="5" bestFit="1" customWidth="1"/>
    <col min="1037" max="1037" width="10.42578125" style="5" bestFit="1" customWidth="1"/>
    <col min="1038" max="1280" width="9.140625" style="5"/>
    <col min="1281" max="1281" width="4.42578125" style="5" bestFit="1" customWidth="1"/>
    <col min="1282" max="1282" width="18.42578125" style="5" customWidth="1"/>
    <col min="1283" max="1283" width="39.28515625" style="5" customWidth="1"/>
    <col min="1284" max="1285" width="15" style="5" bestFit="1" customWidth="1"/>
    <col min="1286" max="1286" width="14.140625" style="5" bestFit="1" customWidth="1"/>
    <col min="1287" max="1287" width="11.85546875" style="5" bestFit="1" customWidth="1"/>
    <col min="1288" max="1288" width="18.5703125" style="5" customWidth="1"/>
    <col min="1289" max="1290" width="9.140625" style="5"/>
    <col min="1291" max="1292" width="11.42578125" style="5" bestFit="1" customWidth="1"/>
    <col min="1293" max="1293" width="10.42578125" style="5" bestFit="1" customWidth="1"/>
    <col min="1294" max="1536" width="9.140625" style="5"/>
    <col min="1537" max="1537" width="4.42578125" style="5" bestFit="1" customWidth="1"/>
    <col min="1538" max="1538" width="18.42578125" style="5" customWidth="1"/>
    <col min="1539" max="1539" width="39.28515625" style="5" customWidth="1"/>
    <col min="1540" max="1541" width="15" style="5" bestFit="1" customWidth="1"/>
    <col min="1542" max="1542" width="14.140625" style="5" bestFit="1" customWidth="1"/>
    <col min="1543" max="1543" width="11.85546875" style="5" bestFit="1" customWidth="1"/>
    <col min="1544" max="1544" width="18.5703125" style="5" customWidth="1"/>
    <col min="1545" max="1546" width="9.140625" style="5"/>
    <col min="1547" max="1548" width="11.42578125" style="5" bestFit="1" customWidth="1"/>
    <col min="1549" max="1549" width="10.42578125" style="5" bestFit="1" customWidth="1"/>
    <col min="1550" max="1792" width="9.140625" style="5"/>
    <col min="1793" max="1793" width="4.42578125" style="5" bestFit="1" customWidth="1"/>
    <col min="1794" max="1794" width="18.42578125" style="5" customWidth="1"/>
    <col min="1795" max="1795" width="39.28515625" style="5" customWidth="1"/>
    <col min="1796" max="1797" width="15" style="5" bestFit="1" customWidth="1"/>
    <col min="1798" max="1798" width="14.140625" style="5" bestFit="1" customWidth="1"/>
    <col min="1799" max="1799" width="11.85546875" style="5" bestFit="1" customWidth="1"/>
    <col min="1800" max="1800" width="18.5703125" style="5" customWidth="1"/>
    <col min="1801" max="1802" width="9.140625" style="5"/>
    <col min="1803" max="1804" width="11.42578125" style="5" bestFit="1" customWidth="1"/>
    <col min="1805" max="1805" width="10.42578125" style="5" bestFit="1" customWidth="1"/>
    <col min="1806" max="2048" width="9.140625" style="5"/>
    <col min="2049" max="2049" width="4.42578125" style="5" bestFit="1" customWidth="1"/>
    <col min="2050" max="2050" width="18.42578125" style="5" customWidth="1"/>
    <col min="2051" max="2051" width="39.28515625" style="5" customWidth="1"/>
    <col min="2052" max="2053" width="15" style="5" bestFit="1" customWidth="1"/>
    <col min="2054" max="2054" width="14.140625" style="5" bestFit="1" customWidth="1"/>
    <col min="2055" max="2055" width="11.85546875" style="5" bestFit="1" customWidth="1"/>
    <col min="2056" max="2056" width="18.5703125" style="5" customWidth="1"/>
    <col min="2057" max="2058" width="9.140625" style="5"/>
    <col min="2059" max="2060" width="11.42578125" style="5" bestFit="1" customWidth="1"/>
    <col min="2061" max="2061" width="10.42578125" style="5" bestFit="1" customWidth="1"/>
    <col min="2062" max="2304" width="9.140625" style="5"/>
    <col min="2305" max="2305" width="4.42578125" style="5" bestFit="1" customWidth="1"/>
    <col min="2306" max="2306" width="18.42578125" style="5" customWidth="1"/>
    <col min="2307" max="2307" width="39.28515625" style="5" customWidth="1"/>
    <col min="2308" max="2309" width="15" style="5" bestFit="1" customWidth="1"/>
    <col min="2310" max="2310" width="14.140625" style="5" bestFit="1" customWidth="1"/>
    <col min="2311" max="2311" width="11.85546875" style="5" bestFit="1" customWidth="1"/>
    <col min="2312" max="2312" width="18.5703125" style="5" customWidth="1"/>
    <col min="2313" max="2314" width="9.140625" style="5"/>
    <col min="2315" max="2316" width="11.42578125" style="5" bestFit="1" customWidth="1"/>
    <col min="2317" max="2317" width="10.42578125" style="5" bestFit="1" customWidth="1"/>
    <col min="2318" max="2560" width="9.140625" style="5"/>
    <col min="2561" max="2561" width="4.42578125" style="5" bestFit="1" customWidth="1"/>
    <col min="2562" max="2562" width="18.42578125" style="5" customWidth="1"/>
    <col min="2563" max="2563" width="39.28515625" style="5" customWidth="1"/>
    <col min="2564" max="2565" width="15" style="5" bestFit="1" customWidth="1"/>
    <col min="2566" max="2566" width="14.140625" style="5" bestFit="1" customWidth="1"/>
    <col min="2567" max="2567" width="11.85546875" style="5" bestFit="1" customWidth="1"/>
    <col min="2568" max="2568" width="18.5703125" style="5" customWidth="1"/>
    <col min="2569" max="2570" width="9.140625" style="5"/>
    <col min="2571" max="2572" width="11.42578125" style="5" bestFit="1" customWidth="1"/>
    <col min="2573" max="2573" width="10.42578125" style="5" bestFit="1" customWidth="1"/>
    <col min="2574" max="2816" width="9.140625" style="5"/>
    <col min="2817" max="2817" width="4.42578125" style="5" bestFit="1" customWidth="1"/>
    <col min="2818" max="2818" width="18.42578125" style="5" customWidth="1"/>
    <col min="2819" max="2819" width="39.28515625" style="5" customWidth="1"/>
    <col min="2820" max="2821" width="15" style="5" bestFit="1" customWidth="1"/>
    <col min="2822" max="2822" width="14.140625" style="5" bestFit="1" customWidth="1"/>
    <col min="2823" max="2823" width="11.85546875" style="5" bestFit="1" customWidth="1"/>
    <col min="2824" max="2824" width="18.5703125" style="5" customWidth="1"/>
    <col min="2825" max="2826" width="9.140625" style="5"/>
    <col min="2827" max="2828" width="11.42578125" style="5" bestFit="1" customWidth="1"/>
    <col min="2829" max="2829" width="10.42578125" style="5" bestFit="1" customWidth="1"/>
    <col min="2830" max="3072" width="9.140625" style="5"/>
    <col min="3073" max="3073" width="4.42578125" style="5" bestFit="1" customWidth="1"/>
    <col min="3074" max="3074" width="18.42578125" style="5" customWidth="1"/>
    <col min="3075" max="3075" width="39.28515625" style="5" customWidth="1"/>
    <col min="3076" max="3077" width="15" style="5" bestFit="1" customWidth="1"/>
    <col min="3078" max="3078" width="14.140625" style="5" bestFit="1" customWidth="1"/>
    <col min="3079" max="3079" width="11.85546875" style="5" bestFit="1" customWidth="1"/>
    <col min="3080" max="3080" width="18.5703125" style="5" customWidth="1"/>
    <col min="3081" max="3082" width="9.140625" style="5"/>
    <col min="3083" max="3084" width="11.42578125" style="5" bestFit="1" customWidth="1"/>
    <col min="3085" max="3085" width="10.42578125" style="5" bestFit="1" customWidth="1"/>
    <col min="3086" max="3328" width="9.140625" style="5"/>
    <col min="3329" max="3329" width="4.42578125" style="5" bestFit="1" customWidth="1"/>
    <col min="3330" max="3330" width="18.42578125" style="5" customWidth="1"/>
    <col min="3331" max="3331" width="39.28515625" style="5" customWidth="1"/>
    <col min="3332" max="3333" width="15" style="5" bestFit="1" customWidth="1"/>
    <col min="3334" max="3334" width="14.140625" style="5" bestFit="1" customWidth="1"/>
    <col min="3335" max="3335" width="11.85546875" style="5" bestFit="1" customWidth="1"/>
    <col min="3336" max="3336" width="18.5703125" style="5" customWidth="1"/>
    <col min="3337" max="3338" width="9.140625" style="5"/>
    <col min="3339" max="3340" width="11.42578125" style="5" bestFit="1" customWidth="1"/>
    <col min="3341" max="3341" width="10.42578125" style="5" bestFit="1" customWidth="1"/>
    <col min="3342" max="3584" width="9.140625" style="5"/>
    <col min="3585" max="3585" width="4.42578125" style="5" bestFit="1" customWidth="1"/>
    <col min="3586" max="3586" width="18.42578125" style="5" customWidth="1"/>
    <col min="3587" max="3587" width="39.28515625" style="5" customWidth="1"/>
    <col min="3588" max="3589" width="15" style="5" bestFit="1" customWidth="1"/>
    <col min="3590" max="3590" width="14.140625" style="5" bestFit="1" customWidth="1"/>
    <col min="3591" max="3591" width="11.85546875" style="5" bestFit="1" customWidth="1"/>
    <col min="3592" max="3592" width="18.5703125" style="5" customWidth="1"/>
    <col min="3593" max="3594" width="9.140625" style="5"/>
    <col min="3595" max="3596" width="11.42578125" style="5" bestFit="1" customWidth="1"/>
    <col min="3597" max="3597" width="10.42578125" style="5" bestFit="1" customWidth="1"/>
    <col min="3598" max="3840" width="9.140625" style="5"/>
    <col min="3841" max="3841" width="4.42578125" style="5" bestFit="1" customWidth="1"/>
    <col min="3842" max="3842" width="18.42578125" style="5" customWidth="1"/>
    <col min="3843" max="3843" width="39.28515625" style="5" customWidth="1"/>
    <col min="3844" max="3845" width="15" style="5" bestFit="1" customWidth="1"/>
    <col min="3846" max="3846" width="14.140625" style="5" bestFit="1" customWidth="1"/>
    <col min="3847" max="3847" width="11.85546875" style="5" bestFit="1" customWidth="1"/>
    <col min="3848" max="3848" width="18.5703125" style="5" customWidth="1"/>
    <col min="3849" max="3850" width="9.140625" style="5"/>
    <col min="3851" max="3852" width="11.42578125" style="5" bestFit="1" customWidth="1"/>
    <col min="3853" max="3853" width="10.42578125" style="5" bestFit="1" customWidth="1"/>
    <col min="3854" max="4096" width="9.140625" style="5"/>
    <col min="4097" max="4097" width="4.42578125" style="5" bestFit="1" customWidth="1"/>
    <col min="4098" max="4098" width="18.42578125" style="5" customWidth="1"/>
    <col min="4099" max="4099" width="39.28515625" style="5" customWidth="1"/>
    <col min="4100" max="4101" width="15" style="5" bestFit="1" customWidth="1"/>
    <col min="4102" max="4102" width="14.140625" style="5" bestFit="1" customWidth="1"/>
    <col min="4103" max="4103" width="11.85546875" style="5" bestFit="1" customWidth="1"/>
    <col min="4104" max="4104" width="18.5703125" style="5" customWidth="1"/>
    <col min="4105" max="4106" width="9.140625" style="5"/>
    <col min="4107" max="4108" width="11.42578125" style="5" bestFit="1" customWidth="1"/>
    <col min="4109" max="4109" width="10.42578125" style="5" bestFit="1" customWidth="1"/>
    <col min="4110" max="4352" width="9.140625" style="5"/>
    <col min="4353" max="4353" width="4.42578125" style="5" bestFit="1" customWidth="1"/>
    <col min="4354" max="4354" width="18.42578125" style="5" customWidth="1"/>
    <col min="4355" max="4355" width="39.28515625" style="5" customWidth="1"/>
    <col min="4356" max="4357" width="15" style="5" bestFit="1" customWidth="1"/>
    <col min="4358" max="4358" width="14.140625" style="5" bestFit="1" customWidth="1"/>
    <col min="4359" max="4359" width="11.85546875" style="5" bestFit="1" customWidth="1"/>
    <col min="4360" max="4360" width="18.5703125" style="5" customWidth="1"/>
    <col min="4361" max="4362" width="9.140625" style="5"/>
    <col min="4363" max="4364" width="11.42578125" style="5" bestFit="1" customWidth="1"/>
    <col min="4365" max="4365" width="10.42578125" style="5" bestFit="1" customWidth="1"/>
    <col min="4366" max="4608" width="9.140625" style="5"/>
    <col min="4609" max="4609" width="4.42578125" style="5" bestFit="1" customWidth="1"/>
    <col min="4610" max="4610" width="18.42578125" style="5" customWidth="1"/>
    <col min="4611" max="4611" width="39.28515625" style="5" customWidth="1"/>
    <col min="4612" max="4613" width="15" style="5" bestFit="1" customWidth="1"/>
    <col min="4614" max="4614" width="14.140625" style="5" bestFit="1" customWidth="1"/>
    <col min="4615" max="4615" width="11.85546875" style="5" bestFit="1" customWidth="1"/>
    <col min="4616" max="4616" width="18.5703125" style="5" customWidth="1"/>
    <col min="4617" max="4618" width="9.140625" style="5"/>
    <col min="4619" max="4620" width="11.42578125" style="5" bestFit="1" customWidth="1"/>
    <col min="4621" max="4621" width="10.42578125" style="5" bestFit="1" customWidth="1"/>
    <col min="4622" max="4864" width="9.140625" style="5"/>
    <col min="4865" max="4865" width="4.42578125" style="5" bestFit="1" customWidth="1"/>
    <col min="4866" max="4866" width="18.42578125" style="5" customWidth="1"/>
    <col min="4867" max="4867" width="39.28515625" style="5" customWidth="1"/>
    <col min="4868" max="4869" width="15" style="5" bestFit="1" customWidth="1"/>
    <col min="4870" max="4870" width="14.140625" style="5" bestFit="1" customWidth="1"/>
    <col min="4871" max="4871" width="11.85546875" style="5" bestFit="1" customWidth="1"/>
    <col min="4872" max="4872" width="18.5703125" style="5" customWidth="1"/>
    <col min="4873" max="4874" width="9.140625" style="5"/>
    <col min="4875" max="4876" width="11.42578125" style="5" bestFit="1" customWidth="1"/>
    <col min="4877" max="4877" width="10.42578125" style="5" bestFit="1" customWidth="1"/>
    <col min="4878" max="5120" width="9.140625" style="5"/>
    <col min="5121" max="5121" width="4.42578125" style="5" bestFit="1" customWidth="1"/>
    <col min="5122" max="5122" width="18.42578125" style="5" customWidth="1"/>
    <col min="5123" max="5123" width="39.28515625" style="5" customWidth="1"/>
    <col min="5124" max="5125" width="15" style="5" bestFit="1" customWidth="1"/>
    <col min="5126" max="5126" width="14.140625" style="5" bestFit="1" customWidth="1"/>
    <col min="5127" max="5127" width="11.85546875" style="5" bestFit="1" customWidth="1"/>
    <col min="5128" max="5128" width="18.5703125" style="5" customWidth="1"/>
    <col min="5129" max="5130" width="9.140625" style="5"/>
    <col min="5131" max="5132" width="11.42578125" style="5" bestFit="1" customWidth="1"/>
    <col min="5133" max="5133" width="10.42578125" style="5" bestFit="1" customWidth="1"/>
    <col min="5134" max="5376" width="9.140625" style="5"/>
    <col min="5377" max="5377" width="4.42578125" style="5" bestFit="1" customWidth="1"/>
    <col min="5378" max="5378" width="18.42578125" style="5" customWidth="1"/>
    <col min="5379" max="5379" width="39.28515625" style="5" customWidth="1"/>
    <col min="5380" max="5381" width="15" style="5" bestFit="1" customWidth="1"/>
    <col min="5382" max="5382" width="14.140625" style="5" bestFit="1" customWidth="1"/>
    <col min="5383" max="5383" width="11.85546875" style="5" bestFit="1" customWidth="1"/>
    <col min="5384" max="5384" width="18.5703125" style="5" customWidth="1"/>
    <col min="5385" max="5386" width="9.140625" style="5"/>
    <col min="5387" max="5388" width="11.42578125" style="5" bestFit="1" customWidth="1"/>
    <col min="5389" max="5389" width="10.42578125" style="5" bestFit="1" customWidth="1"/>
    <col min="5390" max="5632" width="9.140625" style="5"/>
    <col min="5633" max="5633" width="4.42578125" style="5" bestFit="1" customWidth="1"/>
    <col min="5634" max="5634" width="18.42578125" style="5" customWidth="1"/>
    <col min="5635" max="5635" width="39.28515625" style="5" customWidth="1"/>
    <col min="5636" max="5637" width="15" style="5" bestFit="1" customWidth="1"/>
    <col min="5638" max="5638" width="14.140625" style="5" bestFit="1" customWidth="1"/>
    <col min="5639" max="5639" width="11.85546875" style="5" bestFit="1" customWidth="1"/>
    <col min="5640" max="5640" width="18.5703125" style="5" customWidth="1"/>
    <col min="5641" max="5642" width="9.140625" style="5"/>
    <col min="5643" max="5644" width="11.42578125" style="5" bestFit="1" customWidth="1"/>
    <col min="5645" max="5645" width="10.42578125" style="5" bestFit="1" customWidth="1"/>
    <col min="5646" max="5888" width="9.140625" style="5"/>
    <col min="5889" max="5889" width="4.42578125" style="5" bestFit="1" customWidth="1"/>
    <col min="5890" max="5890" width="18.42578125" style="5" customWidth="1"/>
    <col min="5891" max="5891" width="39.28515625" style="5" customWidth="1"/>
    <col min="5892" max="5893" width="15" style="5" bestFit="1" customWidth="1"/>
    <col min="5894" max="5894" width="14.140625" style="5" bestFit="1" customWidth="1"/>
    <col min="5895" max="5895" width="11.85546875" style="5" bestFit="1" customWidth="1"/>
    <col min="5896" max="5896" width="18.5703125" style="5" customWidth="1"/>
    <col min="5897" max="5898" width="9.140625" style="5"/>
    <col min="5899" max="5900" width="11.42578125" style="5" bestFit="1" customWidth="1"/>
    <col min="5901" max="5901" width="10.42578125" style="5" bestFit="1" customWidth="1"/>
    <col min="5902" max="6144" width="9.140625" style="5"/>
    <col min="6145" max="6145" width="4.42578125" style="5" bestFit="1" customWidth="1"/>
    <col min="6146" max="6146" width="18.42578125" style="5" customWidth="1"/>
    <col min="6147" max="6147" width="39.28515625" style="5" customWidth="1"/>
    <col min="6148" max="6149" width="15" style="5" bestFit="1" customWidth="1"/>
    <col min="6150" max="6150" width="14.140625" style="5" bestFit="1" customWidth="1"/>
    <col min="6151" max="6151" width="11.85546875" style="5" bestFit="1" customWidth="1"/>
    <col min="6152" max="6152" width="18.5703125" style="5" customWidth="1"/>
    <col min="6153" max="6154" width="9.140625" style="5"/>
    <col min="6155" max="6156" width="11.42578125" style="5" bestFit="1" customWidth="1"/>
    <col min="6157" max="6157" width="10.42578125" style="5" bestFit="1" customWidth="1"/>
    <col min="6158" max="6400" width="9.140625" style="5"/>
    <col min="6401" max="6401" width="4.42578125" style="5" bestFit="1" customWidth="1"/>
    <col min="6402" max="6402" width="18.42578125" style="5" customWidth="1"/>
    <col min="6403" max="6403" width="39.28515625" style="5" customWidth="1"/>
    <col min="6404" max="6405" width="15" style="5" bestFit="1" customWidth="1"/>
    <col min="6406" max="6406" width="14.140625" style="5" bestFit="1" customWidth="1"/>
    <col min="6407" max="6407" width="11.85546875" style="5" bestFit="1" customWidth="1"/>
    <col min="6408" max="6408" width="18.5703125" style="5" customWidth="1"/>
    <col min="6409" max="6410" width="9.140625" style="5"/>
    <col min="6411" max="6412" width="11.42578125" style="5" bestFit="1" customWidth="1"/>
    <col min="6413" max="6413" width="10.42578125" style="5" bestFit="1" customWidth="1"/>
    <col min="6414" max="6656" width="9.140625" style="5"/>
    <col min="6657" max="6657" width="4.42578125" style="5" bestFit="1" customWidth="1"/>
    <col min="6658" max="6658" width="18.42578125" style="5" customWidth="1"/>
    <col min="6659" max="6659" width="39.28515625" style="5" customWidth="1"/>
    <col min="6660" max="6661" width="15" style="5" bestFit="1" customWidth="1"/>
    <col min="6662" max="6662" width="14.140625" style="5" bestFit="1" customWidth="1"/>
    <col min="6663" max="6663" width="11.85546875" style="5" bestFit="1" customWidth="1"/>
    <col min="6664" max="6664" width="18.5703125" style="5" customWidth="1"/>
    <col min="6665" max="6666" width="9.140625" style="5"/>
    <col min="6667" max="6668" width="11.42578125" style="5" bestFit="1" customWidth="1"/>
    <col min="6669" max="6669" width="10.42578125" style="5" bestFit="1" customWidth="1"/>
    <col min="6670" max="6912" width="9.140625" style="5"/>
    <col min="6913" max="6913" width="4.42578125" style="5" bestFit="1" customWidth="1"/>
    <col min="6914" max="6914" width="18.42578125" style="5" customWidth="1"/>
    <col min="6915" max="6915" width="39.28515625" style="5" customWidth="1"/>
    <col min="6916" max="6917" width="15" style="5" bestFit="1" customWidth="1"/>
    <col min="6918" max="6918" width="14.140625" style="5" bestFit="1" customWidth="1"/>
    <col min="6919" max="6919" width="11.85546875" style="5" bestFit="1" customWidth="1"/>
    <col min="6920" max="6920" width="18.5703125" style="5" customWidth="1"/>
    <col min="6921" max="6922" width="9.140625" style="5"/>
    <col min="6923" max="6924" width="11.42578125" style="5" bestFit="1" customWidth="1"/>
    <col min="6925" max="6925" width="10.42578125" style="5" bestFit="1" customWidth="1"/>
    <col min="6926" max="7168" width="9.140625" style="5"/>
    <col min="7169" max="7169" width="4.42578125" style="5" bestFit="1" customWidth="1"/>
    <col min="7170" max="7170" width="18.42578125" style="5" customWidth="1"/>
    <col min="7171" max="7171" width="39.28515625" style="5" customWidth="1"/>
    <col min="7172" max="7173" width="15" style="5" bestFit="1" customWidth="1"/>
    <col min="7174" max="7174" width="14.140625" style="5" bestFit="1" customWidth="1"/>
    <col min="7175" max="7175" width="11.85546875" style="5" bestFit="1" customWidth="1"/>
    <col min="7176" max="7176" width="18.5703125" style="5" customWidth="1"/>
    <col min="7177" max="7178" width="9.140625" style="5"/>
    <col min="7179" max="7180" width="11.42578125" style="5" bestFit="1" customWidth="1"/>
    <col min="7181" max="7181" width="10.42578125" style="5" bestFit="1" customWidth="1"/>
    <col min="7182" max="7424" width="9.140625" style="5"/>
    <col min="7425" max="7425" width="4.42578125" style="5" bestFit="1" customWidth="1"/>
    <col min="7426" max="7426" width="18.42578125" style="5" customWidth="1"/>
    <col min="7427" max="7427" width="39.28515625" style="5" customWidth="1"/>
    <col min="7428" max="7429" width="15" style="5" bestFit="1" customWidth="1"/>
    <col min="7430" max="7430" width="14.140625" style="5" bestFit="1" customWidth="1"/>
    <col min="7431" max="7431" width="11.85546875" style="5" bestFit="1" customWidth="1"/>
    <col min="7432" max="7432" width="18.5703125" style="5" customWidth="1"/>
    <col min="7433" max="7434" width="9.140625" style="5"/>
    <col min="7435" max="7436" width="11.42578125" style="5" bestFit="1" customWidth="1"/>
    <col min="7437" max="7437" width="10.42578125" style="5" bestFit="1" customWidth="1"/>
    <col min="7438" max="7680" width="9.140625" style="5"/>
    <col min="7681" max="7681" width="4.42578125" style="5" bestFit="1" customWidth="1"/>
    <col min="7682" max="7682" width="18.42578125" style="5" customWidth="1"/>
    <col min="7683" max="7683" width="39.28515625" style="5" customWidth="1"/>
    <col min="7684" max="7685" width="15" style="5" bestFit="1" customWidth="1"/>
    <col min="7686" max="7686" width="14.140625" style="5" bestFit="1" customWidth="1"/>
    <col min="7687" max="7687" width="11.85546875" style="5" bestFit="1" customWidth="1"/>
    <col min="7688" max="7688" width="18.5703125" style="5" customWidth="1"/>
    <col min="7689" max="7690" width="9.140625" style="5"/>
    <col min="7691" max="7692" width="11.42578125" style="5" bestFit="1" customWidth="1"/>
    <col min="7693" max="7693" width="10.42578125" style="5" bestFit="1" customWidth="1"/>
    <col min="7694" max="7936" width="9.140625" style="5"/>
    <col min="7937" max="7937" width="4.42578125" style="5" bestFit="1" customWidth="1"/>
    <col min="7938" max="7938" width="18.42578125" style="5" customWidth="1"/>
    <col min="7939" max="7939" width="39.28515625" style="5" customWidth="1"/>
    <col min="7940" max="7941" width="15" style="5" bestFit="1" customWidth="1"/>
    <col min="7942" max="7942" width="14.140625" style="5" bestFit="1" customWidth="1"/>
    <col min="7943" max="7943" width="11.85546875" style="5" bestFit="1" customWidth="1"/>
    <col min="7944" max="7944" width="18.5703125" style="5" customWidth="1"/>
    <col min="7945" max="7946" width="9.140625" style="5"/>
    <col min="7947" max="7948" width="11.42578125" style="5" bestFit="1" customWidth="1"/>
    <col min="7949" max="7949" width="10.42578125" style="5" bestFit="1" customWidth="1"/>
    <col min="7950" max="8192" width="9.140625" style="5"/>
    <col min="8193" max="8193" width="4.42578125" style="5" bestFit="1" customWidth="1"/>
    <col min="8194" max="8194" width="18.42578125" style="5" customWidth="1"/>
    <col min="8195" max="8195" width="39.28515625" style="5" customWidth="1"/>
    <col min="8196" max="8197" width="15" style="5" bestFit="1" customWidth="1"/>
    <col min="8198" max="8198" width="14.140625" style="5" bestFit="1" customWidth="1"/>
    <col min="8199" max="8199" width="11.85546875" style="5" bestFit="1" customWidth="1"/>
    <col min="8200" max="8200" width="18.5703125" style="5" customWidth="1"/>
    <col min="8201" max="8202" width="9.140625" style="5"/>
    <col min="8203" max="8204" width="11.42578125" style="5" bestFit="1" customWidth="1"/>
    <col min="8205" max="8205" width="10.42578125" style="5" bestFit="1" customWidth="1"/>
    <col min="8206" max="8448" width="9.140625" style="5"/>
    <col min="8449" max="8449" width="4.42578125" style="5" bestFit="1" customWidth="1"/>
    <col min="8450" max="8450" width="18.42578125" style="5" customWidth="1"/>
    <col min="8451" max="8451" width="39.28515625" style="5" customWidth="1"/>
    <col min="8452" max="8453" width="15" style="5" bestFit="1" customWidth="1"/>
    <col min="8454" max="8454" width="14.140625" style="5" bestFit="1" customWidth="1"/>
    <col min="8455" max="8455" width="11.85546875" style="5" bestFit="1" customWidth="1"/>
    <col min="8456" max="8456" width="18.5703125" style="5" customWidth="1"/>
    <col min="8457" max="8458" width="9.140625" style="5"/>
    <col min="8459" max="8460" width="11.42578125" style="5" bestFit="1" customWidth="1"/>
    <col min="8461" max="8461" width="10.42578125" style="5" bestFit="1" customWidth="1"/>
    <col min="8462" max="8704" width="9.140625" style="5"/>
    <col min="8705" max="8705" width="4.42578125" style="5" bestFit="1" customWidth="1"/>
    <col min="8706" max="8706" width="18.42578125" style="5" customWidth="1"/>
    <col min="8707" max="8707" width="39.28515625" style="5" customWidth="1"/>
    <col min="8708" max="8709" width="15" style="5" bestFit="1" customWidth="1"/>
    <col min="8710" max="8710" width="14.140625" style="5" bestFit="1" customWidth="1"/>
    <col min="8711" max="8711" width="11.85546875" style="5" bestFit="1" customWidth="1"/>
    <col min="8712" max="8712" width="18.5703125" style="5" customWidth="1"/>
    <col min="8713" max="8714" width="9.140625" style="5"/>
    <col min="8715" max="8716" width="11.42578125" style="5" bestFit="1" customWidth="1"/>
    <col min="8717" max="8717" width="10.42578125" style="5" bestFit="1" customWidth="1"/>
    <col min="8718" max="8960" width="9.140625" style="5"/>
    <col min="8961" max="8961" width="4.42578125" style="5" bestFit="1" customWidth="1"/>
    <col min="8962" max="8962" width="18.42578125" style="5" customWidth="1"/>
    <col min="8963" max="8963" width="39.28515625" style="5" customWidth="1"/>
    <col min="8964" max="8965" width="15" style="5" bestFit="1" customWidth="1"/>
    <col min="8966" max="8966" width="14.140625" style="5" bestFit="1" customWidth="1"/>
    <col min="8967" max="8967" width="11.85546875" style="5" bestFit="1" customWidth="1"/>
    <col min="8968" max="8968" width="18.5703125" style="5" customWidth="1"/>
    <col min="8969" max="8970" width="9.140625" style="5"/>
    <col min="8971" max="8972" width="11.42578125" style="5" bestFit="1" customWidth="1"/>
    <col min="8973" max="8973" width="10.42578125" style="5" bestFit="1" customWidth="1"/>
    <col min="8974" max="9216" width="9.140625" style="5"/>
    <col min="9217" max="9217" width="4.42578125" style="5" bestFit="1" customWidth="1"/>
    <col min="9218" max="9218" width="18.42578125" style="5" customWidth="1"/>
    <col min="9219" max="9219" width="39.28515625" style="5" customWidth="1"/>
    <col min="9220" max="9221" width="15" style="5" bestFit="1" customWidth="1"/>
    <col min="9222" max="9222" width="14.140625" style="5" bestFit="1" customWidth="1"/>
    <col min="9223" max="9223" width="11.85546875" style="5" bestFit="1" customWidth="1"/>
    <col min="9224" max="9224" width="18.5703125" style="5" customWidth="1"/>
    <col min="9225" max="9226" width="9.140625" style="5"/>
    <col min="9227" max="9228" width="11.42578125" style="5" bestFit="1" customWidth="1"/>
    <col min="9229" max="9229" width="10.42578125" style="5" bestFit="1" customWidth="1"/>
    <col min="9230" max="9472" width="9.140625" style="5"/>
    <col min="9473" max="9473" width="4.42578125" style="5" bestFit="1" customWidth="1"/>
    <col min="9474" max="9474" width="18.42578125" style="5" customWidth="1"/>
    <col min="9475" max="9475" width="39.28515625" style="5" customWidth="1"/>
    <col min="9476" max="9477" width="15" style="5" bestFit="1" customWidth="1"/>
    <col min="9478" max="9478" width="14.140625" style="5" bestFit="1" customWidth="1"/>
    <col min="9479" max="9479" width="11.85546875" style="5" bestFit="1" customWidth="1"/>
    <col min="9480" max="9480" width="18.5703125" style="5" customWidth="1"/>
    <col min="9481" max="9482" width="9.140625" style="5"/>
    <col min="9483" max="9484" width="11.42578125" style="5" bestFit="1" customWidth="1"/>
    <col min="9485" max="9485" width="10.42578125" style="5" bestFit="1" customWidth="1"/>
    <col min="9486" max="9728" width="9.140625" style="5"/>
    <col min="9729" max="9729" width="4.42578125" style="5" bestFit="1" customWidth="1"/>
    <col min="9730" max="9730" width="18.42578125" style="5" customWidth="1"/>
    <col min="9731" max="9731" width="39.28515625" style="5" customWidth="1"/>
    <col min="9732" max="9733" width="15" style="5" bestFit="1" customWidth="1"/>
    <col min="9734" max="9734" width="14.140625" style="5" bestFit="1" customWidth="1"/>
    <col min="9735" max="9735" width="11.85546875" style="5" bestFit="1" customWidth="1"/>
    <col min="9736" max="9736" width="18.5703125" style="5" customWidth="1"/>
    <col min="9737" max="9738" width="9.140625" style="5"/>
    <col min="9739" max="9740" width="11.42578125" style="5" bestFit="1" customWidth="1"/>
    <col min="9741" max="9741" width="10.42578125" style="5" bestFit="1" customWidth="1"/>
    <col min="9742" max="9984" width="9.140625" style="5"/>
    <col min="9985" max="9985" width="4.42578125" style="5" bestFit="1" customWidth="1"/>
    <col min="9986" max="9986" width="18.42578125" style="5" customWidth="1"/>
    <col min="9987" max="9987" width="39.28515625" style="5" customWidth="1"/>
    <col min="9988" max="9989" width="15" style="5" bestFit="1" customWidth="1"/>
    <col min="9990" max="9990" width="14.140625" style="5" bestFit="1" customWidth="1"/>
    <col min="9991" max="9991" width="11.85546875" style="5" bestFit="1" customWidth="1"/>
    <col min="9992" max="9992" width="18.5703125" style="5" customWidth="1"/>
    <col min="9993" max="9994" width="9.140625" style="5"/>
    <col min="9995" max="9996" width="11.42578125" style="5" bestFit="1" customWidth="1"/>
    <col min="9997" max="9997" width="10.42578125" style="5" bestFit="1" customWidth="1"/>
    <col min="9998" max="10240" width="9.140625" style="5"/>
    <col min="10241" max="10241" width="4.42578125" style="5" bestFit="1" customWidth="1"/>
    <col min="10242" max="10242" width="18.42578125" style="5" customWidth="1"/>
    <col min="10243" max="10243" width="39.28515625" style="5" customWidth="1"/>
    <col min="10244" max="10245" width="15" style="5" bestFit="1" customWidth="1"/>
    <col min="10246" max="10246" width="14.140625" style="5" bestFit="1" customWidth="1"/>
    <col min="10247" max="10247" width="11.85546875" style="5" bestFit="1" customWidth="1"/>
    <col min="10248" max="10248" width="18.5703125" style="5" customWidth="1"/>
    <col min="10249" max="10250" width="9.140625" style="5"/>
    <col min="10251" max="10252" width="11.42578125" style="5" bestFit="1" customWidth="1"/>
    <col min="10253" max="10253" width="10.42578125" style="5" bestFit="1" customWidth="1"/>
    <col min="10254" max="10496" width="9.140625" style="5"/>
    <col min="10497" max="10497" width="4.42578125" style="5" bestFit="1" customWidth="1"/>
    <col min="10498" max="10498" width="18.42578125" style="5" customWidth="1"/>
    <col min="10499" max="10499" width="39.28515625" style="5" customWidth="1"/>
    <col min="10500" max="10501" width="15" style="5" bestFit="1" customWidth="1"/>
    <col min="10502" max="10502" width="14.140625" style="5" bestFit="1" customWidth="1"/>
    <col min="10503" max="10503" width="11.85546875" style="5" bestFit="1" customWidth="1"/>
    <col min="10504" max="10504" width="18.5703125" style="5" customWidth="1"/>
    <col min="10505" max="10506" width="9.140625" style="5"/>
    <col min="10507" max="10508" width="11.42578125" style="5" bestFit="1" customWidth="1"/>
    <col min="10509" max="10509" width="10.42578125" style="5" bestFit="1" customWidth="1"/>
    <col min="10510" max="10752" width="9.140625" style="5"/>
    <col min="10753" max="10753" width="4.42578125" style="5" bestFit="1" customWidth="1"/>
    <col min="10754" max="10754" width="18.42578125" style="5" customWidth="1"/>
    <col min="10755" max="10755" width="39.28515625" style="5" customWidth="1"/>
    <col min="10756" max="10757" width="15" style="5" bestFit="1" customWidth="1"/>
    <col min="10758" max="10758" width="14.140625" style="5" bestFit="1" customWidth="1"/>
    <col min="10759" max="10759" width="11.85546875" style="5" bestFit="1" customWidth="1"/>
    <col min="10760" max="10760" width="18.5703125" style="5" customWidth="1"/>
    <col min="10761" max="10762" width="9.140625" style="5"/>
    <col min="10763" max="10764" width="11.42578125" style="5" bestFit="1" customWidth="1"/>
    <col min="10765" max="10765" width="10.42578125" style="5" bestFit="1" customWidth="1"/>
    <col min="10766" max="11008" width="9.140625" style="5"/>
    <col min="11009" max="11009" width="4.42578125" style="5" bestFit="1" customWidth="1"/>
    <col min="11010" max="11010" width="18.42578125" style="5" customWidth="1"/>
    <col min="11011" max="11011" width="39.28515625" style="5" customWidth="1"/>
    <col min="11012" max="11013" width="15" style="5" bestFit="1" customWidth="1"/>
    <col min="11014" max="11014" width="14.140625" style="5" bestFit="1" customWidth="1"/>
    <col min="11015" max="11015" width="11.85546875" style="5" bestFit="1" customWidth="1"/>
    <col min="11016" max="11016" width="18.5703125" style="5" customWidth="1"/>
    <col min="11017" max="11018" width="9.140625" style="5"/>
    <col min="11019" max="11020" width="11.42578125" style="5" bestFit="1" customWidth="1"/>
    <col min="11021" max="11021" width="10.42578125" style="5" bestFit="1" customWidth="1"/>
    <col min="11022" max="11264" width="9.140625" style="5"/>
    <col min="11265" max="11265" width="4.42578125" style="5" bestFit="1" customWidth="1"/>
    <col min="11266" max="11266" width="18.42578125" style="5" customWidth="1"/>
    <col min="11267" max="11267" width="39.28515625" style="5" customWidth="1"/>
    <col min="11268" max="11269" width="15" style="5" bestFit="1" customWidth="1"/>
    <col min="11270" max="11270" width="14.140625" style="5" bestFit="1" customWidth="1"/>
    <col min="11271" max="11271" width="11.85546875" style="5" bestFit="1" customWidth="1"/>
    <col min="11272" max="11272" width="18.5703125" style="5" customWidth="1"/>
    <col min="11273" max="11274" width="9.140625" style="5"/>
    <col min="11275" max="11276" width="11.42578125" style="5" bestFit="1" customWidth="1"/>
    <col min="11277" max="11277" width="10.42578125" style="5" bestFit="1" customWidth="1"/>
    <col min="11278" max="11520" width="9.140625" style="5"/>
    <col min="11521" max="11521" width="4.42578125" style="5" bestFit="1" customWidth="1"/>
    <col min="11522" max="11522" width="18.42578125" style="5" customWidth="1"/>
    <col min="11523" max="11523" width="39.28515625" style="5" customWidth="1"/>
    <col min="11524" max="11525" width="15" style="5" bestFit="1" customWidth="1"/>
    <col min="11526" max="11526" width="14.140625" style="5" bestFit="1" customWidth="1"/>
    <col min="11527" max="11527" width="11.85546875" style="5" bestFit="1" customWidth="1"/>
    <col min="11528" max="11528" width="18.5703125" style="5" customWidth="1"/>
    <col min="11529" max="11530" width="9.140625" style="5"/>
    <col min="11531" max="11532" width="11.42578125" style="5" bestFit="1" customWidth="1"/>
    <col min="11533" max="11533" width="10.42578125" style="5" bestFit="1" customWidth="1"/>
    <col min="11534" max="11776" width="9.140625" style="5"/>
    <col min="11777" max="11777" width="4.42578125" style="5" bestFit="1" customWidth="1"/>
    <col min="11778" max="11778" width="18.42578125" style="5" customWidth="1"/>
    <col min="11779" max="11779" width="39.28515625" style="5" customWidth="1"/>
    <col min="11780" max="11781" width="15" style="5" bestFit="1" customWidth="1"/>
    <col min="11782" max="11782" width="14.140625" style="5" bestFit="1" customWidth="1"/>
    <col min="11783" max="11783" width="11.85546875" style="5" bestFit="1" customWidth="1"/>
    <col min="11784" max="11784" width="18.5703125" style="5" customWidth="1"/>
    <col min="11785" max="11786" width="9.140625" style="5"/>
    <col min="11787" max="11788" width="11.42578125" style="5" bestFit="1" customWidth="1"/>
    <col min="11789" max="11789" width="10.42578125" style="5" bestFit="1" customWidth="1"/>
    <col min="11790" max="12032" width="9.140625" style="5"/>
    <col min="12033" max="12033" width="4.42578125" style="5" bestFit="1" customWidth="1"/>
    <col min="12034" max="12034" width="18.42578125" style="5" customWidth="1"/>
    <col min="12035" max="12035" width="39.28515625" style="5" customWidth="1"/>
    <col min="12036" max="12037" width="15" style="5" bestFit="1" customWidth="1"/>
    <col min="12038" max="12038" width="14.140625" style="5" bestFit="1" customWidth="1"/>
    <col min="12039" max="12039" width="11.85546875" style="5" bestFit="1" customWidth="1"/>
    <col min="12040" max="12040" width="18.5703125" style="5" customWidth="1"/>
    <col min="12041" max="12042" width="9.140625" style="5"/>
    <col min="12043" max="12044" width="11.42578125" style="5" bestFit="1" customWidth="1"/>
    <col min="12045" max="12045" width="10.42578125" style="5" bestFit="1" customWidth="1"/>
    <col min="12046" max="12288" width="9.140625" style="5"/>
    <col min="12289" max="12289" width="4.42578125" style="5" bestFit="1" customWidth="1"/>
    <col min="12290" max="12290" width="18.42578125" style="5" customWidth="1"/>
    <col min="12291" max="12291" width="39.28515625" style="5" customWidth="1"/>
    <col min="12292" max="12293" width="15" style="5" bestFit="1" customWidth="1"/>
    <col min="12294" max="12294" width="14.140625" style="5" bestFit="1" customWidth="1"/>
    <col min="12295" max="12295" width="11.85546875" style="5" bestFit="1" customWidth="1"/>
    <col min="12296" max="12296" width="18.5703125" style="5" customWidth="1"/>
    <col min="12297" max="12298" width="9.140625" style="5"/>
    <col min="12299" max="12300" width="11.42578125" style="5" bestFit="1" customWidth="1"/>
    <col min="12301" max="12301" width="10.42578125" style="5" bestFit="1" customWidth="1"/>
    <col min="12302" max="12544" width="9.140625" style="5"/>
    <col min="12545" max="12545" width="4.42578125" style="5" bestFit="1" customWidth="1"/>
    <col min="12546" max="12546" width="18.42578125" style="5" customWidth="1"/>
    <col min="12547" max="12547" width="39.28515625" style="5" customWidth="1"/>
    <col min="12548" max="12549" width="15" style="5" bestFit="1" customWidth="1"/>
    <col min="12550" max="12550" width="14.140625" style="5" bestFit="1" customWidth="1"/>
    <col min="12551" max="12551" width="11.85546875" style="5" bestFit="1" customWidth="1"/>
    <col min="12552" max="12552" width="18.5703125" style="5" customWidth="1"/>
    <col min="12553" max="12554" width="9.140625" style="5"/>
    <col min="12555" max="12556" width="11.42578125" style="5" bestFit="1" customWidth="1"/>
    <col min="12557" max="12557" width="10.42578125" style="5" bestFit="1" customWidth="1"/>
    <col min="12558" max="12800" width="9.140625" style="5"/>
    <col min="12801" max="12801" width="4.42578125" style="5" bestFit="1" customWidth="1"/>
    <col min="12802" max="12802" width="18.42578125" style="5" customWidth="1"/>
    <col min="12803" max="12803" width="39.28515625" style="5" customWidth="1"/>
    <col min="12804" max="12805" width="15" style="5" bestFit="1" customWidth="1"/>
    <col min="12806" max="12806" width="14.140625" style="5" bestFit="1" customWidth="1"/>
    <col min="12807" max="12807" width="11.85546875" style="5" bestFit="1" customWidth="1"/>
    <col min="12808" max="12808" width="18.5703125" style="5" customWidth="1"/>
    <col min="12809" max="12810" width="9.140625" style="5"/>
    <col min="12811" max="12812" width="11.42578125" style="5" bestFit="1" customWidth="1"/>
    <col min="12813" max="12813" width="10.42578125" style="5" bestFit="1" customWidth="1"/>
    <col min="12814" max="13056" width="9.140625" style="5"/>
    <col min="13057" max="13057" width="4.42578125" style="5" bestFit="1" customWidth="1"/>
    <col min="13058" max="13058" width="18.42578125" style="5" customWidth="1"/>
    <col min="13059" max="13059" width="39.28515625" style="5" customWidth="1"/>
    <col min="13060" max="13061" width="15" style="5" bestFit="1" customWidth="1"/>
    <col min="13062" max="13062" width="14.140625" style="5" bestFit="1" customWidth="1"/>
    <col min="13063" max="13063" width="11.85546875" style="5" bestFit="1" customWidth="1"/>
    <col min="13064" max="13064" width="18.5703125" style="5" customWidth="1"/>
    <col min="13065" max="13066" width="9.140625" style="5"/>
    <col min="13067" max="13068" width="11.42578125" style="5" bestFit="1" customWidth="1"/>
    <col min="13069" max="13069" width="10.42578125" style="5" bestFit="1" customWidth="1"/>
    <col min="13070" max="13312" width="9.140625" style="5"/>
    <col min="13313" max="13313" width="4.42578125" style="5" bestFit="1" customWidth="1"/>
    <col min="13314" max="13314" width="18.42578125" style="5" customWidth="1"/>
    <col min="13315" max="13315" width="39.28515625" style="5" customWidth="1"/>
    <col min="13316" max="13317" width="15" style="5" bestFit="1" customWidth="1"/>
    <col min="13318" max="13318" width="14.140625" style="5" bestFit="1" customWidth="1"/>
    <col min="13319" max="13319" width="11.85546875" style="5" bestFit="1" customWidth="1"/>
    <col min="13320" max="13320" width="18.5703125" style="5" customWidth="1"/>
    <col min="13321" max="13322" width="9.140625" style="5"/>
    <col min="13323" max="13324" width="11.42578125" style="5" bestFit="1" customWidth="1"/>
    <col min="13325" max="13325" width="10.42578125" style="5" bestFit="1" customWidth="1"/>
    <col min="13326" max="13568" width="9.140625" style="5"/>
    <col min="13569" max="13569" width="4.42578125" style="5" bestFit="1" customWidth="1"/>
    <col min="13570" max="13570" width="18.42578125" style="5" customWidth="1"/>
    <col min="13571" max="13571" width="39.28515625" style="5" customWidth="1"/>
    <col min="13572" max="13573" width="15" style="5" bestFit="1" customWidth="1"/>
    <col min="13574" max="13574" width="14.140625" style="5" bestFit="1" customWidth="1"/>
    <col min="13575" max="13575" width="11.85546875" style="5" bestFit="1" customWidth="1"/>
    <col min="13576" max="13576" width="18.5703125" style="5" customWidth="1"/>
    <col min="13577" max="13578" width="9.140625" style="5"/>
    <col min="13579" max="13580" width="11.42578125" style="5" bestFit="1" customWidth="1"/>
    <col min="13581" max="13581" width="10.42578125" style="5" bestFit="1" customWidth="1"/>
    <col min="13582" max="13824" width="9.140625" style="5"/>
    <col min="13825" max="13825" width="4.42578125" style="5" bestFit="1" customWidth="1"/>
    <col min="13826" max="13826" width="18.42578125" style="5" customWidth="1"/>
    <col min="13827" max="13827" width="39.28515625" style="5" customWidth="1"/>
    <col min="13828" max="13829" width="15" style="5" bestFit="1" customWidth="1"/>
    <col min="13830" max="13830" width="14.140625" style="5" bestFit="1" customWidth="1"/>
    <col min="13831" max="13831" width="11.85546875" style="5" bestFit="1" customWidth="1"/>
    <col min="13832" max="13832" width="18.5703125" style="5" customWidth="1"/>
    <col min="13833" max="13834" width="9.140625" style="5"/>
    <col min="13835" max="13836" width="11.42578125" style="5" bestFit="1" customWidth="1"/>
    <col min="13837" max="13837" width="10.42578125" style="5" bestFit="1" customWidth="1"/>
    <col min="13838" max="14080" width="9.140625" style="5"/>
    <col min="14081" max="14081" width="4.42578125" style="5" bestFit="1" customWidth="1"/>
    <col min="14082" max="14082" width="18.42578125" style="5" customWidth="1"/>
    <col min="14083" max="14083" width="39.28515625" style="5" customWidth="1"/>
    <col min="14084" max="14085" width="15" style="5" bestFit="1" customWidth="1"/>
    <col min="14086" max="14086" width="14.140625" style="5" bestFit="1" customWidth="1"/>
    <col min="14087" max="14087" width="11.85546875" style="5" bestFit="1" customWidth="1"/>
    <col min="14088" max="14088" width="18.5703125" style="5" customWidth="1"/>
    <col min="14089" max="14090" width="9.140625" style="5"/>
    <col min="14091" max="14092" width="11.42578125" style="5" bestFit="1" customWidth="1"/>
    <col min="14093" max="14093" width="10.42578125" style="5" bestFit="1" customWidth="1"/>
    <col min="14094" max="14336" width="9.140625" style="5"/>
    <col min="14337" max="14337" width="4.42578125" style="5" bestFit="1" customWidth="1"/>
    <col min="14338" max="14338" width="18.42578125" style="5" customWidth="1"/>
    <col min="14339" max="14339" width="39.28515625" style="5" customWidth="1"/>
    <col min="14340" max="14341" width="15" style="5" bestFit="1" customWidth="1"/>
    <col min="14342" max="14342" width="14.140625" style="5" bestFit="1" customWidth="1"/>
    <col min="14343" max="14343" width="11.85546875" style="5" bestFit="1" customWidth="1"/>
    <col min="14344" max="14344" width="18.5703125" style="5" customWidth="1"/>
    <col min="14345" max="14346" width="9.140625" style="5"/>
    <col min="14347" max="14348" width="11.42578125" style="5" bestFit="1" customWidth="1"/>
    <col min="14349" max="14349" width="10.42578125" style="5" bestFit="1" customWidth="1"/>
    <col min="14350" max="14592" width="9.140625" style="5"/>
    <col min="14593" max="14593" width="4.42578125" style="5" bestFit="1" customWidth="1"/>
    <col min="14594" max="14594" width="18.42578125" style="5" customWidth="1"/>
    <col min="14595" max="14595" width="39.28515625" style="5" customWidth="1"/>
    <col min="14596" max="14597" width="15" style="5" bestFit="1" customWidth="1"/>
    <col min="14598" max="14598" width="14.140625" style="5" bestFit="1" customWidth="1"/>
    <col min="14599" max="14599" width="11.85546875" style="5" bestFit="1" customWidth="1"/>
    <col min="14600" max="14600" width="18.5703125" style="5" customWidth="1"/>
    <col min="14601" max="14602" width="9.140625" style="5"/>
    <col min="14603" max="14604" width="11.42578125" style="5" bestFit="1" customWidth="1"/>
    <col min="14605" max="14605" width="10.42578125" style="5" bestFit="1" customWidth="1"/>
    <col min="14606" max="14848" width="9.140625" style="5"/>
    <col min="14849" max="14849" width="4.42578125" style="5" bestFit="1" customWidth="1"/>
    <col min="14850" max="14850" width="18.42578125" style="5" customWidth="1"/>
    <col min="14851" max="14851" width="39.28515625" style="5" customWidth="1"/>
    <col min="14852" max="14853" width="15" style="5" bestFit="1" customWidth="1"/>
    <col min="14854" max="14854" width="14.140625" style="5" bestFit="1" customWidth="1"/>
    <col min="14855" max="14855" width="11.85546875" style="5" bestFit="1" customWidth="1"/>
    <col min="14856" max="14856" width="18.5703125" style="5" customWidth="1"/>
    <col min="14857" max="14858" width="9.140625" style="5"/>
    <col min="14859" max="14860" width="11.42578125" style="5" bestFit="1" customWidth="1"/>
    <col min="14861" max="14861" width="10.42578125" style="5" bestFit="1" customWidth="1"/>
    <col min="14862" max="15104" width="9.140625" style="5"/>
    <col min="15105" max="15105" width="4.42578125" style="5" bestFit="1" customWidth="1"/>
    <col min="15106" max="15106" width="18.42578125" style="5" customWidth="1"/>
    <col min="15107" max="15107" width="39.28515625" style="5" customWidth="1"/>
    <col min="15108" max="15109" width="15" style="5" bestFit="1" customWidth="1"/>
    <col min="15110" max="15110" width="14.140625" style="5" bestFit="1" customWidth="1"/>
    <col min="15111" max="15111" width="11.85546875" style="5" bestFit="1" customWidth="1"/>
    <col min="15112" max="15112" width="18.5703125" style="5" customWidth="1"/>
    <col min="15113" max="15114" width="9.140625" style="5"/>
    <col min="15115" max="15116" width="11.42578125" style="5" bestFit="1" customWidth="1"/>
    <col min="15117" max="15117" width="10.42578125" style="5" bestFit="1" customWidth="1"/>
    <col min="15118" max="15360" width="9.140625" style="5"/>
    <col min="15361" max="15361" width="4.42578125" style="5" bestFit="1" customWidth="1"/>
    <col min="15362" max="15362" width="18.42578125" style="5" customWidth="1"/>
    <col min="15363" max="15363" width="39.28515625" style="5" customWidth="1"/>
    <col min="15364" max="15365" width="15" style="5" bestFit="1" customWidth="1"/>
    <col min="15366" max="15366" width="14.140625" style="5" bestFit="1" customWidth="1"/>
    <col min="15367" max="15367" width="11.85546875" style="5" bestFit="1" customWidth="1"/>
    <col min="15368" max="15368" width="18.5703125" style="5" customWidth="1"/>
    <col min="15369" max="15370" width="9.140625" style="5"/>
    <col min="15371" max="15372" width="11.42578125" style="5" bestFit="1" customWidth="1"/>
    <col min="15373" max="15373" width="10.42578125" style="5" bestFit="1" customWidth="1"/>
    <col min="15374" max="15616" width="9.140625" style="5"/>
    <col min="15617" max="15617" width="4.42578125" style="5" bestFit="1" customWidth="1"/>
    <col min="15618" max="15618" width="18.42578125" style="5" customWidth="1"/>
    <col min="15619" max="15619" width="39.28515625" style="5" customWidth="1"/>
    <col min="15620" max="15621" width="15" style="5" bestFit="1" customWidth="1"/>
    <col min="15622" max="15622" width="14.140625" style="5" bestFit="1" customWidth="1"/>
    <col min="15623" max="15623" width="11.85546875" style="5" bestFit="1" customWidth="1"/>
    <col min="15624" max="15624" width="18.5703125" style="5" customWidth="1"/>
    <col min="15625" max="15626" width="9.140625" style="5"/>
    <col min="15627" max="15628" width="11.42578125" style="5" bestFit="1" customWidth="1"/>
    <col min="15629" max="15629" width="10.42578125" style="5" bestFit="1" customWidth="1"/>
    <col min="15630" max="15872" width="9.140625" style="5"/>
    <col min="15873" max="15873" width="4.42578125" style="5" bestFit="1" customWidth="1"/>
    <col min="15874" max="15874" width="18.42578125" style="5" customWidth="1"/>
    <col min="15875" max="15875" width="39.28515625" style="5" customWidth="1"/>
    <col min="15876" max="15877" width="15" style="5" bestFit="1" customWidth="1"/>
    <col min="15878" max="15878" width="14.140625" style="5" bestFit="1" customWidth="1"/>
    <col min="15879" max="15879" width="11.85546875" style="5" bestFit="1" customWidth="1"/>
    <col min="15880" max="15880" width="18.5703125" style="5" customWidth="1"/>
    <col min="15881" max="15882" width="9.140625" style="5"/>
    <col min="15883" max="15884" width="11.42578125" style="5" bestFit="1" customWidth="1"/>
    <col min="15885" max="15885" width="10.42578125" style="5" bestFit="1" customWidth="1"/>
    <col min="15886" max="16128" width="9.140625" style="5"/>
    <col min="16129" max="16129" width="4.42578125" style="5" bestFit="1" customWidth="1"/>
    <col min="16130" max="16130" width="18.42578125" style="5" customWidth="1"/>
    <col min="16131" max="16131" width="39.28515625" style="5" customWidth="1"/>
    <col min="16132" max="16133" width="15" style="5" bestFit="1" customWidth="1"/>
    <col min="16134" max="16134" width="14.140625" style="5" bestFit="1" customWidth="1"/>
    <col min="16135" max="16135" width="11.85546875" style="5" bestFit="1" customWidth="1"/>
    <col min="16136" max="16136" width="18.5703125" style="5" customWidth="1"/>
    <col min="16137" max="16138" width="9.140625" style="5"/>
    <col min="16139" max="16140" width="11.42578125" style="5" bestFit="1" customWidth="1"/>
    <col min="16141" max="16141" width="10.42578125" style="5" bestFit="1" customWidth="1"/>
    <col min="16142" max="16384" width="9.140625" style="5"/>
  </cols>
  <sheetData>
    <row r="1" spans="1:8" ht="12.75" customHeight="1">
      <c r="B1" s="4"/>
      <c r="C1" s="3" t="s">
        <v>44</v>
      </c>
      <c r="D1" s="44">
        <f>H38</f>
        <v>340883.32879066566</v>
      </c>
      <c r="E1" s="4" t="s">
        <v>45</v>
      </c>
      <c r="G1" s="45"/>
    </row>
    <row r="2" spans="1:8" s="46" customFormat="1" ht="18">
      <c r="E2" s="47"/>
    </row>
    <row r="3" spans="1:8" ht="18" customHeight="1">
      <c r="A3" s="424" t="s">
        <v>46</v>
      </c>
      <c r="B3" s="424"/>
      <c r="C3" s="424"/>
      <c r="D3" s="424"/>
      <c r="E3" s="424"/>
      <c r="F3" s="424"/>
      <c r="G3" s="424"/>
      <c r="H3" s="424"/>
    </row>
    <row r="4" spans="1:8" s="46" customFormat="1" ht="18"/>
    <row r="5" spans="1:8" ht="36.75" customHeight="1">
      <c r="A5" s="425" t="s">
        <v>86</v>
      </c>
      <c r="B5" s="425"/>
      <c r="C5" s="425"/>
      <c r="D5" s="425"/>
      <c r="E5" s="425"/>
      <c r="F5" s="425"/>
      <c r="G5" s="425"/>
      <c r="H5" s="425"/>
    </row>
    <row r="6" spans="1:8" ht="12.75" customHeight="1">
      <c r="A6" s="426" t="s">
        <v>47</v>
      </c>
      <c r="B6" s="426"/>
      <c r="C6" s="426"/>
      <c r="D6" s="426"/>
      <c r="E6" s="426"/>
      <c r="F6" s="426"/>
      <c r="G6" s="426"/>
      <c r="H6" s="426"/>
    </row>
    <row r="7" spans="1:8" s="46" customFormat="1" ht="18"/>
    <row r="8" spans="1:8" ht="20.25" customHeight="1">
      <c r="A8" s="427" t="s">
        <v>10</v>
      </c>
      <c r="B8" s="427" t="s">
        <v>48</v>
      </c>
      <c r="C8" s="427" t="s">
        <v>49</v>
      </c>
      <c r="D8" s="428" t="s">
        <v>50</v>
      </c>
      <c r="E8" s="428"/>
      <c r="F8" s="428"/>
      <c r="G8" s="428"/>
      <c r="H8" s="428"/>
    </row>
    <row r="9" spans="1:8" ht="45">
      <c r="A9" s="427"/>
      <c r="B9" s="427"/>
      <c r="C9" s="427"/>
      <c r="D9" s="48" t="s">
        <v>51</v>
      </c>
      <c r="E9" s="48" t="s">
        <v>52</v>
      </c>
      <c r="F9" s="48" t="s">
        <v>53</v>
      </c>
      <c r="G9" s="48" t="s">
        <v>54</v>
      </c>
      <c r="H9" s="48" t="s">
        <v>55</v>
      </c>
    </row>
    <row r="10" spans="1:8" s="46" customFormat="1" ht="18">
      <c r="A10" s="50">
        <v>1</v>
      </c>
      <c r="B10" s="50">
        <f t="shared" ref="B10:H10" si="0">A10+1</f>
        <v>2</v>
      </c>
      <c r="C10" s="50">
        <f t="shared" si="0"/>
        <v>3</v>
      </c>
      <c r="D10" s="50">
        <f t="shared" si="0"/>
        <v>4</v>
      </c>
      <c r="E10" s="50">
        <f t="shared" si="0"/>
        <v>5</v>
      </c>
      <c r="F10" s="50">
        <f t="shared" si="0"/>
        <v>6</v>
      </c>
      <c r="G10" s="50">
        <f t="shared" si="0"/>
        <v>7</v>
      </c>
      <c r="H10" s="50">
        <f t="shared" si="0"/>
        <v>8</v>
      </c>
    </row>
    <row r="11" spans="1:8" s="46" customFormat="1" ht="19.5">
      <c r="A11" s="51">
        <v>1</v>
      </c>
      <c r="B11" s="50"/>
      <c r="C11" s="49" t="s">
        <v>56</v>
      </c>
      <c r="D11" s="50"/>
      <c r="E11" s="50"/>
      <c r="F11" s="50"/>
      <c r="G11" s="50"/>
      <c r="H11" s="50"/>
    </row>
    <row r="12" spans="1:8" s="68" customFormat="1" ht="30">
      <c r="A12" s="239"/>
      <c r="B12" s="240" t="s">
        <v>57</v>
      </c>
      <c r="C12" s="240" t="s">
        <v>554</v>
      </c>
      <c r="D12" s="295">
        <f>+H12-F12</f>
        <v>198790.71271564526</v>
      </c>
      <c r="E12" s="295"/>
      <c r="F12" s="295">
        <f>+'1'!F22</f>
        <v>70319.439000000013</v>
      </c>
      <c r="G12" s="336"/>
      <c r="H12" s="337">
        <f>+'1'!H22</f>
        <v>269110.15171564528</v>
      </c>
    </row>
    <row r="13" spans="1:8" ht="19.5">
      <c r="A13" s="52"/>
      <c r="B13" s="48"/>
      <c r="C13" s="55" t="s">
        <v>40</v>
      </c>
      <c r="D13" s="54">
        <f>SUM(D12:D12)</f>
        <v>198790.71271564526</v>
      </c>
      <c r="E13" s="54"/>
      <c r="F13" s="54">
        <f>SUM(F12:F12)</f>
        <v>70319.439000000013</v>
      </c>
      <c r="G13" s="50"/>
      <c r="H13" s="54">
        <f>SUM(D13:G13)</f>
        <v>269110.15171564528</v>
      </c>
    </row>
    <row r="14" spans="1:8" ht="19.5" hidden="1">
      <c r="A14" s="52" t="s">
        <v>60</v>
      </c>
      <c r="B14" s="48"/>
      <c r="C14" s="49" t="s">
        <v>61</v>
      </c>
      <c r="D14" s="54"/>
      <c r="E14" s="54"/>
      <c r="F14" s="54"/>
      <c r="G14" s="50"/>
      <c r="H14" s="54"/>
    </row>
    <row r="15" spans="1:8" ht="30" hidden="1">
      <c r="A15" s="52"/>
      <c r="B15" s="48" t="s">
        <v>58</v>
      </c>
      <c r="C15" s="48" t="str">
        <f>'[11]3'!B8</f>
        <v>Արտաքին հաղորդագծեր</v>
      </c>
      <c r="D15" s="53">
        <f>'[11]3'!D18</f>
        <v>0</v>
      </c>
      <c r="E15" s="56">
        <f>'[11]3'!E18</f>
        <v>0</v>
      </c>
      <c r="F15" s="53"/>
      <c r="G15" s="50"/>
      <c r="H15" s="53">
        <f>'[11]3'!H18</f>
        <v>0</v>
      </c>
    </row>
    <row r="16" spans="1:8" ht="19.5" hidden="1">
      <c r="A16" s="52"/>
      <c r="B16" s="48"/>
      <c r="C16" s="55" t="s">
        <v>16</v>
      </c>
      <c r="D16" s="54">
        <f>SUM(D15)</f>
        <v>0</v>
      </c>
      <c r="E16" s="54">
        <f>SUM(E15)</f>
        <v>0</v>
      </c>
      <c r="F16" s="54">
        <f>SUM(F15)</f>
        <v>0</v>
      </c>
      <c r="G16" s="50"/>
      <c r="H16" s="54">
        <f>SUM(D16:G16)</f>
        <v>0</v>
      </c>
    </row>
    <row r="17" spans="1:11" ht="19.5" hidden="1">
      <c r="A17" s="52" t="s">
        <v>62</v>
      </c>
      <c r="B17" s="48"/>
      <c r="C17" s="49" t="s">
        <v>63</v>
      </c>
      <c r="D17" s="54"/>
      <c r="E17" s="54"/>
      <c r="F17" s="54"/>
      <c r="G17" s="50"/>
      <c r="H17" s="54"/>
    </row>
    <row r="18" spans="1:11" ht="30" hidden="1">
      <c r="A18" s="52"/>
      <c r="B18" s="48" t="s">
        <v>59</v>
      </c>
      <c r="C18" s="48" t="str">
        <f>'[11]4'!B8</f>
        <v>Բարեկարգում</v>
      </c>
      <c r="D18" s="53">
        <f>H18</f>
        <v>0</v>
      </c>
      <c r="E18" s="56"/>
      <c r="F18" s="53"/>
      <c r="G18" s="50"/>
      <c r="H18" s="53">
        <f>'[11]4'!H13</f>
        <v>0</v>
      </c>
    </row>
    <row r="19" spans="1:11" ht="19.5" hidden="1">
      <c r="A19" s="52"/>
      <c r="B19" s="48"/>
      <c r="C19" s="55" t="s">
        <v>16</v>
      </c>
      <c r="D19" s="54">
        <f>SUM(D18)</f>
        <v>0</v>
      </c>
      <c r="E19" s="54">
        <f>SUM(E18)</f>
        <v>0</v>
      </c>
      <c r="F19" s="54">
        <f>SUM(F18)</f>
        <v>0</v>
      </c>
      <c r="G19" s="50"/>
      <c r="H19" s="54">
        <f>SUM(D19:G19)</f>
        <v>0</v>
      </c>
    </row>
    <row r="20" spans="1:11" ht="36">
      <c r="A20" s="52"/>
      <c r="B20" s="48"/>
      <c r="C20" s="51" t="s">
        <v>529</v>
      </c>
      <c r="D20" s="54">
        <f>SUM(D13,D16,D19)</f>
        <v>198790.71271564526</v>
      </c>
      <c r="E20" s="54">
        <f>SUM(E13,E16,E19)</f>
        <v>0</v>
      </c>
      <c r="F20" s="54">
        <f>SUM(F13,F16,F19)</f>
        <v>70319.439000000013</v>
      </c>
      <c r="G20" s="50"/>
      <c r="H20" s="54">
        <f>SUM(H13,H16,H19)</f>
        <v>269110.15171564528</v>
      </c>
    </row>
    <row r="21" spans="1:11" ht="19.5">
      <c r="A21" s="52" t="s">
        <v>60</v>
      </c>
      <c r="B21" s="48"/>
      <c r="C21" s="49" t="s">
        <v>64</v>
      </c>
      <c r="D21" s="54"/>
      <c r="E21" s="54"/>
      <c r="F21" s="54"/>
      <c r="G21" s="53"/>
      <c r="H21" s="54"/>
    </row>
    <row r="22" spans="1:11" ht="19.5">
      <c r="A22" s="52"/>
      <c r="B22" s="306">
        <v>8.0000000000000002E-3</v>
      </c>
      <c r="C22" s="48" t="s">
        <v>84</v>
      </c>
      <c r="D22" s="54">
        <f>D20*B22</f>
        <v>1590.3257017251622</v>
      </c>
      <c r="E22" s="54">
        <f>E20*B22</f>
        <v>0</v>
      </c>
      <c r="F22" s="54"/>
      <c r="G22" s="53"/>
      <c r="H22" s="54">
        <f>SUM(D22:G22)</f>
        <v>1590.3257017251622</v>
      </c>
      <c r="J22" s="45"/>
    </row>
    <row r="23" spans="1:11" ht="36">
      <c r="A23" s="52"/>
      <c r="B23" s="48"/>
      <c r="C23" s="51" t="s">
        <v>528</v>
      </c>
      <c r="D23" s="54">
        <f>SUM(D20:D22)</f>
        <v>200381.03841737044</v>
      </c>
      <c r="E23" s="54">
        <f>SUM(E20:E22)</f>
        <v>0</v>
      </c>
      <c r="F23" s="54">
        <f>SUM(F20:F22)</f>
        <v>70319.439000000013</v>
      </c>
      <c r="G23" s="53"/>
      <c r="H23" s="54">
        <f>SUM(H20:H22)</f>
        <v>270700.47741737042</v>
      </c>
    </row>
    <row r="24" spans="1:11" ht="17.25" customHeight="1">
      <c r="A24" s="52" t="s">
        <v>62</v>
      </c>
      <c r="B24" s="57"/>
      <c r="C24" s="49" t="s">
        <v>65</v>
      </c>
      <c r="D24" s="54"/>
      <c r="E24" s="54"/>
      <c r="F24" s="54"/>
      <c r="G24" s="53"/>
      <c r="H24" s="54"/>
    </row>
    <row r="25" spans="1:11" ht="19.5">
      <c r="A25" s="52"/>
      <c r="B25" s="306">
        <v>4.7999999999999996E-3</v>
      </c>
      <c r="C25" s="48" t="s">
        <v>85</v>
      </c>
      <c r="D25" s="54">
        <f>+D23*B25</f>
        <v>961.82898440337806</v>
      </c>
      <c r="E25" s="54">
        <f>E23*B25</f>
        <v>0</v>
      </c>
      <c r="F25" s="54"/>
      <c r="G25" s="53"/>
      <c r="H25" s="54">
        <f>SUM(D25:G25)</f>
        <v>961.82898440337806</v>
      </c>
    </row>
    <row r="26" spans="1:11" ht="19.5">
      <c r="A26" s="52"/>
      <c r="B26" s="57"/>
      <c r="C26" s="49" t="s">
        <v>66</v>
      </c>
      <c r="D26" s="54"/>
      <c r="E26" s="54"/>
      <c r="F26" s="54"/>
      <c r="G26" s="53"/>
      <c r="H26" s="54"/>
    </row>
    <row r="27" spans="1:11" ht="36">
      <c r="A27" s="52"/>
      <c r="B27" s="48"/>
      <c r="C27" s="51" t="s">
        <v>527</v>
      </c>
      <c r="D27" s="54">
        <f>SUM(D23:D26)</f>
        <v>201342.86740177381</v>
      </c>
      <c r="E27" s="54">
        <f>SUM(E23:E26)</f>
        <v>0</v>
      </c>
      <c r="F27" s="54">
        <f>SUM(F23:F25)</f>
        <v>70319.439000000013</v>
      </c>
      <c r="G27" s="53"/>
      <c r="H27" s="54">
        <f>SUM(H23:H25)</f>
        <v>271662.30640177382</v>
      </c>
      <c r="K27" s="45"/>
    </row>
    <row r="28" spans="1:11" ht="19.5">
      <c r="A28" s="52"/>
      <c r="B28" s="48"/>
      <c r="C28" s="49" t="s">
        <v>67</v>
      </c>
      <c r="D28" s="54"/>
      <c r="E28" s="54"/>
      <c r="F28" s="54"/>
      <c r="G28" s="53"/>
      <c r="H28" s="54"/>
    </row>
    <row r="29" spans="1:11" ht="45">
      <c r="A29" s="52"/>
      <c r="B29" s="57">
        <v>1.5E-3</v>
      </c>
      <c r="C29" s="48" t="s">
        <v>68</v>
      </c>
      <c r="D29" s="54">
        <f>B29*D27</f>
        <v>302.01430110266074</v>
      </c>
      <c r="E29" s="54"/>
      <c r="F29" s="54"/>
      <c r="G29" s="53"/>
      <c r="H29" s="54"/>
    </row>
    <row r="30" spans="1:11" ht="36">
      <c r="A30" s="52"/>
      <c r="B30" s="57"/>
      <c r="C30" s="51" t="s">
        <v>526</v>
      </c>
      <c r="D30" s="38">
        <f>+D27+D29</f>
        <v>201644.88170287648</v>
      </c>
      <c r="E30" s="54">
        <f>SUM(E26:E28)</f>
        <v>0</v>
      </c>
      <c r="F30" s="54">
        <f>F27</f>
        <v>70319.439000000013</v>
      </c>
      <c r="G30" s="53"/>
      <c r="H30" s="54">
        <f>SUM(D30:G30)</f>
        <v>271964.32070287649</v>
      </c>
    </row>
    <row r="31" spans="1:11" ht="19.5">
      <c r="A31" s="49">
        <v>4</v>
      </c>
      <c r="B31" s="48"/>
      <c r="C31" s="49" t="s">
        <v>67</v>
      </c>
      <c r="D31" s="48"/>
      <c r="E31" s="48"/>
      <c r="F31" s="48"/>
      <c r="G31" s="48"/>
      <c r="H31" s="53"/>
    </row>
    <row r="32" spans="1:11" ht="19.5">
      <c r="A32" s="52"/>
      <c r="B32" s="306">
        <v>1.2999999999999999E-2</v>
      </c>
      <c r="C32" s="48" t="s">
        <v>70</v>
      </c>
      <c r="D32" s="53"/>
      <c r="E32" s="48"/>
      <c r="F32" s="53"/>
      <c r="G32" s="53">
        <f>D30*B32</f>
        <v>2621.383462137394</v>
      </c>
      <c r="H32" s="53">
        <f t="shared" ref="H32:H37" si="1">SUM(D32:G32)</f>
        <v>2621.383462137394</v>
      </c>
    </row>
    <row r="33" spans="1:8" ht="19.5">
      <c r="A33" s="52"/>
      <c r="B33" s="57">
        <v>6.0000000000000001E-3</v>
      </c>
      <c r="C33" s="48" t="s">
        <v>71</v>
      </c>
      <c r="D33" s="48"/>
      <c r="E33" s="48"/>
      <c r="F33" s="48"/>
      <c r="G33" s="53">
        <f>D30*B33</f>
        <v>1209.8692902172588</v>
      </c>
      <c r="H33" s="53">
        <f t="shared" si="1"/>
        <v>1209.8692902172588</v>
      </c>
    </row>
    <row r="34" spans="1:8" ht="36">
      <c r="A34" s="52"/>
      <c r="B34" s="48"/>
      <c r="C34" s="51" t="s">
        <v>69</v>
      </c>
      <c r="D34" s="38">
        <f>SUM(D30:D33)</f>
        <v>201644.88170287648</v>
      </c>
      <c r="E34" s="54">
        <f>SUM(E30:E33)</f>
        <v>0</v>
      </c>
      <c r="F34" s="54">
        <f>SUM(F30:F33)</f>
        <v>70319.439000000013</v>
      </c>
      <c r="G34" s="54">
        <f>SUM(G32:G33)</f>
        <v>3831.2527523546528</v>
      </c>
      <c r="H34" s="54">
        <f>SUM(D34:G34)</f>
        <v>275795.57345523115</v>
      </c>
    </row>
    <row r="35" spans="1:8" ht="19.5">
      <c r="A35" s="52"/>
      <c r="B35" s="306">
        <v>0.03</v>
      </c>
      <c r="C35" s="48" t="s">
        <v>72</v>
      </c>
      <c r="D35" s="53">
        <f>+D34*B35</f>
        <v>6049.3464510862941</v>
      </c>
      <c r="E35" s="53">
        <f>E34*B35</f>
        <v>0</v>
      </c>
      <c r="F35" s="53">
        <f>F34*B35</f>
        <v>2109.5831700000003</v>
      </c>
      <c r="G35" s="53">
        <f>G34*B35</f>
        <v>114.93758257063958</v>
      </c>
      <c r="H35" s="53">
        <f t="shared" si="1"/>
        <v>8273.8672036569333</v>
      </c>
    </row>
    <row r="36" spans="1:8" ht="19.5">
      <c r="A36" s="52"/>
      <c r="B36" s="48"/>
      <c r="C36" s="55" t="s">
        <v>40</v>
      </c>
      <c r="D36" s="54">
        <f>SUM(D34:D35)</f>
        <v>207694.22815396276</v>
      </c>
      <c r="E36" s="54">
        <f>SUM(E34:E35)</f>
        <v>0</v>
      </c>
      <c r="F36" s="54">
        <f>SUM(F34:F35)</f>
        <v>72429.022170000011</v>
      </c>
      <c r="G36" s="54">
        <f>SUM(G34:G35)</f>
        <v>3946.1903349252925</v>
      </c>
      <c r="H36" s="54">
        <f>SUM(D36:G36)</f>
        <v>284069.44065888808</v>
      </c>
    </row>
    <row r="37" spans="1:8" ht="19.5">
      <c r="A37" s="49"/>
      <c r="B37" s="58">
        <v>0.2</v>
      </c>
      <c r="C37" s="48" t="s">
        <v>73</v>
      </c>
      <c r="D37" s="53">
        <f>D36*B37</f>
        <v>41538.845630792552</v>
      </c>
      <c r="E37" s="53">
        <f>E36*B37</f>
        <v>0</v>
      </c>
      <c r="F37" s="53">
        <f>F36*B37</f>
        <v>14485.804434000003</v>
      </c>
      <c r="G37" s="53">
        <f>G36*B37</f>
        <v>789.23806698505859</v>
      </c>
      <c r="H37" s="53">
        <f t="shared" si="1"/>
        <v>56813.888131777618</v>
      </c>
    </row>
    <row r="38" spans="1:8" ht="19.5">
      <c r="A38" s="49"/>
      <c r="B38" s="48"/>
      <c r="C38" s="55" t="s">
        <v>40</v>
      </c>
      <c r="D38" s="54">
        <f>D36+D37</f>
        <v>249233.07378475531</v>
      </c>
      <c r="E38" s="54">
        <f>E36+E37</f>
        <v>0</v>
      </c>
      <c r="F38" s="54">
        <f>F36+F37</f>
        <v>86914.826604000016</v>
      </c>
      <c r="G38" s="54">
        <f>G36+G37</f>
        <v>4735.4284019103507</v>
      </c>
      <c r="H38" s="54">
        <f>SUM(D38:G38)</f>
        <v>340883.32879066566</v>
      </c>
    </row>
    <row r="40" spans="1:8" ht="18">
      <c r="A40" s="46"/>
      <c r="B40" s="46"/>
      <c r="D40" s="59"/>
      <c r="E40" s="60"/>
      <c r="H40" s="46"/>
    </row>
    <row r="41" spans="1:8" ht="18">
      <c r="C41" s="61" t="s">
        <v>804</v>
      </c>
      <c r="F41" s="423" t="s">
        <v>805</v>
      </c>
      <c r="G41" s="423"/>
    </row>
    <row r="42" spans="1:8" ht="18" customHeight="1">
      <c r="C42" s="61" t="s">
        <v>42</v>
      </c>
      <c r="D42" s="2"/>
      <c r="E42" s="2"/>
      <c r="F42" s="423" t="s">
        <v>43</v>
      </c>
      <c r="G42" s="423"/>
    </row>
    <row r="43" spans="1:8" ht="15.75" customHeight="1">
      <c r="C43" s="2"/>
      <c r="D43" s="2"/>
      <c r="E43" s="2"/>
      <c r="F43" s="2"/>
      <c r="G43" s="2"/>
    </row>
  </sheetData>
  <mergeCells count="9">
    <mergeCell ref="F42:G42"/>
    <mergeCell ref="A3:H3"/>
    <mergeCell ref="A5:H5"/>
    <mergeCell ref="A6:H6"/>
    <mergeCell ref="A8:A9"/>
    <mergeCell ref="B8:B9"/>
    <mergeCell ref="C8:C9"/>
    <mergeCell ref="D8:H8"/>
    <mergeCell ref="F41:G41"/>
  </mergeCells>
  <printOptions horizontalCentered="1"/>
  <pageMargins left="0.51181102362204722" right="0.11811023622047245" top="0.11811023622047245" bottom="0.11811023622047245" header="0.11811023622047245" footer="0.11811023622047245"/>
  <pageSetup paperSize="9" fitToHeight="0" orientation="landscape" verticalDpi="300" r:id="rId1"/>
  <headerFooter alignWithMargins="0">
    <oddFooter>&amp;R&amp;"Courier Unicode,обычный"&amp;8&amp;P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D78CF-066F-420D-86CB-005B246BA159}">
  <sheetPr>
    <tabColor rgb="FFC00000"/>
    <pageSetUpPr fitToPage="1"/>
  </sheetPr>
  <dimension ref="A1:O50"/>
  <sheetViews>
    <sheetView topLeftCell="A7" zoomScaleNormal="100" workbookViewId="0">
      <selection activeCell="I3" sqref="I3"/>
    </sheetView>
  </sheetViews>
  <sheetFormatPr defaultRowHeight="15"/>
  <cols>
    <col min="1" max="1" width="4.42578125" style="5" bestFit="1" customWidth="1"/>
    <col min="2" max="2" width="18.42578125" style="5" customWidth="1"/>
    <col min="3" max="3" width="36.42578125" style="5" customWidth="1"/>
    <col min="4" max="5" width="15" style="5" bestFit="1" customWidth="1"/>
    <col min="6" max="6" width="13.85546875" style="5" customWidth="1"/>
    <col min="7" max="7" width="12.42578125" style="5" customWidth="1"/>
    <col min="8" max="8" width="14" style="5" customWidth="1"/>
    <col min="9" max="9" width="9.140625" style="5"/>
    <col min="10" max="11" width="9.42578125" style="5" bestFit="1" customWidth="1"/>
    <col min="12" max="256" width="9.140625" style="5"/>
    <col min="257" max="257" width="4.42578125" style="5" bestFit="1" customWidth="1"/>
    <col min="258" max="258" width="18.42578125" style="5" customWidth="1"/>
    <col min="259" max="259" width="36.42578125" style="5" customWidth="1"/>
    <col min="260" max="261" width="15" style="5" bestFit="1" customWidth="1"/>
    <col min="262" max="262" width="13.85546875" style="5" customWidth="1"/>
    <col min="263" max="263" width="12.42578125" style="5" customWidth="1"/>
    <col min="264" max="264" width="14" style="5" customWidth="1"/>
    <col min="265" max="265" width="9.140625" style="5"/>
    <col min="266" max="267" width="9.42578125" style="5" bestFit="1" customWidth="1"/>
    <col min="268" max="512" width="9.140625" style="5"/>
    <col min="513" max="513" width="4.42578125" style="5" bestFit="1" customWidth="1"/>
    <col min="514" max="514" width="18.42578125" style="5" customWidth="1"/>
    <col min="515" max="515" width="36.42578125" style="5" customWidth="1"/>
    <col min="516" max="517" width="15" style="5" bestFit="1" customWidth="1"/>
    <col min="518" max="518" width="13.85546875" style="5" customWidth="1"/>
    <col min="519" max="519" width="12.42578125" style="5" customWidth="1"/>
    <col min="520" max="520" width="14" style="5" customWidth="1"/>
    <col min="521" max="521" width="9.140625" style="5"/>
    <col min="522" max="523" width="9.42578125" style="5" bestFit="1" customWidth="1"/>
    <col min="524" max="768" width="9.140625" style="5"/>
    <col min="769" max="769" width="4.42578125" style="5" bestFit="1" customWidth="1"/>
    <col min="770" max="770" width="18.42578125" style="5" customWidth="1"/>
    <col min="771" max="771" width="36.42578125" style="5" customWidth="1"/>
    <col min="772" max="773" width="15" style="5" bestFit="1" customWidth="1"/>
    <col min="774" max="774" width="13.85546875" style="5" customWidth="1"/>
    <col min="775" max="775" width="12.42578125" style="5" customWidth="1"/>
    <col min="776" max="776" width="14" style="5" customWidth="1"/>
    <col min="777" max="777" width="9.140625" style="5"/>
    <col min="778" max="779" width="9.42578125" style="5" bestFit="1" customWidth="1"/>
    <col min="780" max="1024" width="9.140625" style="5"/>
    <col min="1025" max="1025" width="4.42578125" style="5" bestFit="1" customWidth="1"/>
    <col min="1026" max="1026" width="18.42578125" style="5" customWidth="1"/>
    <col min="1027" max="1027" width="36.42578125" style="5" customWidth="1"/>
    <col min="1028" max="1029" width="15" style="5" bestFit="1" customWidth="1"/>
    <col min="1030" max="1030" width="13.85546875" style="5" customWidth="1"/>
    <col min="1031" max="1031" width="12.42578125" style="5" customWidth="1"/>
    <col min="1032" max="1032" width="14" style="5" customWidth="1"/>
    <col min="1033" max="1033" width="9.140625" style="5"/>
    <col min="1034" max="1035" width="9.42578125" style="5" bestFit="1" customWidth="1"/>
    <col min="1036" max="1280" width="9.140625" style="5"/>
    <col min="1281" max="1281" width="4.42578125" style="5" bestFit="1" customWidth="1"/>
    <col min="1282" max="1282" width="18.42578125" style="5" customWidth="1"/>
    <col min="1283" max="1283" width="36.42578125" style="5" customWidth="1"/>
    <col min="1284" max="1285" width="15" style="5" bestFit="1" customWidth="1"/>
    <col min="1286" max="1286" width="13.85546875" style="5" customWidth="1"/>
    <col min="1287" max="1287" width="12.42578125" style="5" customWidth="1"/>
    <col min="1288" max="1288" width="14" style="5" customWidth="1"/>
    <col min="1289" max="1289" width="9.140625" style="5"/>
    <col min="1290" max="1291" width="9.42578125" style="5" bestFit="1" customWidth="1"/>
    <col min="1292" max="1536" width="9.140625" style="5"/>
    <col min="1537" max="1537" width="4.42578125" style="5" bestFit="1" customWidth="1"/>
    <col min="1538" max="1538" width="18.42578125" style="5" customWidth="1"/>
    <col min="1539" max="1539" width="36.42578125" style="5" customWidth="1"/>
    <col min="1540" max="1541" width="15" style="5" bestFit="1" customWidth="1"/>
    <col min="1542" max="1542" width="13.85546875" style="5" customWidth="1"/>
    <col min="1543" max="1543" width="12.42578125" style="5" customWidth="1"/>
    <col min="1544" max="1544" width="14" style="5" customWidth="1"/>
    <col min="1545" max="1545" width="9.140625" style="5"/>
    <col min="1546" max="1547" width="9.42578125" style="5" bestFit="1" customWidth="1"/>
    <col min="1548" max="1792" width="9.140625" style="5"/>
    <col min="1793" max="1793" width="4.42578125" style="5" bestFit="1" customWidth="1"/>
    <col min="1794" max="1794" width="18.42578125" style="5" customWidth="1"/>
    <col min="1795" max="1795" width="36.42578125" style="5" customWidth="1"/>
    <col min="1796" max="1797" width="15" style="5" bestFit="1" customWidth="1"/>
    <col min="1798" max="1798" width="13.85546875" style="5" customWidth="1"/>
    <col min="1799" max="1799" width="12.42578125" style="5" customWidth="1"/>
    <col min="1800" max="1800" width="14" style="5" customWidth="1"/>
    <col min="1801" max="1801" width="9.140625" style="5"/>
    <col min="1802" max="1803" width="9.42578125" style="5" bestFit="1" customWidth="1"/>
    <col min="1804" max="2048" width="9.140625" style="5"/>
    <col min="2049" max="2049" width="4.42578125" style="5" bestFit="1" customWidth="1"/>
    <col min="2050" max="2050" width="18.42578125" style="5" customWidth="1"/>
    <col min="2051" max="2051" width="36.42578125" style="5" customWidth="1"/>
    <col min="2052" max="2053" width="15" style="5" bestFit="1" customWidth="1"/>
    <col min="2054" max="2054" width="13.85546875" style="5" customWidth="1"/>
    <col min="2055" max="2055" width="12.42578125" style="5" customWidth="1"/>
    <col min="2056" max="2056" width="14" style="5" customWidth="1"/>
    <col min="2057" max="2057" width="9.140625" style="5"/>
    <col min="2058" max="2059" width="9.42578125" style="5" bestFit="1" customWidth="1"/>
    <col min="2060" max="2304" width="9.140625" style="5"/>
    <col min="2305" max="2305" width="4.42578125" style="5" bestFit="1" customWidth="1"/>
    <col min="2306" max="2306" width="18.42578125" style="5" customWidth="1"/>
    <col min="2307" max="2307" width="36.42578125" style="5" customWidth="1"/>
    <col min="2308" max="2309" width="15" style="5" bestFit="1" customWidth="1"/>
    <col min="2310" max="2310" width="13.85546875" style="5" customWidth="1"/>
    <col min="2311" max="2311" width="12.42578125" style="5" customWidth="1"/>
    <col min="2312" max="2312" width="14" style="5" customWidth="1"/>
    <col min="2313" max="2313" width="9.140625" style="5"/>
    <col min="2314" max="2315" width="9.42578125" style="5" bestFit="1" customWidth="1"/>
    <col min="2316" max="2560" width="9.140625" style="5"/>
    <col min="2561" max="2561" width="4.42578125" style="5" bestFit="1" customWidth="1"/>
    <col min="2562" max="2562" width="18.42578125" style="5" customWidth="1"/>
    <col min="2563" max="2563" width="36.42578125" style="5" customWidth="1"/>
    <col min="2564" max="2565" width="15" style="5" bestFit="1" customWidth="1"/>
    <col min="2566" max="2566" width="13.85546875" style="5" customWidth="1"/>
    <col min="2567" max="2567" width="12.42578125" style="5" customWidth="1"/>
    <col min="2568" max="2568" width="14" style="5" customWidth="1"/>
    <col min="2569" max="2569" width="9.140625" style="5"/>
    <col min="2570" max="2571" width="9.42578125" style="5" bestFit="1" customWidth="1"/>
    <col min="2572" max="2816" width="9.140625" style="5"/>
    <col min="2817" max="2817" width="4.42578125" style="5" bestFit="1" customWidth="1"/>
    <col min="2818" max="2818" width="18.42578125" style="5" customWidth="1"/>
    <col min="2819" max="2819" width="36.42578125" style="5" customWidth="1"/>
    <col min="2820" max="2821" width="15" style="5" bestFit="1" customWidth="1"/>
    <col min="2822" max="2822" width="13.85546875" style="5" customWidth="1"/>
    <col min="2823" max="2823" width="12.42578125" style="5" customWidth="1"/>
    <col min="2824" max="2824" width="14" style="5" customWidth="1"/>
    <col min="2825" max="2825" width="9.140625" style="5"/>
    <col min="2826" max="2827" width="9.42578125" style="5" bestFit="1" customWidth="1"/>
    <col min="2828" max="3072" width="9.140625" style="5"/>
    <col min="3073" max="3073" width="4.42578125" style="5" bestFit="1" customWidth="1"/>
    <col min="3074" max="3074" width="18.42578125" style="5" customWidth="1"/>
    <col min="3075" max="3075" width="36.42578125" style="5" customWidth="1"/>
    <col min="3076" max="3077" width="15" style="5" bestFit="1" customWidth="1"/>
    <col min="3078" max="3078" width="13.85546875" style="5" customWidth="1"/>
    <col min="3079" max="3079" width="12.42578125" style="5" customWidth="1"/>
    <col min="3080" max="3080" width="14" style="5" customWidth="1"/>
    <col min="3081" max="3081" width="9.140625" style="5"/>
    <col min="3082" max="3083" width="9.42578125" style="5" bestFit="1" customWidth="1"/>
    <col min="3084" max="3328" width="9.140625" style="5"/>
    <col min="3329" max="3329" width="4.42578125" style="5" bestFit="1" customWidth="1"/>
    <col min="3330" max="3330" width="18.42578125" style="5" customWidth="1"/>
    <col min="3331" max="3331" width="36.42578125" style="5" customWidth="1"/>
    <col min="3332" max="3333" width="15" style="5" bestFit="1" customWidth="1"/>
    <col min="3334" max="3334" width="13.85546875" style="5" customWidth="1"/>
    <col min="3335" max="3335" width="12.42578125" style="5" customWidth="1"/>
    <col min="3336" max="3336" width="14" style="5" customWidth="1"/>
    <col min="3337" max="3337" width="9.140625" style="5"/>
    <col min="3338" max="3339" width="9.42578125" style="5" bestFit="1" customWidth="1"/>
    <col min="3340" max="3584" width="9.140625" style="5"/>
    <col min="3585" max="3585" width="4.42578125" style="5" bestFit="1" customWidth="1"/>
    <col min="3586" max="3586" width="18.42578125" style="5" customWidth="1"/>
    <col min="3587" max="3587" width="36.42578125" style="5" customWidth="1"/>
    <col min="3588" max="3589" width="15" style="5" bestFit="1" customWidth="1"/>
    <col min="3590" max="3590" width="13.85546875" style="5" customWidth="1"/>
    <col min="3591" max="3591" width="12.42578125" style="5" customWidth="1"/>
    <col min="3592" max="3592" width="14" style="5" customWidth="1"/>
    <col min="3593" max="3593" width="9.140625" style="5"/>
    <col min="3594" max="3595" width="9.42578125" style="5" bestFit="1" customWidth="1"/>
    <col min="3596" max="3840" width="9.140625" style="5"/>
    <col min="3841" max="3841" width="4.42578125" style="5" bestFit="1" customWidth="1"/>
    <col min="3842" max="3842" width="18.42578125" style="5" customWidth="1"/>
    <col min="3843" max="3843" width="36.42578125" style="5" customWidth="1"/>
    <col min="3844" max="3845" width="15" style="5" bestFit="1" customWidth="1"/>
    <col min="3846" max="3846" width="13.85546875" style="5" customWidth="1"/>
    <col min="3847" max="3847" width="12.42578125" style="5" customWidth="1"/>
    <col min="3848" max="3848" width="14" style="5" customWidth="1"/>
    <col min="3849" max="3849" width="9.140625" style="5"/>
    <col min="3850" max="3851" width="9.42578125" style="5" bestFit="1" customWidth="1"/>
    <col min="3852" max="4096" width="9.140625" style="5"/>
    <col min="4097" max="4097" width="4.42578125" style="5" bestFit="1" customWidth="1"/>
    <col min="4098" max="4098" width="18.42578125" style="5" customWidth="1"/>
    <col min="4099" max="4099" width="36.42578125" style="5" customWidth="1"/>
    <col min="4100" max="4101" width="15" style="5" bestFit="1" customWidth="1"/>
    <col min="4102" max="4102" width="13.85546875" style="5" customWidth="1"/>
    <col min="4103" max="4103" width="12.42578125" style="5" customWidth="1"/>
    <col min="4104" max="4104" width="14" style="5" customWidth="1"/>
    <col min="4105" max="4105" width="9.140625" style="5"/>
    <col min="4106" max="4107" width="9.42578125" style="5" bestFit="1" customWidth="1"/>
    <col min="4108" max="4352" width="9.140625" style="5"/>
    <col min="4353" max="4353" width="4.42578125" style="5" bestFit="1" customWidth="1"/>
    <col min="4354" max="4354" width="18.42578125" style="5" customWidth="1"/>
    <col min="4355" max="4355" width="36.42578125" style="5" customWidth="1"/>
    <col min="4356" max="4357" width="15" style="5" bestFit="1" customWidth="1"/>
    <col min="4358" max="4358" width="13.85546875" style="5" customWidth="1"/>
    <col min="4359" max="4359" width="12.42578125" style="5" customWidth="1"/>
    <col min="4360" max="4360" width="14" style="5" customWidth="1"/>
    <col min="4361" max="4361" width="9.140625" style="5"/>
    <col min="4362" max="4363" width="9.42578125" style="5" bestFit="1" customWidth="1"/>
    <col min="4364" max="4608" width="9.140625" style="5"/>
    <col min="4609" max="4609" width="4.42578125" style="5" bestFit="1" customWidth="1"/>
    <col min="4610" max="4610" width="18.42578125" style="5" customWidth="1"/>
    <col min="4611" max="4611" width="36.42578125" style="5" customWidth="1"/>
    <col min="4612" max="4613" width="15" style="5" bestFit="1" customWidth="1"/>
    <col min="4614" max="4614" width="13.85546875" style="5" customWidth="1"/>
    <col min="4615" max="4615" width="12.42578125" style="5" customWidth="1"/>
    <col min="4616" max="4616" width="14" style="5" customWidth="1"/>
    <col min="4617" max="4617" width="9.140625" style="5"/>
    <col min="4618" max="4619" width="9.42578125" style="5" bestFit="1" customWidth="1"/>
    <col min="4620" max="4864" width="9.140625" style="5"/>
    <col min="4865" max="4865" width="4.42578125" style="5" bestFit="1" customWidth="1"/>
    <col min="4866" max="4866" width="18.42578125" style="5" customWidth="1"/>
    <col min="4867" max="4867" width="36.42578125" style="5" customWidth="1"/>
    <col min="4868" max="4869" width="15" style="5" bestFit="1" customWidth="1"/>
    <col min="4870" max="4870" width="13.85546875" style="5" customWidth="1"/>
    <col min="4871" max="4871" width="12.42578125" style="5" customWidth="1"/>
    <col min="4872" max="4872" width="14" style="5" customWidth="1"/>
    <col min="4873" max="4873" width="9.140625" style="5"/>
    <col min="4874" max="4875" width="9.42578125" style="5" bestFit="1" customWidth="1"/>
    <col min="4876" max="5120" width="9.140625" style="5"/>
    <col min="5121" max="5121" width="4.42578125" style="5" bestFit="1" customWidth="1"/>
    <col min="5122" max="5122" width="18.42578125" style="5" customWidth="1"/>
    <col min="5123" max="5123" width="36.42578125" style="5" customWidth="1"/>
    <col min="5124" max="5125" width="15" style="5" bestFit="1" customWidth="1"/>
    <col min="5126" max="5126" width="13.85546875" style="5" customWidth="1"/>
    <col min="5127" max="5127" width="12.42578125" style="5" customWidth="1"/>
    <col min="5128" max="5128" width="14" style="5" customWidth="1"/>
    <col min="5129" max="5129" width="9.140625" style="5"/>
    <col min="5130" max="5131" width="9.42578125" style="5" bestFit="1" customWidth="1"/>
    <col min="5132" max="5376" width="9.140625" style="5"/>
    <col min="5377" max="5377" width="4.42578125" style="5" bestFit="1" customWidth="1"/>
    <col min="5378" max="5378" width="18.42578125" style="5" customWidth="1"/>
    <col min="5379" max="5379" width="36.42578125" style="5" customWidth="1"/>
    <col min="5380" max="5381" width="15" style="5" bestFit="1" customWidth="1"/>
    <col min="5382" max="5382" width="13.85546875" style="5" customWidth="1"/>
    <col min="5383" max="5383" width="12.42578125" style="5" customWidth="1"/>
    <col min="5384" max="5384" width="14" style="5" customWidth="1"/>
    <col min="5385" max="5385" width="9.140625" style="5"/>
    <col min="5386" max="5387" width="9.42578125" style="5" bestFit="1" customWidth="1"/>
    <col min="5388" max="5632" width="9.140625" style="5"/>
    <col min="5633" max="5633" width="4.42578125" style="5" bestFit="1" customWidth="1"/>
    <col min="5634" max="5634" width="18.42578125" style="5" customWidth="1"/>
    <col min="5635" max="5635" width="36.42578125" style="5" customWidth="1"/>
    <col min="5636" max="5637" width="15" style="5" bestFit="1" customWidth="1"/>
    <col min="5638" max="5638" width="13.85546875" style="5" customWidth="1"/>
    <col min="5639" max="5639" width="12.42578125" style="5" customWidth="1"/>
    <col min="5640" max="5640" width="14" style="5" customWidth="1"/>
    <col min="5641" max="5641" width="9.140625" style="5"/>
    <col min="5642" max="5643" width="9.42578125" style="5" bestFit="1" customWidth="1"/>
    <col min="5644" max="5888" width="9.140625" style="5"/>
    <col min="5889" max="5889" width="4.42578125" style="5" bestFit="1" customWidth="1"/>
    <col min="5890" max="5890" width="18.42578125" style="5" customWidth="1"/>
    <col min="5891" max="5891" width="36.42578125" style="5" customWidth="1"/>
    <col min="5892" max="5893" width="15" style="5" bestFit="1" customWidth="1"/>
    <col min="5894" max="5894" width="13.85546875" style="5" customWidth="1"/>
    <col min="5895" max="5895" width="12.42578125" style="5" customWidth="1"/>
    <col min="5896" max="5896" width="14" style="5" customWidth="1"/>
    <col min="5897" max="5897" width="9.140625" style="5"/>
    <col min="5898" max="5899" width="9.42578125" style="5" bestFit="1" customWidth="1"/>
    <col min="5900" max="6144" width="9.140625" style="5"/>
    <col min="6145" max="6145" width="4.42578125" style="5" bestFit="1" customWidth="1"/>
    <col min="6146" max="6146" width="18.42578125" style="5" customWidth="1"/>
    <col min="6147" max="6147" width="36.42578125" style="5" customWidth="1"/>
    <col min="6148" max="6149" width="15" style="5" bestFit="1" customWidth="1"/>
    <col min="6150" max="6150" width="13.85546875" style="5" customWidth="1"/>
    <col min="6151" max="6151" width="12.42578125" style="5" customWidth="1"/>
    <col min="6152" max="6152" width="14" style="5" customWidth="1"/>
    <col min="6153" max="6153" width="9.140625" style="5"/>
    <col min="6154" max="6155" width="9.42578125" style="5" bestFit="1" customWidth="1"/>
    <col min="6156" max="6400" width="9.140625" style="5"/>
    <col min="6401" max="6401" width="4.42578125" style="5" bestFit="1" customWidth="1"/>
    <col min="6402" max="6402" width="18.42578125" style="5" customWidth="1"/>
    <col min="6403" max="6403" width="36.42578125" style="5" customWidth="1"/>
    <col min="6404" max="6405" width="15" style="5" bestFit="1" customWidth="1"/>
    <col min="6406" max="6406" width="13.85546875" style="5" customWidth="1"/>
    <col min="6407" max="6407" width="12.42578125" style="5" customWidth="1"/>
    <col min="6408" max="6408" width="14" style="5" customWidth="1"/>
    <col min="6409" max="6409" width="9.140625" style="5"/>
    <col min="6410" max="6411" width="9.42578125" style="5" bestFit="1" customWidth="1"/>
    <col min="6412" max="6656" width="9.140625" style="5"/>
    <col min="6657" max="6657" width="4.42578125" style="5" bestFit="1" customWidth="1"/>
    <col min="6658" max="6658" width="18.42578125" style="5" customWidth="1"/>
    <col min="6659" max="6659" width="36.42578125" style="5" customWidth="1"/>
    <col min="6660" max="6661" width="15" style="5" bestFit="1" customWidth="1"/>
    <col min="6662" max="6662" width="13.85546875" style="5" customWidth="1"/>
    <col min="6663" max="6663" width="12.42578125" style="5" customWidth="1"/>
    <col min="6664" max="6664" width="14" style="5" customWidth="1"/>
    <col min="6665" max="6665" width="9.140625" style="5"/>
    <col min="6666" max="6667" width="9.42578125" style="5" bestFit="1" customWidth="1"/>
    <col min="6668" max="6912" width="9.140625" style="5"/>
    <col min="6913" max="6913" width="4.42578125" style="5" bestFit="1" customWidth="1"/>
    <col min="6914" max="6914" width="18.42578125" style="5" customWidth="1"/>
    <col min="6915" max="6915" width="36.42578125" style="5" customWidth="1"/>
    <col min="6916" max="6917" width="15" style="5" bestFit="1" customWidth="1"/>
    <col min="6918" max="6918" width="13.85546875" style="5" customWidth="1"/>
    <col min="6919" max="6919" width="12.42578125" style="5" customWidth="1"/>
    <col min="6920" max="6920" width="14" style="5" customWidth="1"/>
    <col min="6921" max="6921" width="9.140625" style="5"/>
    <col min="6922" max="6923" width="9.42578125" style="5" bestFit="1" customWidth="1"/>
    <col min="6924" max="7168" width="9.140625" style="5"/>
    <col min="7169" max="7169" width="4.42578125" style="5" bestFit="1" customWidth="1"/>
    <col min="7170" max="7170" width="18.42578125" style="5" customWidth="1"/>
    <col min="7171" max="7171" width="36.42578125" style="5" customWidth="1"/>
    <col min="7172" max="7173" width="15" style="5" bestFit="1" customWidth="1"/>
    <col min="7174" max="7174" width="13.85546875" style="5" customWidth="1"/>
    <col min="7175" max="7175" width="12.42578125" style="5" customWidth="1"/>
    <col min="7176" max="7176" width="14" style="5" customWidth="1"/>
    <col min="7177" max="7177" width="9.140625" style="5"/>
    <col min="7178" max="7179" width="9.42578125" style="5" bestFit="1" customWidth="1"/>
    <col min="7180" max="7424" width="9.140625" style="5"/>
    <col min="7425" max="7425" width="4.42578125" style="5" bestFit="1" customWidth="1"/>
    <col min="7426" max="7426" width="18.42578125" style="5" customWidth="1"/>
    <col min="7427" max="7427" width="36.42578125" style="5" customWidth="1"/>
    <col min="7428" max="7429" width="15" style="5" bestFit="1" customWidth="1"/>
    <col min="7430" max="7430" width="13.85546875" style="5" customWidth="1"/>
    <col min="7431" max="7431" width="12.42578125" style="5" customWidth="1"/>
    <col min="7432" max="7432" width="14" style="5" customWidth="1"/>
    <col min="7433" max="7433" width="9.140625" style="5"/>
    <col min="7434" max="7435" width="9.42578125" style="5" bestFit="1" customWidth="1"/>
    <col min="7436" max="7680" width="9.140625" style="5"/>
    <col min="7681" max="7681" width="4.42578125" style="5" bestFit="1" customWidth="1"/>
    <col min="7682" max="7682" width="18.42578125" style="5" customWidth="1"/>
    <col min="7683" max="7683" width="36.42578125" style="5" customWidth="1"/>
    <col min="7684" max="7685" width="15" style="5" bestFit="1" customWidth="1"/>
    <col min="7686" max="7686" width="13.85546875" style="5" customWidth="1"/>
    <col min="7687" max="7687" width="12.42578125" style="5" customWidth="1"/>
    <col min="7688" max="7688" width="14" style="5" customWidth="1"/>
    <col min="7689" max="7689" width="9.140625" style="5"/>
    <col min="7690" max="7691" width="9.42578125" style="5" bestFit="1" customWidth="1"/>
    <col min="7692" max="7936" width="9.140625" style="5"/>
    <col min="7937" max="7937" width="4.42578125" style="5" bestFit="1" customWidth="1"/>
    <col min="7938" max="7938" width="18.42578125" style="5" customWidth="1"/>
    <col min="7939" max="7939" width="36.42578125" style="5" customWidth="1"/>
    <col min="7940" max="7941" width="15" style="5" bestFit="1" customWidth="1"/>
    <col min="7942" max="7942" width="13.85546875" style="5" customWidth="1"/>
    <col min="7943" max="7943" width="12.42578125" style="5" customWidth="1"/>
    <col min="7944" max="7944" width="14" style="5" customWidth="1"/>
    <col min="7945" max="7945" width="9.140625" style="5"/>
    <col min="7946" max="7947" width="9.42578125" style="5" bestFit="1" customWidth="1"/>
    <col min="7948" max="8192" width="9.140625" style="5"/>
    <col min="8193" max="8193" width="4.42578125" style="5" bestFit="1" customWidth="1"/>
    <col min="8194" max="8194" width="18.42578125" style="5" customWidth="1"/>
    <col min="8195" max="8195" width="36.42578125" style="5" customWidth="1"/>
    <col min="8196" max="8197" width="15" style="5" bestFit="1" customWidth="1"/>
    <col min="8198" max="8198" width="13.85546875" style="5" customWidth="1"/>
    <col min="8199" max="8199" width="12.42578125" style="5" customWidth="1"/>
    <col min="8200" max="8200" width="14" style="5" customWidth="1"/>
    <col min="8201" max="8201" width="9.140625" style="5"/>
    <col min="8202" max="8203" width="9.42578125" style="5" bestFit="1" customWidth="1"/>
    <col min="8204" max="8448" width="9.140625" style="5"/>
    <col min="8449" max="8449" width="4.42578125" style="5" bestFit="1" customWidth="1"/>
    <col min="8450" max="8450" width="18.42578125" style="5" customWidth="1"/>
    <col min="8451" max="8451" width="36.42578125" style="5" customWidth="1"/>
    <col min="8452" max="8453" width="15" style="5" bestFit="1" customWidth="1"/>
    <col min="8454" max="8454" width="13.85546875" style="5" customWidth="1"/>
    <col min="8455" max="8455" width="12.42578125" style="5" customWidth="1"/>
    <col min="8456" max="8456" width="14" style="5" customWidth="1"/>
    <col min="8457" max="8457" width="9.140625" style="5"/>
    <col min="8458" max="8459" width="9.42578125" style="5" bestFit="1" customWidth="1"/>
    <col min="8460" max="8704" width="9.140625" style="5"/>
    <col min="8705" max="8705" width="4.42578125" style="5" bestFit="1" customWidth="1"/>
    <col min="8706" max="8706" width="18.42578125" style="5" customWidth="1"/>
    <col min="8707" max="8707" width="36.42578125" style="5" customWidth="1"/>
    <col min="8708" max="8709" width="15" style="5" bestFit="1" customWidth="1"/>
    <col min="8710" max="8710" width="13.85546875" style="5" customWidth="1"/>
    <col min="8711" max="8711" width="12.42578125" style="5" customWidth="1"/>
    <col min="8712" max="8712" width="14" style="5" customWidth="1"/>
    <col min="8713" max="8713" width="9.140625" style="5"/>
    <col min="8714" max="8715" width="9.42578125" style="5" bestFit="1" customWidth="1"/>
    <col min="8716" max="8960" width="9.140625" style="5"/>
    <col min="8961" max="8961" width="4.42578125" style="5" bestFit="1" customWidth="1"/>
    <col min="8962" max="8962" width="18.42578125" style="5" customWidth="1"/>
    <col min="8963" max="8963" width="36.42578125" style="5" customWidth="1"/>
    <col min="8964" max="8965" width="15" style="5" bestFit="1" customWidth="1"/>
    <col min="8966" max="8966" width="13.85546875" style="5" customWidth="1"/>
    <col min="8967" max="8967" width="12.42578125" style="5" customWidth="1"/>
    <col min="8968" max="8968" width="14" style="5" customWidth="1"/>
    <col min="8969" max="8969" width="9.140625" style="5"/>
    <col min="8970" max="8971" width="9.42578125" style="5" bestFit="1" customWidth="1"/>
    <col min="8972" max="9216" width="9.140625" style="5"/>
    <col min="9217" max="9217" width="4.42578125" style="5" bestFit="1" customWidth="1"/>
    <col min="9218" max="9218" width="18.42578125" style="5" customWidth="1"/>
    <col min="9219" max="9219" width="36.42578125" style="5" customWidth="1"/>
    <col min="9220" max="9221" width="15" style="5" bestFit="1" customWidth="1"/>
    <col min="9222" max="9222" width="13.85546875" style="5" customWidth="1"/>
    <col min="9223" max="9223" width="12.42578125" style="5" customWidth="1"/>
    <col min="9224" max="9224" width="14" style="5" customWidth="1"/>
    <col min="9225" max="9225" width="9.140625" style="5"/>
    <col min="9226" max="9227" width="9.42578125" style="5" bestFit="1" customWidth="1"/>
    <col min="9228" max="9472" width="9.140625" style="5"/>
    <col min="9473" max="9473" width="4.42578125" style="5" bestFit="1" customWidth="1"/>
    <col min="9474" max="9474" width="18.42578125" style="5" customWidth="1"/>
    <col min="9475" max="9475" width="36.42578125" style="5" customWidth="1"/>
    <col min="9476" max="9477" width="15" style="5" bestFit="1" customWidth="1"/>
    <col min="9478" max="9478" width="13.85546875" style="5" customWidth="1"/>
    <col min="9479" max="9479" width="12.42578125" style="5" customWidth="1"/>
    <col min="9480" max="9480" width="14" style="5" customWidth="1"/>
    <col min="9481" max="9481" width="9.140625" style="5"/>
    <col min="9482" max="9483" width="9.42578125" style="5" bestFit="1" customWidth="1"/>
    <col min="9484" max="9728" width="9.140625" style="5"/>
    <col min="9729" max="9729" width="4.42578125" style="5" bestFit="1" customWidth="1"/>
    <col min="9730" max="9730" width="18.42578125" style="5" customWidth="1"/>
    <col min="9731" max="9731" width="36.42578125" style="5" customWidth="1"/>
    <col min="9732" max="9733" width="15" style="5" bestFit="1" customWidth="1"/>
    <col min="9734" max="9734" width="13.85546875" style="5" customWidth="1"/>
    <col min="9735" max="9735" width="12.42578125" style="5" customWidth="1"/>
    <col min="9736" max="9736" width="14" style="5" customWidth="1"/>
    <col min="9737" max="9737" width="9.140625" style="5"/>
    <col min="9738" max="9739" width="9.42578125" style="5" bestFit="1" customWidth="1"/>
    <col min="9740" max="9984" width="9.140625" style="5"/>
    <col min="9985" max="9985" width="4.42578125" style="5" bestFit="1" customWidth="1"/>
    <col min="9986" max="9986" width="18.42578125" style="5" customWidth="1"/>
    <col min="9987" max="9987" width="36.42578125" style="5" customWidth="1"/>
    <col min="9988" max="9989" width="15" style="5" bestFit="1" customWidth="1"/>
    <col min="9990" max="9990" width="13.85546875" style="5" customWidth="1"/>
    <col min="9991" max="9991" width="12.42578125" style="5" customWidth="1"/>
    <col min="9992" max="9992" width="14" style="5" customWidth="1"/>
    <col min="9993" max="9993" width="9.140625" style="5"/>
    <col min="9994" max="9995" width="9.42578125" style="5" bestFit="1" customWidth="1"/>
    <col min="9996" max="10240" width="9.140625" style="5"/>
    <col min="10241" max="10241" width="4.42578125" style="5" bestFit="1" customWidth="1"/>
    <col min="10242" max="10242" width="18.42578125" style="5" customWidth="1"/>
    <col min="10243" max="10243" width="36.42578125" style="5" customWidth="1"/>
    <col min="10244" max="10245" width="15" style="5" bestFit="1" customWidth="1"/>
    <col min="10246" max="10246" width="13.85546875" style="5" customWidth="1"/>
    <col min="10247" max="10247" width="12.42578125" style="5" customWidth="1"/>
    <col min="10248" max="10248" width="14" style="5" customWidth="1"/>
    <col min="10249" max="10249" width="9.140625" style="5"/>
    <col min="10250" max="10251" width="9.42578125" style="5" bestFit="1" customWidth="1"/>
    <col min="10252" max="10496" width="9.140625" style="5"/>
    <col min="10497" max="10497" width="4.42578125" style="5" bestFit="1" customWidth="1"/>
    <col min="10498" max="10498" width="18.42578125" style="5" customWidth="1"/>
    <col min="10499" max="10499" width="36.42578125" style="5" customWidth="1"/>
    <col min="10500" max="10501" width="15" style="5" bestFit="1" customWidth="1"/>
    <col min="10502" max="10502" width="13.85546875" style="5" customWidth="1"/>
    <col min="10503" max="10503" width="12.42578125" style="5" customWidth="1"/>
    <col min="10504" max="10504" width="14" style="5" customWidth="1"/>
    <col min="10505" max="10505" width="9.140625" style="5"/>
    <col min="10506" max="10507" width="9.42578125" style="5" bestFit="1" customWidth="1"/>
    <col min="10508" max="10752" width="9.140625" style="5"/>
    <col min="10753" max="10753" width="4.42578125" style="5" bestFit="1" customWidth="1"/>
    <col min="10754" max="10754" width="18.42578125" style="5" customWidth="1"/>
    <col min="10755" max="10755" width="36.42578125" style="5" customWidth="1"/>
    <col min="10756" max="10757" width="15" style="5" bestFit="1" customWidth="1"/>
    <col min="10758" max="10758" width="13.85546875" style="5" customWidth="1"/>
    <col min="10759" max="10759" width="12.42578125" style="5" customWidth="1"/>
    <col min="10760" max="10760" width="14" style="5" customWidth="1"/>
    <col min="10761" max="10761" width="9.140625" style="5"/>
    <col min="10762" max="10763" width="9.42578125" style="5" bestFit="1" customWidth="1"/>
    <col min="10764" max="11008" width="9.140625" style="5"/>
    <col min="11009" max="11009" width="4.42578125" style="5" bestFit="1" customWidth="1"/>
    <col min="11010" max="11010" width="18.42578125" style="5" customWidth="1"/>
    <col min="11011" max="11011" width="36.42578125" style="5" customWidth="1"/>
    <col min="11012" max="11013" width="15" style="5" bestFit="1" customWidth="1"/>
    <col min="11014" max="11014" width="13.85546875" style="5" customWidth="1"/>
    <col min="11015" max="11015" width="12.42578125" style="5" customWidth="1"/>
    <col min="11016" max="11016" width="14" style="5" customWidth="1"/>
    <col min="11017" max="11017" width="9.140625" style="5"/>
    <col min="11018" max="11019" width="9.42578125" style="5" bestFit="1" customWidth="1"/>
    <col min="11020" max="11264" width="9.140625" style="5"/>
    <col min="11265" max="11265" width="4.42578125" style="5" bestFit="1" customWidth="1"/>
    <col min="11266" max="11266" width="18.42578125" style="5" customWidth="1"/>
    <col min="11267" max="11267" width="36.42578125" style="5" customWidth="1"/>
    <col min="11268" max="11269" width="15" style="5" bestFit="1" customWidth="1"/>
    <col min="11270" max="11270" width="13.85546875" style="5" customWidth="1"/>
    <col min="11271" max="11271" width="12.42578125" style="5" customWidth="1"/>
    <col min="11272" max="11272" width="14" style="5" customWidth="1"/>
    <col min="11273" max="11273" width="9.140625" style="5"/>
    <col min="11274" max="11275" width="9.42578125" style="5" bestFit="1" customWidth="1"/>
    <col min="11276" max="11520" width="9.140625" style="5"/>
    <col min="11521" max="11521" width="4.42578125" style="5" bestFit="1" customWidth="1"/>
    <col min="11522" max="11522" width="18.42578125" style="5" customWidth="1"/>
    <col min="11523" max="11523" width="36.42578125" style="5" customWidth="1"/>
    <col min="11524" max="11525" width="15" style="5" bestFit="1" customWidth="1"/>
    <col min="11526" max="11526" width="13.85546875" style="5" customWidth="1"/>
    <col min="11527" max="11527" width="12.42578125" style="5" customWidth="1"/>
    <col min="11528" max="11528" width="14" style="5" customWidth="1"/>
    <col min="11529" max="11529" width="9.140625" style="5"/>
    <col min="11530" max="11531" width="9.42578125" style="5" bestFit="1" customWidth="1"/>
    <col min="11532" max="11776" width="9.140625" style="5"/>
    <col min="11777" max="11777" width="4.42578125" style="5" bestFit="1" customWidth="1"/>
    <col min="11778" max="11778" width="18.42578125" style="5" customWidth="1"/>
    <col min="11779" max="11779" width="36.42578125" style="5" customWidth="1"/>
    <col min="11780" max="11781" width="15" style="5" bestFit="1" customWidth="1"/>
    <col min="11782" max="11782" width="13.85546875" style="5" customWidth="1"/>
    <col min="11783" max="11783" width="12.42578125" style="5" customWidth="1"/>
    <col min="11784" max="11784" width="14" style="5" customWidth="1"/>
    <col min="11785" max="11785" width="9.140625" style="5"/>
    <col min="11786" max="11787" width="9.42578125" style="5" bestFit="1" customWidth="1"/>
    <col min="11788" max="12032" width="9.140625" style="5"/>
    <col min="12033" max="12033" width="4.42578125" style="5" bestFit="1" customWidth="1"/>
    <col min="12034" max="12034" width="18.42578125" style="5" customWidth="1"/>
    <col min="12035" max="12035" width="36.42578125" style="5" customWidth="1"/>
    <col min="12036" max="12037" width="15" style="5" bestFit="1" customWidth="1"/>
    <col min="12038" max="12038" width="13.85546875" style="5" customWidth="1"/>
    <col min="12039" max="12039" width="12.42578125" style="5" customWidth="1"/>
    <col min="12040" max="12040" width="14" style="5" customWidth="1"/>
    <col min="12041" max="12041" width="9.140625" style="5"/>
    <col min="12042" max="12043" width="9.42578125" style="5" bestFit="1" customWidth="1"/>
    <col min="12044" max="12288" width="9.140625" style="5"/>
    <col min="12289" max="12289" width="4.42578125" style="5" bestFit="1" customWidth="1"/>
    <col min="12290" max="12290" width="18.42578125" style="5" customWidth="1"/>
    <col min="12291" max="12291" width="36.42578125" style="5" customWidth="1"/>
    <col min="12292" max="12293" width="15" style="5" bestFit="1" customWidth="1"/>
    <col min="12294" max="12294" width="13.85546875" style="5" customWidth="1"/>
    <col min="12295" max="12295" width="12.42578125" style="5" customWidth="1"/>
    <col min="12296" max="12296" width="14" style="5" customWidth="1"/>
    <col min="12297" max="12297" width="9.140625" style="5"/>
    <col min="12298" max="12299" width="9.42578125" style="5" bestFit="1" customWidth="1"/>
    <col min="12300" max="12544" width="9.140625" style="5"/>
    <col min="12545" max="12545" width="4.42578125" style="5" bestFit="1" customWidth="1"/>
    <col min="12546" max="12546" width="18.42578125" style="5" customWidth="1"/>
    <col min="12547" max="12547" width="36.42578125" style="5" customWidth="1"/>
    <col min="12548" max="12549" width="15" style="5" bestFit="1" customWidth="1"/>
    <col min="12550" max="12550" width="13.85546875" style="5" customWidth="1"/>
    <col min="12551" max="12551" width="12.42578125" style="5" customWidth="1"/>
    <col min="12552" max="12552" width="14" style="5" customWidth="1"/>
    <col min="12553" max="12553" width="9.140625" style="5"/>
    <col min="12554" max="12555" width="9.42578125" style="5" bestFit="1" customWidth="1"/>
    <col min="12556" max="12800" width="9.140625" style="5"/>
    <col min="12801" max="12801" width="4.42578125" style="5" bestFit="1" customWidth="1"/>
    <col min="12802" max="12802" width="18.42578125" style="5" customWidth="1"/>
    <col min="12803" max="12803" width="36.42578125" style="5" customWidth="1"/>
    <col min="12804" max="12805" width="15" style="5" bestFit="1" customWidth="1"/>
    <col min="12806" max="12806" width="13.85546875" style="5" customWidth="1"/>
    <col min="12807" max="12807" width="12.42578125" style="5" customWidth="1"/>
    <col min="12808" max="12808" width="14" style="5" customWidth="1"/>
    <col min="12809" max="12809" width="9.140625" style="5"/>
    <col min="12810" max="12811" width="9.42578125" style="5" bestFit="1" customWidth="1"/>
    <col min="12812" max="13056" width="9.140625" style="5"/>
    <col min="13057" max="13057" width="4.42578125" style="5" bestFit="1" customWidth="1"/>
    <col min="13058" max="13058" width="18.42578125" style="5" customWidth="1"/>
    <col min="13059" max="13059" width="36.42578125" style="5" customWidth="1"/>
    <col min="13060" max="13061" width="15" style="5" bestFit="1" customWidth="1"/>
    <col min="13062" max="13062" width="13.85546875" style="5" customWidth="1"/>
    <col min="13063" max="13063" width="12.42578125" style="5" customWidth="1"/>
    <col min="13064" max="13064" width="14" style="5" customWidth="1"/>
    <col min="13065" max="13065" width="9.140625" style="5"/>
    <col min="13066" max="13067" width="9.42578125" style="5" bestFit="1" customWidth="1"/>
    <col min="13068" max="13312" width="9.140625" style="5"/>
    <col min="13313" max="13313" width="4.42578125" style="5" bestFit="1" customWidth="1"/>
    <col min="13314" max="13314" width="18.42578125" style="5" customWidth="1"/>
    <col min="13315" max="13315" width="36.42578125" style="5" customWidth="1"/>
    <col min="13316" max="13317" width="15" style="5" bestFit="1" customWidth="1"/>
    <col min="13318" max="13318" width="13.85546875" style="5" customWidth="1"/>
    <col min="13319" max="13319" width="12.42578125" style="5" customWidth="1"/>
    <col min="13320" max="13320" width="14" style="5" customWidth="1"/>
    <col min="13321" max="13321" width="9.140625" style="5"/>
    <col min="13322" max="13323" width="9.42578125" style="5" bestFit="1" customWidth="1"/>
    <col min="13324" max="13568" width="9.140625" style="5"/>
    <col min="13569" max="13569" width="4.42578125" style="5" bestFit="1" customWidth="1"/>
    <col min="13570" max="13570" width="18.42578125" style="5" customWidth="1"/>
    <col min="13571" max="13571" width="36.42578125" style="5" customWidth="1"/>
    <col min="13572" max="13573" width="15" style="5" bestFit="1" customWidth="1"/>
    <col min="13574" max="13574" width="13.85546875" style="5" customWidth="1"/>
    <col min="13575" max="13575" width="12.42578125" style="5" customWidth="1"/>
    <col min="13576" max="13576" width="14" style="5" customWidth="1"/>
    <col min="13577" max="13577" width="9.140625" style="5"/>
    <col min="13578" max="13579" width="9.42578125" style="5" bestFit="1" customWidth="1"/>
    <col min="13580" max="13824" width="9.140625" style="5"/>
    <col min="13825" max="13825" width="4.42578125" style="5" bestFit="1" customWidth="1"/>
    <col min="13826" max="13826" width="18.42578125" style="5" customWidth="1"/>
    <col min="13827" max="13827" width="36.42578125" style="5" customWidth="1"/>
    <col min="13828" max="13829" width="15" style="5" bestFit="1" customWidth="1"/>
    <col min="13830" max="13830" width="13.85546875" style="5" customWidth="1"/>
    <col min="13831" max="13831" width="12.42578125" style="5" customWidth="1"/>
    <col min="13832" max="13832" width="14" style="5" customWidth="1"/>
    <col min="13833" max="13833" width="9.140625" style="5"/>
    <col min="13834" max="13835" width="9.42578125" style="5" bestFit="1" customWidth="1"/>
    <col min="13836" max="14080" width="9.140625" style="5"/>
    <col min="14081" max="14081" width="4.42578125" style="5" bestFit="1" customWidth="1"/>
    <col min="14082" max="14082" width="18.42578125" style="5" customWidth="1"/>
    <col min="14083" max="14083" width="36.42578125" style="5" customWidth="1"/>
    <col min="14084" max="14085" width="15" style="5" bestFit="1" customWidth="1"/>
    <col min="14086" max="14086" width="13.85546875" style="5" customWidth="1"/>
    <col min="14087" max="14087" width="12.42578125" style="5" customWidth="1"/>
    <col min="14088" max="14088" width="14" style="5" customWidth="1"/>
    <col min="14089" max="14089" width="9.140625" style="5"/>
    <col min="14090" max="14091" width="9.42578125" style="5" bestFit="1" customWidth="1"/>
    <col min="14092" max="14336" width="9.140625" style="5"/>
    <col min="14337" max="14337" width="4.42578125" style="5" bestFit="1" customWidth="1"/>
    <col min="14338" max="14338" width="18.42578125" style="5" customWidth="1"/>
    <col min="14339" max="14339" width="36.42578125" style="5" customWidth="1"/>
    <col min="14340" max="14341" width="15" style="5" bestFit="1" customWidth="1"/>
    <col min="14342" max="14342" width="13.85546875" style="5" customWidth="1"/>
    <col min="14343" max="14343" width="12.42578125" style="5" customWidth="1"/>
    <col min="14344" max="14344" width="14" style="5" customWidth="1"/>
    <col min="14345" max="14345" width="9.140625" style="5"/>
    <col min="14346" max="14347" width="9.42578125" style="5" bestFit="1" customWidth="1"/>
    <col min="14348" max="14592" width="9.140625" style="5"/>
    <col min="14593" max="14593" width="4.42578125" style="5" bestFit="1" customWidth="1"/>
    <col min="14594" max="14594" width="18.42578125" style="5" customWidth="1"/>
    <col min="14595" max="14595" width="36.42578125" style="5" customWidth="1"/>
    <col min="14596" max="14597" width="15" style="5" bestFit="1" customWidth="1"/>
    <col min="14598" max="14598" width="13.85546875" style="5" customWidth="1"/>
    <col min="14599" max="14599" width="12.42578125" style="5" customWidth="1"/>
    <col min="14600" max="14600" width="14" style="5" customWidth="1"/>
    <col min="14601" max="14601" width="9.140625" style="5"/>
    <col min="14602" max="14603" width="9.42578125" style="5" bestFit="1" customWidth="1"/>
    <col min="14604" max="14848" width="9.140625" style="5"/>
    <col min="14849" max="14849" width="4.42578125" style="5" bestFit="1" customWidth="1"/>
    <col min="14850" max="14850" width="18.42578125" style="5" customWidth="1"/>
    <col min="14851" max="14851" width="36.42578125" style="5" customWidth="1"/>
    <col min="14852" max="14853" width="15" style="5" bestFit="1" customWidth="1"/>
    <col min="14854" max="14854" width="13.85546875" style="5" customWidth="1"/>
    <col min="14855" max="14855" width="12.42578125" style="5" customWidth="1"/>
    <col min="14856" max="14856" width="14" style="5" customWidth="1"/>
    <col min="14857" max="14857" width="9.140625" style="5"/>
    <col min="14858" max="14859" width="9.42578125" style="5" bestFit="1" customWidth="1"/>
    <col min="14860" max="15104" width="9.140625" style="5"/>
    <col min="15105" max="15105" width="4.42578125" style="5" bestFit="1" customWidth="1"/>
    <col min="15106" max="15106" width="18.42578125" style="5" customWidth="1"/>
    <col min="15107" max="15107" width="36.42578125" style="5" customWidth="1"/>
    <col min="15108" max="15109" width="15" style="5" bestFit="1" customWidth="1"/>
    <col min="15110" max="15110" width="13.85546875" style="5" customWidth="1"/>
    <col min="15111" max="15111" width="12.42578125" style="5" customWidth="1"/>
    <col min="15112" max="15112" width="14" style="5" customWidth="1"/>
    <col min="15113" max="15113" width="9.140625" style="5"/>
    <col min="15114" max="15115" width="9.42578125" style="5" bestFit="1" customWidth="1"/>
    <col min="15116" max="15360" width="9.140625" style="5"/>
    <col min="15361" max="15361" width="4.42578125" style="5" bestFit="1" customWidth="1"/>
    <col min="15362" max="15362" width="18.42578125" style="5" customWidth="1"/>
    <col min="15363" max="15363" width="36.42578125" style="5" customWidth="1"/>
    <col min="15364" max="15365" width="15" style="5" bestFit="1" customWidth="1"/>
    <col min="15366" max="15366" width="13.85546875" style="5" customWidth="1"/>
    <col min="15367" max="15367" width="12.42578125" style="5" customWidth="1"/>
    <col min="15368" max="15368" width="14" style="5" customWidth="1"/>
    <col min="15369" max="15369" width="9.140625" style="5"/>
    <col min="15370" max="15371" width="9.42578125" style="5" bestFit="1" customWidth="1"/>
    <col min="15372" max="15616" width="9.140625" style="5"/>
    <col min="15617" max="15617" width="4.42578125" style="5" bestFit="1" customWidth="1"/>
    <col min="15618" max="15618" width="18.42578125" style="5" customWidth="1"/>
    <col min="15619" max="15619" width="36.42578125" style="5" customWidth="1"/>
    <col min="15620" max="15621" width="15" style="5" bestFit="1" customWidth="1"/>
    <col min="15622" max="15622" width="13.85546875" style="5" customWidth="1"/>
    <col min="15623" max="15623" width="12.42578125" style="5" customWidth="1"/>
    <col min="15624" max="15624" width="14" style="5" customWidth="1"/>
    <col min="15625" max="15625" width="9.140625" style="5"/>
    <col min="15626" max="15627" width="9.42578125" style="5" bestFit="1" customWidth="1"/>
    <col min="15628" max="15872" width="9.140625" style="5"/>
    <col min="15873" max="15873" width="4.42578125" style="5" bestFit="1" customWidth="1"/>
    <col min="15874" max="15874" width="18.42578125" style="5" customWidth="1"/>
    <col min="15875" max="15875" width="36.42578125" style="5" customWidth="1"/>
    <col min="15876" max="15877" width="15" style="5" bestFit="1" customWidth="1"/>
    <col min="15878" max="15878" width="13.85546875" style="5" customWidth="1"/>
    <col min="15879" max="15879" width="12.42578125" style="5" customWidth="1"/>
    <col min="15880" max="15880" width="14" style="5" customWidth="1"/>
    <col min="15881" max="15881" width="9.140625" style="5"/>
    <col min="15882" max="15883" width="9.42578125" style="5" bestFit="1" customWidth="1"/>
    <col min="15884" max="16128" width="9.140625" style="5"/>
    <col min="16129" max="16129" width="4.42578125" style="5" bestFit="1" customWidth="1"/>
    <col min="16130" max="16130" width="18.42578125" style="5" customWidth="1"/>
    <col min="16131" max="16131" width="36.42578125" style="5" customWidth="1"/>
    <col min="16132" max="16133" width="15" style="5" bestFit="1" customWidth="1"/>
    <col min="16134" max="16134" width="13.85546875" style="5" customWidth="1"/>
    <col min="16135" max="16135" width="12.42578125" style="5" customWidth="1"/>
    <col min="16136" max="16136" width="14" style="5" customWidth="1"/>
    <col min="16137" max="16137" width="9.140625" style="5"/>
    <col min="16138" max="16139" width="9.42578125" style="5" bestFit="1" customWidth="1"/>
    <col min="16140" max="16384" width="9.140625" style="5"/>
  </cols>
  <sheetData>
    <row r="1" spans="1:15" ht="12.75" customHeight="1">
      <c r="A1" s="46"/>
      <c r="B1" s="46"/>
      <c r="C1" s="46"/>
      <c r="D1" s="46"/>
      <c r="E1" s="46"/>
      <c r="F1" s="46"/>
      <c r="G1" s="46"/>
      <c r="H1" s="46"/>
    </row>
    <row r="2" spans="1:15" s="46" customFormat="1" ht="19.5">
      <c r="A2" s="424" t="s">
        <v>405</v>
      </c>
      <c r="B2" s="424"/>
      <c r="C2" s="424"/>
      <c r="D2" s="424"/>
      <c r="E2" s="424"/>
      <c r="F2" s="424"/>
      <c r="G2" s="424"/>
      <c r="H2" s="424"/>
    </row>
    <row r="3" spans="1:15" ht="36" customHeight="1">
      <c r="A3" s="425" t="s">
        <v>86</v>
      </c>
      <c r="B3" s="425"/>
      <c r="C3" s="425"/>
      <c r="D3" s="425"/>
      <c r="E3" s="425"/>
      <c r="F3" s="425"/>
      <c r="G3" s="425"/>
      <c r="H3" s="425"/>
    </row>
    <row r="4" spans="1:15" ht="18" customHeight="1">
      <c r="A4" s="46"/>
      <c r="B4" s="425"/>
      <c r="C4" s="425"/>
      <c r="D4" s="46"/>
      <c r="E4" s="46"/>
      <c r="F4" s="46"/>
      <c r="G4" s="46"/>
      <c r="H4" s="46"/>
      <c r="I4" s="205"/>
      <c r="J4" s="205"/>
      <c r="K4" s="205"/>
      <c r="L4" s="205"/>
      <c r="M4" s="205"/>
      <c r="N4" s="205"/>
      <c r="O4" s="205"/>
    </row>
    <row r="5" spans="1:15" s="46" customFormat="1" ht="18">
      <c r="E5" s="429" t="s">
        <v>406</v>
      </c>
      <c r="F5" s="429"/>
      <c r="G5" s="206">
        <f>H22</f>
        <v>269110.15171564528</v>
      </c>
      <c r="H5" s="5" t="s">
        <v>407</v>
      </c>
    </row>
    <row r="6" spans="1:15" s="70" customFormat="1" ht="19.5">
      <c r="A6" s="427" t="s">
        <v>10</v>
      </c>
      <c r="B6" s="427" t="s">
        <v>48</v>
      </c>
      <c r="C6" s="427" t="s">
        <v>408</v>
      </c>
      <c r="D6" s="428" t="s">
        <v>50</v>
      </c>
      <c r="E6" s="428"/>
      <c r="F6" s="428"/>
      <c r="G6" s="428"/>
      <c r="H6" s="428"/>
    </row>
    <row r="7" spans="1:15" s="2" customFormat="1" ht="30">
      <c r="A7" s="427"/>
      <c r="B7" s="427"/>
      <c r="C7" s="427"/>
      <c r="D7" s="48" t="s">
        <v>409</v>
      </c>
      <c r="E7" s="48" t="s">
        <v>52</v>
      </c>
      <c r="F7" s="48" t="s">
        <v>53</v>
      </c>
      <c r="G7" s="48" t="s">
        <v>54</v>
      </c>
      <c r="H7" s="48" t="s">
        <v>16</v>
      </c>
    </row>
    <row r="8" spans="1:15" ht="18">
      <c r="A8" s="50">
        <v>1</v>
      </c>
      <c r="B8" s="50">
        <f t="shared" ref="B8:H8" si="0">A8+1</f>
        <v>2</v>
      </c>
      <c r="C8" s="50">
        <f t="shared" si="0"/>
        <v>3</v>
      </c>
      <c r="D8" s="50">
        <f t="shared" si="0"/>
        <v>4</v>
      </c>
      <c r="E8" s="50">
        <f t="shared" si="0"/>
        <v>5</v>
      </c>
      <c r="F8" s="50">
        <f t="shared" si="0"/>
        <v>6</v>
      </c>
      <c r="G8" s="50">
        <f t="shared" si="0"/>
        <v>7</v>
      </c>
      <c r="H8" s="50">
        <f t="shared" si="0"/>
        <v>8</v>
      </c>
    </row>
    <row r="9" spans="1:15" ht="19.5" hidden="1">
      <c r="A9" s="52" t="s">
        <v>410</v>
      </c>
      <c r="B9" s="50" t="str">
        <f>[11]Coderjanie!E11</f>
        <v>N -2</v>
      </c>
      <c r="C9" s="48" t="str">
        <f>'[11]1-7'!A2</f>
        <v>Հրդեհային ազդանշանում</v>
      </c>
      <c r="D9" s="56"/>
      <c r="E9" s="53">
        <f>H9-F9</f>
        <v>0</v>
      </c>
      <c r="F9" s="53">
        <f>'[11]1-7'!P109</f>
        <v>0</v>
      </c>
      <c r="G9" s="48"/>
      <c r="H9" s="53">
        <f>'[11]1-7'!P108</f>
        <v>0</v>
      </c>
      <c r="J9" s="45"/>
    </row>
    <row r="10" spans="1:15" ht="36.75" hidden="1" customHeight="1">
      <c r="A10" s="52" t="s">
        <v>411</v>
      </c>
      <c r="B10" s="50" t="str">
        <f>[11]Coderjanie!E12</f>
        <v>N -3</v>
      </c>
      <c r="C10" s="48" t="str">
        <f>'[11]1-8'!A2</f>
        <v>Պահակատան  համաշինարարական աշխատանքներ</v>
      </c>
      <c r="D10" s="56">
        <f>'[11]1-8'!M4</f>
        <v>0</v>
      </c>
      <c r="E10" s="53"/>
      <c r="F10" s="53"/>
      <c r="G10" s="48"/>
      <c r="H10" s="53">
        <f>SUM(D10:G10)</f>
        <v>0</v>
      </c>
      <c r="J10" s="45"/>
    </row>
    <row r="11" spans="1:15" ht="29.25" customHeight="1">
      <c r="A11" s="207" t="s">
        <v>412</v>
      </c>
      <c r="B11" s="50" t="s">
        <v>413</v>
      </c>
      <c r="C11" s="241" t="s">
        <v>414</v>
      </c>
      <c r="D11" s="335">
        <f>+H11</f>
        <v>123993.61967972117</v>
      </c>
      <c r="E11" s="295"/>
      <c r="F11" s="295"/>
      <c r="G11" s="240"/>
      <c r="H11" s="295">
        <f>+Շին!G102</f>
        <v>123993.61967972117</v>
      </c>
      <c r="J11" s="45"/>
    </row>
    <row r="12" spans="1:15" ht="21" customHeight="1">
      <c r="A12" s="207" t="s">
        <v>60</v>
      </c>
      <c r="B12" s="50" t="s">
        <v>416</v>
      </c>
      <c r="C12" s="208" t="s">
        <v>128</v>
      </c>
      <c r="D12" s="56">
        <f t="shared" ref="D12:D21" si="1">+H12-F12</f>
        <v>7758.9717438252364</v>
      </c>
      <c r="E12" s="53"/>
      <c r="F12" s="53"/>
      <c r="G12" s="48"/>
      <c r="H12" s="53">
        <f>+Տանիք!G66</f>
        <v>7758.9717438252364</v>
      </c>
      <c r="J12" s="45"/>
    </row>
    <row r="13" spans="1:15" ht="21" customHeight="1">
      <c r="A13" s="207" t="s">
        <v>62</v>
      </c>
      <c r="B13" s="50" t="s">
        <v>417</v>
      </c>
      <c r="C13" s="208" t="s">
        <v>315</v>
      </c>
      <c r="D13" s="56">
        <f t="shared" si="1"/>
        <v>21964.719754771271</v>
      </c>
      <c r="E13" s="53"/>
      <c r="F13" s="53">
        <f>+'Օդափոխ․'!G91</f>
        <v>59295</v>
      </c>
      <c r="G13" s="48"/>
      <c r="H13" s="53">
        <f>+'Օդափոխ․'!G96</f>
        <v>81259.719754771271</v>
      </c>
      <c r="J13" s="45"/>
    </row>
    <row r="14" spans="1:15" ht="30" customHeight="1">
      <c r="A14" s="207" t="s">
        <v>446</v>
      </c>
      <c r="B14" s="50" t="s">
        <v>418</v>
      </c>
      <c r="C14" s="208" t="s">
        <v>217</v>
      </c>
      <c r="D14" s="56">
        <f t="shared" si="1"/>
        <v>5441.4687249105709</v>
      </c>
      <c r="E14" s="53"/>
      <c r="F14" s="53">
        <f>+Էլեկտրո!G47</f>
        <v>187.44</v>
      </c>
      <c r="G14" s="48"/>
      <c r="H14" s="53">
        <f>+Էլեկտրո!G52</f>
        <v>5628.9087249105705</v>
      </c>
      <c r="J14" s="45"/>
    </row>
    <row r="15" spans="1:15" ht="28.5" customHeight="1">
      <c r="A15" s="207" t="s">
        <v>415</v>
      </c>
      <c r="B15" s="50" t="s">
        <v>419</v>
      </c>
      <c r="C15" s="208" t="s">
        <v>530</v>
      </c>
      <c r="D15" s="56">
        <f t="shared" si="1"/>
        <v>1124.5532826665944</v>
      </c>
      <c r="E15" s="53"/>
      <c r="F15" s="53">
        <f>+Հրդեհ!G24</f>
        <v>515.68000000000006</v>
      </c>
      <c r="G15" s="48"/>
      <c r="H15" s="53">
        <f>+Հրդեհ!G29</f>
        <v>1640.2332826665945</v>
      </c>
      <c r="J15" s="45"/>
    </row>
    <row r="16" spans="1:15" ht="28.5" customHeight="1">
      <c r="A16" s="207" t="s">
        <v>445</v>
      </c>
      <c r="B16" s="50" t="s">
        <v>444</v>
      </c>
      <c r="C16" s="208" t="s">
        <v>542</v>
      </c>
      <c r="D16" s="56">
        <f t="shared" si="1"/>
        <v>1470.5146381614247</v>
      </c>
      <c r="E16" s="53"/>
      <c r="F16" s="53">
        <f>+Լոկալ!G25</f>
        <v>158</v>
      </c>
      <c r="G16" s="48"/>
      <c r="H16" s="53">
        <f>+Լոկալ!G30</f>
        <v>1628.5146381614247</v>
      </c>
      <c r="J16" s="45"/>
    </row>
    <row r="17" spans="1:11" ht="28.5" customHeight="1">
      <c r="A17" s="207" t="s">
        <v>410</v>
      </c>
      <c r="B17" s="50" t="s">
        <v>457</v>
      </c>
      <c r="C17" s="208" t="s">
        <v>441</v>
      </c>
      <c r="D17" s="56">
        <f t="shared" si="1"/>
        <v>2179.4059976479884</v>
      </c>
      <c r="E17" s="53"/>
      <c r="F17" s="53">
        <f>+տեսահսկում!G25</f>
        <v>634.47</v>
      </c>
      <c r="G17" s="48"/>
      <c r="H17" s="53">
        <f>+տեսահսկում!G30</f>
        <v>2813.8759976479887</v>
      </c>
      <c r="J17" s="45"/>
    </row>
    <row r="18" spans="1:11" ht="28.5" customHeight="1">
      <c r="A18" s="207"/>
      <c r="B18" s="50" t="s">
        <v>515</v>
      </c>
      <c r="C18" s="208" t="s">
        <v>544</v>
      </c>
      <c r="D18" s="56">
        <f t="shared" si="1"/>
        <v>4131.1380179759963</v>
      </c>
      <c r="E18" s="53"/>
      <c r="F18" s="53">
        <f>+'Օդափ․էլեկտրո'!G33</f>
        <v>227.98900000000003</v>
      </c>
      <c r="G18" s="48"/>
      <c r="H18" s="53">
        <f>+'Օդափ․էլեկտրո'!G38</f>
        <v>4359.1270179759958</v>
      </c>
      <c r="J18" s="45"/>
    </row>
    <row r="19" spans="1:11" ht="28.5" customHeight="1">
      <c r="A19" s="207"/>
      <c r="B19" s="50" t="s">
        <v>525</v>
      </c>
      <c r="C19" s="208" t="s">
        <v>473</v>
      </c>
      <c r="D19" s="56">
        <f>+H19</f>
        <v>5021.7233592060493</v>
      </c>
      <c r="E19" s="53"/>
      <c r="F19" s="53"/>
      <c r="G19" s="48"/>
      <c r="H19" s="53">
        <f>+'Ներքին ջուր և կոյուղ․'!G70</f>
        <v>5021.7233592060493</v>
      </c>
      <c r="J19" s="45"/>
    </row>
    <row r="20" spans="1:11" ht="42" customHeight="1">
      <c r="A20" s="207"/>
      <c r="B20" s="50" t="s">
        <v>574</v>
      </c>
      <c r="C20" s="208" t="s">
        <v>571</v>
      </c>
      <c r="D20" s="56">
        <f t="shared" si="1"/>
        <v>8129.6647474419187</v>
      </c>
      <c r="E20" s="53"/>
      <c r="F20" s="295">
        <f>+'Կաթ․ջերմ․մաս'!G43</f>
        <v>2970.86</v>
      </c>
      <c r="G20" s="240"/>
      <c r="H20" s="295">
        <f>+'Կաթ․ջերմ․մաս'!G48</f>
        <v>11100.524747441919</v>
      </c>
      <c r="J20" s="45"/>
    </row>
    <row r="21" spans="1:11" ht="30.75" customHeight="1">
      <c r="A21" s="207"/>
      <c r="B21" s="50" t="s">
        <v>686</v>
      </c>
      <c r="C21" s="208" t="s">
        <v>691</v>
      </c>
      <c r="D21" s="56">
        <f t="shared" si="1"/>
        <v>17574.932769317009</v>
      </c>
      <c r="E21" s="53"/>
      <c r="F21" s="295">
        <f>+Հրդեհաշիջում!G63</f>
        <v>6330</v>
      </c>
      <c r="G21" s="240"/>
      <c r="H21" s="295">
        <f>+Հրդեհաշիջում!G68</f>
        <v>23904.932769317009</v>
      </c>
      <c r="J21" s="45"/>
    </row>
    <row r="22" spans="1:11" ht="19.5">
      <c r="A22" s="52"/>
      <c r="B22" s="48"/>
      <c r="C22" s="209" t="s">
        <v>531</v>
      </c>
      <c r="D22" s="54">
        <f>SUM(D11:D21)</f>
        <v>198790.71271564523</v>
      </c>
      <c r="E22" s="54"/>
      <c r="F22" s="54">
        <f>SUM(F11:F21)</f>
        <v>70319.439000000013</v>
      </c>
      <c r="G22" s="54"/>
      <c r="H22" s="54">
        <f>SUM(H11:H21)</f>
        <v>269110.15171564528</v>
      </c>
      <c r="I22" s="45"/>
      <c r="J22" s="45"/>
    </row>
    <row r="23" spans="1:11">
      <c r="H23" s="45"/>
      <c r="K23" s="45"/>
    </row>
    <row r="25" spans="1:11" ht="18" customHeight="1">
      <c r="A25" s="46"/>
      <c r="C25" s="61" t="s">
        <v>42</v>
      </c>
      <c r="D25" s="2"/>
      <c r="E25" s="2"/>
      <c r="F25" s="423" t="s">
        <v>43</v>
      </c>
      <c r="G25" s="423"/>
      <c r="H25" s="46"/>
    </row>
    <row r="26" spans="1:11">
      <c r="C26" s="2"/>
      <c r="D26" s="2"/>
      <c r="E26" s="2"/>
      <c r="F26" s="2"/>
      <c r="G26" s="2"/>
    </row>
    <row r="27" spans="1:11" ht="18">
      <c r="C27" s="70"/>
    </row>
    <row r="29" spans="1:11" ht="18">
      <c r="A29" s="46"/>
      <c r="C29" s="60"/>
      <c r="D29" s="60"/>
    </row>
    <row r="31" spans="1:11" ht="18">
      <c r="A31" s="46"/>
      <c r="C31" s="60"/>
      <c r="D31" s="60"/>
    </row>
    <row r="46" spans="1:8" s="46" customFormat="1" ht="18">
      <c r="A46" s="5"/>
      <c r="B46" s="5"/>
      <c r="C46" s="5"/>
      <c r="D46" s="5"/>
      <c r="E46" s="5"/>
      <c r="F46" s="5"/>
      <c r="G46" s="5"/>
      <c r="H46" s="5"/>
    </row>
    <row r="48" spans="1:8" s="46" customFormat="1" ht="18">
      <c r="A48" s="5"/>
      <c r="B48" s="5"/>
      <c r="C48" s="5"/>
      <c r="D48" s="5"/>
      <c r="E48" s="5"/>
      <c r="F48" s="5"/>
      <c r="G48" s="5"/>
      <c r="H48" s="5"/>
    </row>
    <row r="50" spans="1:8" s="46" customFormat="1" ht="18">
      <c r="A50" s="5"/>
      <c r="B50" s="5"/>
      <c r="C50" s="5"/>
      <c r="D50" s="5"/>
      <c r="E50" s="5"/>
      <c r="F50" s="5"/>
      <c r="G50" s="5"/>
      <c r="H50" s="5"/>
    </row>
  </sheetData>
  <mergeCells count="9">
    <mergeCell ref="F25:G25"/>
    <mergeCell ref="A2:H2"/>
    <mergeCell ref="A3:H3"/>
    <mergeCell ref="B4:C4"/>
    <mergeCell ref="E5:F5"/>
    <mergeCell ref="A6:A7"/>
    <mergeCell ref="B6:B7"/>
    <mergeCell ref="C6:C7"/>
    <mergeCell ref="D6:H6"/>
  </mergeCells>
  <phoneticPr fontId="34" type="noConversion"/>
  <printOptions horizontalCentered="1"/>
  <pageMargins left="0.51181102362204722" right="0.11811023622047245" top="0.11811023622047245" bottom="0.11811023622047245" header="0.11811023622047245" footer="0.31496062992125984"/>
  <pageSetup paperSize="9" fitToHeight="0" orientation="landscape" verticalDpi="300" r:id="rId1"/>
  <headerFooter alignWithMargins="0">
    <oddFooter>&amp;R&amp;"Courier Unicode,обычный"&amp;8&amp;P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277E5-6FF5-4AA3-B81F-58DA66F1FC00}">
  <sheetPr>
    <tabColor rgb="FF92D050"/>
    <pageSetUpPr fitToPage="1"/>
  </sheetPr>
  <dimension ref="A1:IV105"/>
  <sheetViews>
    <sheetView showZeros="0" tabSelected="1" topLeftCell="B22" zoomScale="96" zoomScaleNormal="96" zoomScaleSheetLayoutView="100" zoomScalePageLayoutView="78" workbookViewId="0">
      <selection activeCell="D32" sqref="D32"/>
    </sheetView>
  </sheetViews>
  <sheetFormatPr defaultRowHeight="15"/>
  <cols>
    <col min="1" max="1" width="3.85546875" style="96" customWidth="1"/>
    <col min="2" max="2" width="8" style="96" customWidth="1"/>
    <col min="3" max="3" width="27.28515625" style="556" customWidth="1"/>
    <col min="4" max="4" width="7.28515625" style="179" customWidth="1"/>
    <col min="5" max="5" width="10.5703125" style="85" customWidth="1"/>
    <col min="6" max="6" width="12.5703125" style="85" customWidth="1"/>
    <col min="7" max="7" width="12.7109375" style="182" customWidth="1"/>
    <col min="8" max="8" width="7.85546875" style="180" customWidth="1"/>
    <col min="9" max="9" width="8.140625" style="180" customWidth="1"/>
    <col min="10" max="10" width="9.85546875" style="85" customWidth="1"/>
    <col min="11" max="11" width="9.5703125" style="85" customWidth="1"/>
    <col min="12" max="12" width="19.28515625" style="96" customWidth="1"/>
    <col min="13" max="13" width="7" style="179" customWidth="1"/>
    <col min="14" max="14" width="12.42578125" style="180" customWidth="1"/>
    <col min="15" max="15" width="12.5703125" style="180" customWidth="1"/>
    <col min="16" max="16" width="13.140625" style="180" customWidth="1"/>
    <col min="17" max="17" width="11.5703125" style="180" customWidth="1"/>
    <col min="18" max="256" width="9.140625" style="96"/>
    <col min="257" max="257" width="3.85546875" style="96" customWidth="1"/>
    <col min="258" max="258" width="8" style="96" customWidth="1"/>
    <col min="259" max="259" width="27.28515625" style="96" customWidth="1"/>
    <col min="260" max="260" width="7.28515625" style="96" customWidth="1"/>
    <col min="261" max="261" width="10.5703125" style="96" customWidth="1"/>
    <col min="262" max="262" width="10.42578125" style="96" customWidth="1"/>
    <col min="263" max="263" width="12.7109375" style="96" customWidth="1"/>
    <col min="264" max="264" width="7.85546875" style="96" customWidth="1"/>
    <col min="265" max="265" width="8.140625" style="96" customWidth="1"/>
    <col min="266" max="266" width="9.85546875" style="96" customWidth="1"/>
    <col min="267" max="267" width="9.5703125" style="96" customWidth="1"/>
    <col min="268" max="268" width="19.28515625" style="96" customWidth="1"/>
    <col min="269" max="269" width="7" style="96" customWidth="1"/>
    <col min="270" max="270" width="12.42578125" style="96" customWidth="1"/>
    <col min="271" max="271" width="12.5703125" style="96" customWidth="1"/>
    <col min="272" max="272" width="13.140625" style="96" customWidth="1"/>
    <col min="273" max="273" width="11.5703125" style="96" customWidth="1"/>
    <col min="274" max="512" width="9.140625" style="96"/>
    <col min="513" max="513" width="3.85546875" style="96" customWidth="1"/>
    <col min="514" max="514" width="8" style="96" customWidth="1"/>
    <col min="515" max="515" width="27.28515625" style="96" customWidth="1"/>
    <col min="516" max="516" width="7.28515625" style="96" customWidth="1"/>
    <col min="517" max="517" width="10.5703125" style="96" customWidth="1"/>
    <col min="518" max="518" width="10.42578125" style="96" customWidth="1"/>
    <col min="519" max="519" width="12.7109375" style="96" customWidth="1"/>
    <col min="520" max="520" width="7.85546875" style="96" customWidth="1"/>
    <col min="521" max="521" width="8.140625" style="96" customWidth="1"/>
    <col min="522" max="522" width="9.85546875" style="96" customWidth="1"/>
    <col min="523" max="523" width="9.5703125" style="96" customWidth="1"/>
    <col min="524" max="524" width="19.28515625" style="96" customWidth="1"/>
    <col min="525" max="525" width="7" style="96" customWidth="1"/>
    <col min="526" max="526" width="12.42578125" style="96" customWidth="1"/>
    <col min="527" max="527" width="12.5703125" style="96" customWidth="1"/>
    <col min="528" max="528" width="13.140625" style="96" customWidth="1"/>
    <col min="529" max="529" width="11.5703125" style="96" customWidth="1"/>
    <col min="530" max="768" width="9.140625" style="96"/>
    <col min="769" max="769" width="3.85546875" style="96" customWidth="1"/>
    <col min="770" max="770" width="8" style="96" customWidth="1"/>
    <col min="771" max="771" width="27.28515625" style="96" customWidth="1"/>
    <col min="772" max="772" width="7.28515625" style="96" customWidth="1"/>
    <col min="773" max="773" width="10.5703125" style="96" customWidth="1"/>
    <col min="774" max="774" width="10.42578125" style="96" customWidth="1"/>
    <col min="775" max="775" width="12.7109375" style="96" customWidth="1"/>
    <col min="776" max="776" width="7.85546875" style="96" customWidth="1"/>
    <col min="777" max="777" width="8.140625" style="96" customWidth="1"/>
    <col min="778" max="778" width="9.85546875" style="96" customWidth="1"/>
    <col min="779" max="779" width="9.5703125" style="96" customWidth="1"/>
    <col min="780" max="780" width="19.28515625" style="96" customWidth="1"/>
    <col min="781" max="781" width="7" style="96" customWidth="1"/>
    <col min="782" max="782" width="12.42578125" style="96" customWidth="1"/>
    <col min="783" max="783" width="12.5703125" style="96" customWidth="1"/>
    <col min="784" max="784" width="13.140625" style="96" customWidth="1"/>
    <col min="785" max="785" width="11.5703125" style="96" customWidth="1"/>
    <col min="786" max="1024" width="9.140625" style="96"/>
    <col min="1025" max="1025" width="3.85546875" style="96" customWidth="1"/>
    <col min="1026" max="1026" width="8" style="96" customWidth="1"/>
    <col min="1027" max="1027" width="27.28515625" style="96" customWidth="1"/>
    <col min="1028" max="1028" width="7.28515625" style="96" customWidth="1"/>
    <col min="1029" max="1029" width="10.5703125" style="96" customWidth="1"/>
    <col min="1030" max="1030" width="10.42578125" style="96" customWidth="1"/>
    <col min="1031" max="1031" width="12.7109375" style="96" customWidth="1"/>
    <col min="1032" max="1032" width="7.85546875" style="96" customWidth="1"/>
    <col min="1033" max="1033" width="8.140625" style="96" customWidth="1"/>
    <col min="1034" max="1034" width="9.85546875" style="96" customWidth="1"/>
    <col min="1035" max="1035" width="9.5703125" style="96" customWidth="1"/>
    <col min="1036" max="1036" width="19.28515625" style="96" customWidth="1"/>
    <col min="1037" max="1037" width="7" style="96" customWidth="1"/>
    <col min="1038" max="1038" width="12.42578125" style="96" customWidth="1"/>
    <col min="1039" max="1039" width="12.5703125" style="96" customWidth="1"/>
    <col min="1040" max="1040" width="13.140625" style="96" customWidth="1"/>
    <col min="1041" max="1041" width="11.5703125" style="96" customWidth="1"/>
    <col min="1042" max="1280" width="9.140625" style="96"/>
    <col min="1281" max="1281" width="3.85546875" style="96" customWidth="1"/>
    <col min="1282" max="1282" width="8" style="96" customWidth="1"/>
    <col min="1283" max="1283" width="27.28515625" style="96" customWidth="1"/>
    <col min="1284" max="1284" width="7.28515625" style="96" customWidth="1"/>
    <col min="1285" max="1285" width="10.5703125" style="96" customWidth="1"/>
    <col min="1286" max="1286" width="10.42578125" style="96" customWidth="1"/>
    <col min="1287" max="1287" width="12.7109375" style="96" customWidth="1"/>
    <col min="1288" max="1288" width="7.85546875" style="96" customWidth="1"/>
    <col min="1289" max="1289" width="8.140625" style="96" customWidth="1"/>
    <col min="1290" max="1290" width="9.85546875" style="96" customWidth="1"/>
    <col min="1291" max="1291" width="9.5703125" style="96" customWidth="1"/>
    <col min="1292" max="1292" width="19.28515625" style="96" customWidth="1"/>
    <col min="1293" max="1293" width="7" style="96" customWidth="1"/>
    <col min="1294" max="1294" width="12.42578125" style="96" customWidth="1"/>
    <col min="1295" max="1295" width="12.5703125" style="96" customWidth="1"/>
    <col min="1296" max="1296" width="13.140625" style="96" customWidth="1"/>
    <col min="1297" max="1297" width="11.5703125" style="96" customWidth="1"/>
    <col min="1298" max="1536" width="9.140625" style="96"/>
    <col min="1537" max="1537" width="3.85546875" style="96" customWidth="1"/>
    <col min="1538" max="1538" width="8" style="96" customWidth="1"/>
    <col min="1539" max="1539" width="27.28515625" style="96" customWidth="1"/>
    <col min="1540" max="1540" width="7.28515625" style="96" customWidth="1"/>
    <col min="1541" max="1541" width="10.5703125" style="96" customWidth="1"/>
    <col min="1542" max="1542" width="10.42578125" style="96" customWidth="1"/>
    <col min="1543" max="1543" width="12.7109375" style="96" customWidth="1"/>
    <col min="1544" max="1544" width="7.85546875" style="96" customWidth="1"/>
    <col min="1545" max="1545" width="8.140625" style="96" customWidth="1"/>
    <col min="1546" max="1546" width="9.85546875" style="96" customWidth="1"/>
    <col min="1547" max="1547" width="9.5703125" style="96" customWidth="1"/>
    <col min="1548" max="1548" width="19.28515625" style="96" customWidth="1"/>
    <col min="1549" max="1549" width="7" style="96" customWidth="1"/>
    <col min="1550" max="1550" width="12.42578125" style="96" customWidth="1"/>
    <col min="1551" max="1551" width="12.5703125" style="96" customWidth="1"/>
    <col min="1552" max="1552" width="13.140625" style="96" customWidth="1"/>
    <col min="1553" max="1553" width="11.5703125" style="96" customWidth="1"/>
    <col min="1554" max="1792" width="9.140625" style="96"/>
    <col min="1793" max="1793" width="3.85546875" style="96" customWidth="1"/>
    <col min="1794" max="1794" width="8" style="96" customWidth="1"/>
    <col min="1795" max="1795" width="27.28515625" style="96" customWidth="1"/>
    <col min="1796" max="1796" width="7.28515625" style="96" customWidth="1"/>
    <col min="1797" max="1797" width="10.5703125" style="96" customWidth="1"/>
    <col min="1798" max="1798" width="10.42578125" style="96" customWidth="1"/>
    <col min="1799" max="1799" width="12.7109375" style="96" customWidth="1"/>
    <col min="1800" max="1800" width="7.85546875" style="96" customWidth="1"/>
    <col min="1801" max="1801" width="8.140625" style="96" customWidth="1"/>
    <col min="1802" max="1802" width="9.85546875" style="96" customWidth="1"/>
    <col min="1803" max="1803" width="9.5703125" style="96" customWidth="1"/>
    <col min="1804" max="1804" width="19.28515625" style="96" customWidth="1"/>
    <col min="1805" max="1805" width="7" style="96" customWidth="1"/>
    <col min="1806" max="1806" width="12.42578125" style="96" customWidth="1"/>
    <col min="1807" max="1807" width="12.5703125" style="96" customWidth="1"/>
    <col min="1808" max="1808" width="13.140625" style="96" customWidth="1"/>
    <col min="1809" max="1809" width="11.5703125" style="96" customWidth="1"/>
    <col min="1810" max="2048" width="9.140625" style="96"/>
    <col min="2049" max="2049" width="3.85546875" style="96" customWidth="1"/>
    <col min="2050" max="2050" width="8" style="96" customWidth="1"/>
    <col min="2051" max="2051" width="27.28515625" style="96" customWidth="1"/>
    <col min="2052" max="2052" width="7.28515625" style="96" customWidth="1"/>
    <col min="2053" max="2053" width="10.5703125" style="96" customWidth="1"/>
    <col min="2054" max="2054" width="10.42578125" style="96" customWidth="1"/>
    <col min="2055" max="2055" width="12.7109375" style="96" customWidth="1"/>
    <col min="2056" max="2056" width="7.85546875" style="96" customWidth="1"/>
    <col min="2057" max="2057" width="8.140625" style="96" customWidth="1"/>
    <col min="2058" max="2058" width="9.85546875" style="96" customWidth="1"/>
    <col min="2059" max="2059" width="9.5703125" style="96" customWidth="1"/>
    <col min="2060" max="2060" width="19.28515625" style="96" customWidth="1"/>
    <col min="2061" max="2061" width="7" style="96" customWidth="1"/>
    <col min="2062" max="2062" width="12.42578125" style="96" customWidth="1"/>
    <col min="2063" max="2063" width="12.5703125" style="96" customWidth="1"/>
    <col min="2064" max="2064" width="13.140625" style="96" customWidth="1"/>
    <col min="2065" max="2065" width="11.5703125" style="96" customWidth="1"/>
    <col min="2066" max="2304" width="9.140625" style="96"/>
    <col min="2305" max="2305" width="3.85546875" style="96" customWidth="1"/>
    <col min="2306" max="2306" width="8" style="96" customWidth="1"/>
    <col min="2307" max="2307" width="27.28515625" style="96" customWidth="1"/>
    <col min="2308" max="2308" width="7.28515625" style="96" customWidth="1"/>
    <col min="2309" max="2309" width="10.5703125" style="96" customWidth="1"/>
    <col min="2310" max="2310" width="10.42578125" style="96" customWidth="1"/>
    <col min="2311" max="2311" width="12.7109375" style="96" customWidth="1"/>
    <col min="2312" max="2312" width="7.85546875" style="96" customWidth="1"/>
    <col min="2313" max="2313" width="8.140625" style="96" customWidth="1"/>
    <col min="2314" max="2314" width="9.85546875" style="96" customWidth="1"/>
    <col min="2315" max="2315" width="9.5703125" style="96" customWidth="1"/>
    <col min="2316" max="2316" width="19.28515625" style="96" customWidth="1"/>
    <col min="2317" max="2317" width="7" style="96" customWidth="1"/>
    <col min="2318" max="2318" width="12.42578125" style="96" customWidth="1"/>
    <col min="2319" max="2319" width="12.5703125" style="96" customWidth="1"/>
    <col min="2320" max="2320" width="13.140625" style="96" customWidth="1"/>
    <col min="2321" max="2321" width="11.5703125" style="96" customWidth="1"/>
    <col min="2322" max="2560" width="9.140625" style="96"/>
    <col min="2561" max="2561" width="3.85546875" style="96" customWidth="1"/>
    <col min="2562" max="2562" width="8" style="96" customWidth="1"/>
    <col min="2563" max="2563" width="27.28515625" style="96" customWidth="1"/>
    <col min="2564" max="2564" width="7.28515625" style="96" customWidth="1"/>
    <col min="2565" max="2565" width="10.5703125" style="96" customWidth="1"/>
    <col min="2566" max="2566" width="10.42578125" style="96" customWidth="1"/>
    <col min="2567" max="2567" width="12.7109375" style="96" customWidth="1"/>
    <col min="2568" max="2568" width="7.85546875" style="96" customWidth="1"/>
    <col min="2569" max="2569" width="8.140625" style="96" customWidth="1"/>
    <col min="2570" max="2570" width="9.85546875" style="96" customWidth="1"/>
    <col min="2571" max="2571" width="9.5703125" style="96" customWidth="1"/>
    <col min="2572" max="2572" width="19.28515625" style="96" customWidth="1"/>
    <col min="2573" max="2573" width="7" style="96" customWidth="1"/>
    <col min="2574" max="2574" width="12.42578125" style="96" customWidth="1"/>
    <col min="2575" max="2575" width="12.5703125" style="96" customWidth="1"/>
    <col min="2576" max="2576" width="13.140625" style="96" customWidth="1"/>
    <col min="2577" max="2577" width="11.5703125" style="96" customWidth="1"/>
    <col min="2578" max="2816" width="9.140625" style="96"/>
    <col min="2817" max="2817" width="3.85546875" style="96" customWidth="1"/>
    <col min="2818" max="2818" width="8" style="96" customWidth="1"/>
    <col min="2819" max="2819" width="27.28515625" style="96" customWidth="1"/>
    <col min="2820" max="2820" width="7.28515625" style="96" customWidth="1"/>
    <col min="2821" max="2821" width="10.5703125" style="96" customWidth="1"/>
    <col min="2822" max="2822" width="10.42578125" style="96" customWidth="1"/>
    <col min="2823" max="2823" width="12.7109375" style="96" customWidth="1"/>
    <col min="2824" max="2824" width="7.85546875" style="96" customWidth="1"/>
    <col min="2825" max="2825" width="8.140625" style="96" customWidth="1"/>
    <col min="2826" max="2826" width="9.85546875" style="96" customWidth="1"/>
    <col min="2827" max="2827" width="9.5703125" style="96" customWidth="1"/>
    <col min="2828" max="2828" width="19.28515625" style="96" customWidth="1"/>
    <col min="2829" max="2829" width="7" style="96" customWidth="1"/>
    <col min="2830" max="2830" width="12.42578125" style="96" customWidth="1"/>
    <col min="2831" max="2831" width="12.5703125" style="96" customWidth="1"/>
    <col min="2832" max="2832" width="13.140625" style="96" customWidth="1"/>
    <col min="2833" max="2833" width="11.5703125" style="96" customWidth="1"/>
    <col min="2834" max="3072" width="9.140625" style="96"/>
    <col min="3073" max="3073" width="3.85546875" style="96" customWidth="1"/>
    <col min="3074" max="3074" width="8" style="96" customWidth="1"/>
    <col min="3075" max="3075" width="27.28515625" style="96" customWidth="1"/>
    <col min="3076" max="3076" width="7.28515625" style="96" customWidth="1"/>
    <col min="3077" max="3077" width="10.5703125" style="96" customWidth="1"/>
    <col min="3078" max="3078" width="10.42578125" style="96" customWidth="1"/>
    <col min="3079" max="3079" width="12.7109375" style="96" customWidth="1"/>
    <col min="3080" max="3080" width="7.85546875" style="96" customWidth="1"/>
    <col min="3081" max="3081" width="8.140625" style="96" customWidth="1"/>
    <col min="3082" max="3082" width="9.85546875" style="96" customWidth="1"/>
    <col min="3083" max="3083" width="9.5703125" style="96" customWidth="1"/>
    <col min="3084" max="3084" width="19.28515625" style="96" customWidth="1"/>
    <col min="3085" max="3085" width="7" style="96" customWidth="1"/>
    <col min="3086" max="3086" width="12.42578125" style="96" customWidth="1"/>
    <col min="3087" max="3087" width="12.5703125" style="96" customWidth="1"/>
    <col min="3088" max="3088" width="13.140625" style="96" customWidth="1"/>
    <col min="3089" max="3089" width="11.5703125" style="96" customWidth="1"/>
    <col min="3090" max="3328" width="9.140625" style="96"/>
    <col min="3329" max="3329" width="3.85546875" style="96" customWidth="1"/>
    <col min="3330" max="3330" width="8" style="96" customWidth="1"/>
    <col min="3331" max="3331" width="27.28515625" style="96" customWidth="1"/>
    <col min="3332" max="3332" width="7.28515625" style="96" customWidth="1"/>
    <col min="3333" max="3333" width="10.5703125" style="96" customWidth="1"/>
    <col min="3334" max="3334" width="10.42578125" style="96" customWidth="1"/>
    <col min="3335" max="3335" width="12.7109375" style="96" customWidth="1"/>
    <col min="3336" max="3336" width="7.85546875" style="96" customWidth="1"/>
    <col min="3337" max="3337" width="8.140625" style="96" customWidth="1"/>
    <col min="3338" max="3338" width="9.85546875" style="96" customWidth="1"/>
    <col min="3339" max="3339" width="9.5703125" style="96" customWidth="1"/>
    <col min="3340" max="3340" width="19.28515625" style="96" customWidth="1"/>
    <col min="3341" max="3341" width="7" style="96" customWidth="1"/>
    <col min="3342" max="3342" width="12.42578125" style="96" customWidth="1"/>
    <col min="3343" max="3343" width="12.5703125" style="96" customWidth="1"/>
    <col min="3344" max="3344" width="13.140625" style="96" customWidth="1"/>
    <col min="3345" max="3345" width="11.5703125" style="96" customWidth="1"/>
    <col min="3346" max="3584" width="9.140625" style="96"/>
    <col min="3585" max="3585" width="3.85546875" style="96" customWidth="1"/>
    <col min="3586" max="3586" width="8" style="96" customWidth="1"/>
    <col min="3587" max="3587" width="27.28515625" style="96" customWidth="1"/>
    <col min="3588" max="3588" width="7.28515625" style="96" customWidth="1"/>
    <col min="3589" max="3589" width="10.5703125" style="96" customWidth="1"/>
    <col min="3590" max="3590" width="10.42578125" style="96" customWidth="1"/>
    <col min="3591" max="3591" width="12.7109375" style="96" customWidth="1"/>
    <col min="3592" max="3592" width="7.85546875" style="96" customWidth="1"/>
    <col min="3593" max="3593" width="8.140625" style="96" customWidth="1"/>
    <col min="3594" max="3594" width="9.85546875" style="96" customWidth="1"/>
    <col min="3595" max="3595" width="9.5703125" style="96" customWidth="1"/>
    <col min="3596" max="3596" width="19.28515625" style="96" customWidth="1"/>
    <col min="3597" max="3597" width="7" style="96" customWidth="1"/>
    <col min="3598" max="3598" width="12.42578125" style="96" customWidth="1"/>
    <col min="3599" max="3599" width="12.5703125" style="96" customWidth="1"/>
    <col min="3600" max="3600" width="13.140625" style="96" customWidth="1"/>
    <col min="3601" max="3601" width="11.5703125" style="96" customWidth="1"/>
    <col min="3602" max="3840" width="9.140625" style="96"/>
    <col min="3841" max="3841" width="3.85546875" style="96" customWidth="1"/>
    <col min="3842" max="3842" width="8" style="96" customWidth="1"/>
    <col min="3843" max="3843" width="27.28515625" style="96" customWidth="1"/>
    <col min="3844" max="3844" width="7.28515625" style="96" customWidth="1"/>
    <col min="3845" max="3845" width="10.5703125" style="96" customWidth="1"/>
    <col min="3846" max="3846" width="10.42578125" style="96" customWidth="1"/>
    <col min="3847" max="3847" width="12.7109375" style="96" customWidth="1"/>
    <col min="3848" max="3848" width="7.85546875" style="96" customWidth="1"/>
    <col min="3849" max="3849" width="8.140625" style="96" customWidth="1"/>
    <col min="3850" max="3850" width="9.85546875" style="96" customWidth="1"/>
    <col min="3851" max="3851" width="9.5703125" style="96" customWidth="1"/>
    <col min="3852" max="3852" width="19.28515625" style="96" customWidth="1"/>
    <col min="3853" max="3853" width="7" style="96" customWidth="1"/>
    <col min="3854" max="3854" width="12.42578125" style="96" customWidth="1"/>
    <col min="3855" max="3855" width="12.5703125" style="96" customWidth="1"/>
    <col min="3856" max="3856" width="13.140625" style="96" customWidth="1"/>
    <col min="3857" max="3857" width="11.5703125" style="96" customWidth="1"/>
    <col min="3858" max="4096" width="9.140625" style="96"/>
    <col min="4097" max="4097" width="3.85546875" style="96" customWidth="1"/>
    <col min="4098" max="4098" width="8" style="96" customWidth="1"/>
    <col min="4099" max="4099" width="27.28515625" style="96" customWidth="1"/>
    <col min="4100" max="4100" width="7.28515625" style="96" customWidth="1"/>
    <col min="4101" max="4101" width="10.5703125" style="96" customWidth="1"/>
    <col min="4102" max="4102" width="10.42578125" style="96" customWidth="1"/>
    <col min="4103" max="4103" width="12.7109375" style="96" customWidth="1"/>
    <col min="4104" max="4104" width="7.85546875" style="96" customWidth="1"/>
    <col min="4105" max="4105" width="8.140625" style="96" customWidth="1"/>
    <col min="4106" max="4106" width="9.85546875" style="96" customWidth="1"/>
    <col min="4107" max="4107" width="9.5703125" style="96" customWidth="1"/>
    <col min="4108" max="4108" width="19.28515625" style="96" customWidth="1"/>
    <col min="4109" max="4109" width="7" style="96" customWidth="1"/>
    <col min="4110" max="4110" width="12.42578125" style="96" customWidth="1"/>
    <col min="4111" max="4111" width="12.5703125" style="96" customWidth="1"/>
    <col min="4112" max="4112" width="13.140625" style="96" customWidth="1"/>
    <col min="4113" max="4113" width="11.5703125" style="96" customWidth="1"/>
    <col min="4114" max="4352" width="9.140625" style="96"/>
    <col min="4353" max="4353" width="3.85546875" style="96" customWidth="1"/>
    <col min="4354" max="4354" width="8" style="96" customWidth="1"/>
    <col min="4355" max="4355" width="27.28515625" style="96" customWidth="1"/>
    <col min="4356" max="4356" width="7.28515625" style="96" customWidth="1"/>
    <col min="4357" max="4357" width="10.5703125" style="96" customWidth="1"/>
    <col min="4358" max="4358" width="10.42578125" style="96" customWidth="1"/>
    <col min="4359" max="4359" width="12.7109375" style="96" customWidth="1"/>
    <col min="4360" max="4360" width="7.85546875" style="96" customWidth="1"/>
    <col min="4361" max="4361" width="8.140625" style="96" customWidth="1"/>
    <col min="4362" max="4362" width="9.85546875" style="96" customWidth="1"/>
    <col min="4363" max="4363" width="9.5703125" style="96" customWidth="1"/>
    <col min="4364" max="4364" width="19.28515625" style="96" customWidth="1"/>
    <col min="4365" max="4365" width="7" style="96" customWidth="1"/>
    <col min="4366" max="4366" width="12.42578125" style="96" customWidth="1"/>
    <col min="4367" max="4367" width="12.5703125" style="96" customWidth="1"/>
    <col min="4368" max="4368" width="13.140625" style="96" customWidth="1"/>
    <col min="4369" max="4369" width="11.5703125" style="96" customWidth="1"/>
    <col min="4370" max="4608" width="9.140625" style="96"/>
    <col min="4609" max="4609" width="3.85546875" style="96" customWidth="1"/>
    <col min="4610" max="4610" width="8" style="96" customWidth="1"/>
    <col min="4611" max="4611" width="27.28515625" style="96" customWidth="1"/>
    <col min="4612" max="4612" width="7.28515625" style="96" customWidth="1"/>
    <col min="4613" max="4613" width="10.5703125" style="96" customWidth="1"/>
    <col min="4614" max="4614" width="10.42578125" style="96" customWidth="1"/>
    <col min="4615" max="4615" width="12.7109375" style="96" customWidth="1"/>
    <col min="4616" max="4616" width="7.85546875" style="96" customWidth="1"/>
    <col min="4617" max="4617" width="8.140625" style="96" customWidth="1"/>
    <col min="4618" max="4618" width="9.85546875" style="96" customWidth="1"/>
    <col min="4619" max="4619" width="9.5703125" style="96" customWidth="1"/>
    <col min="4620" max="4620" width="19.28515625" style="96" customWidth="1"/>
    <col min="4621" max="4621" width="7" style="96" customWidth="1"/>
    <col min="4622" max="4622" width="12.42578125" style="96" customWidth="1"/>
    <col min="4623" max="4623" width="12.5703125" style="96" customWidth="1"/>
    <col min="4624" max="4624" width="13.140625" style="96" customWidth="1"/>
    <col min="4625" max="4625" width="11.5703125" style="96" customWidth="1"/>
    <col min="4626" max="4864" width="9.140625" style="96"/>
    <col min="4865" max="4865" width="3.85546875" style="96" customWidth="1"/>
    <col min="4866" max="4866" width="8" style="96" customWidth="1"/>
    <col min="4867" max="4867" width="27.28515625" style="96" customWidth="1"/>
    <col min="4868" max="4868" width="7.28515625" style="96" customWidth="1"/>
    <col min="4869" max="4869" width="10.5703125" style="96" customWidth="1"/>
    <col min="4870" max="4870" width="10.42578125" style="96" customWidth="1"/>
    <col min="4871" max="4871" width="12.7109375" style="96" customWidth="1"/>
    <col min="4872" max="4872" width="7.85546875" style="96" customWidth="1"/>
    <col min="4873" max="4873" width="8.140625" style="96" customWidth="1"/>
    <col min="4874" max="4874" width="9.85546875" style="96" customWidth="1"/>
    <col min="4875" max="4875" width="9.5703125" style="96" customWidth="1"/>
    <col min="4876" max="4876" width="19.28515625" style="96" customWidth="1"/>
    <col min="4877" max="4877" width="7" style="96" customWidth="1"/>
    <col min="4878" max="4878" width="12.42578125" style="96" customWidth="1"/>
    <col min="4879" max="4879" width="12.5703125" style="96" customWidth="1"/>
    <col min="4880" max="4880" width="13.140625" style="96" customWidth="1"/>
    <col min="4881" max="4881" width="11.5703125" style="96" customWidth="1"/>
    <col min="4882" max="5120" width="9.140625" style="96"/>
    <col min="5121" max="5121" width="3.85546875" style="96" customWidth="1"/>
    <col min="5122" max="5122" width="8" style="96" customWidth="1"/>
    <col min="5123" max="5123" width="27.28515625" style="96" customWidth="1"/>
    <col min="5124" max="5124" width="7.28515625" style="96" customWidth="1"/>
    <col min="5125" max="5125" width="10.5703125" style="96" customWidth="1"/>
    <col min="5126" max="5126" width="10.42578125" style="96" customWidth="1"/>
    <col min="5127" max="5127" width="12.7109375" style="96" customWidth="1"/>
    <col min="5128" max="5128" width="7.85546875" style="96" customWidth="1"/>
    <col min="5129" max="5129" width="8.140625" style="96" customWidth="1"/>
    <col min="5130" max="5130" width="9.85546875" style="96" customWidth="1"/>
    <col min="5131" max="5131" width="9.5703125" style="96" customWidth="1"/>
    <col min="5132" max="5132" width="19.28515625" style="96" customWidth="1"/>
    <col min="5133" max="5133" width="7" style="96" customWidth="1"/>
    <col min="5134" max="5134" width="12.42578125" style="96" customWidth="1"/>
    <col min="5135" max="5135" width="12.5703125" style="96" customWidth="1"/>
    <col min="5136" max="5136" width="13.140625" style="96" customWidth="1"/>
    <col min="5137" max="5137" width="11.5703125" style="96" customWidth="1"/>
    <col min="5138" max="5376" width="9.140625" style="96"/>
    <col min="5377" max="5377" width="3.85546875" style="96" customWidth="1"/>
    <col min="5378" max="5378" width="8" style="96" customWidth="1"/>
    <col min="5379" max="5379" width="27.28515625" style="96" customWidth="1"/>
    <col min="5380" max="5380" width="7.28515625" style="96" customWidth="1"/>
    <col min="5381" max="5381" width="10.5703125" style="96" customWidth="1"/>
    <col min="5382" max="5382" width="10.42578125" style="96" customWidth="1"/>
    <col min="5383" max="5383" width="12.7109375" style="96" customWidth="1"/>
    <col min="5384" max="5384" width="7.85546875" style="96" customWidth="1"/>
    <col min="5385" max="5385" width="8.140625" style="96" customWidth="1"/>
    <col min="5386" max="5386" width="9.85546875" style="96" customWidth="1"/>
    <col min="5387" max="5387" width="9.5703125" style="96" customWidth="1"/>
    <col min="5388" max="5388" width="19.28515625" style="96" customWidth="1"/>
    <col min="5389" max="5389" width="7" style="96" customWidth="1"/>
    <col min="5390" max="5390" width="12.42578125" style="96" customWidth="1"/>
    <col min="5391" max="5391" width="12.5703125" style="96" customWidth="1"/>
    <col min="5392" max="5392" width="13.140625" style="96" customWidth="1"/>
    <col min="5393" max="5393" width="11.5703125" style="96" customWidth="1"/>
    <col min="5394" max="5632" width="9.140625" style="96"/>
    <col min="5633" max="5633" width="3.85546875" style="96" customWidth="1"/>
    <col min="5634" max="5634" width="8" style="96" customWidth="1"/>
    <col min="5635" max="5635" width="27.28515625" style="96" customWidth="1"/>
    <col min="5636" max="5636" width="7.28515625" style="96" customWidth="1"/>
    <col min="5637" max="5637" width="10.5703125" style="96" customWidth="1"/>
    <col min="5638" max="5638" width="10.42578125" style="96" customWidth="1"/>
    <col min="5639" max="5639" width="12.7109375" style="96" customWidth="1"/>
    <col min="5640" max="5640" width="7.85546875" style="96" customWidth="1"/>
    <col min="5641" max="5641" width="8.140625" style="96" customWidth="1"/>
    <col min="5642" max="5642" width="9.85546875" style="96" customWidth="1"/>
    <col min="5643" max="5643" width="9.5703125" style="96" customWidth="1"/>
    <col min="5644" max="5644" width="19.28515625" style="96" customWidth="1"/>
    <col min="5645" max="5645" width="7" style="96" customWidth="1"/>
    <col min="5646" max="5646" width="12.42578125" style="96" customWidth="1"/>
    <col min="5647" max="5647" width="12.5703125" style="96" customWidth="1"/>
    <col min="5648" max="5648" width="13.140625" style="96" customWidth="1"/>
    <col min="5649" max="5649" width="11.5703125" style="96" customWidth="1"/>
    <col min="5650" max="5888" width="9.140625" style="96"/>
    <col min="5889" max="5889" width="3.85546875" style="96" customWidth="1"/>
    <col min="5890" max="5890" width="8" style="96" customWidth="1"/>
    <col min="5891" max="5891" width="27.28515625" style="96" customWidth="1"/>
    <col min="5892" max="5892" width="7.28515625" style="96" customWidth="1"/>
    <col min="5893" max="5893" width="10.5703125" style="96" customWidth="1"/>
    <col min="5894" max="5894" width="10.42578125" style="96" customWidth="1"/>
    <col min="5895" max="5895" width="12.7109375" style="96" customWidth="1"/>
    <col min="5896" max="5896" width="7.85546875" style="96" customWidth="1"/>
    <col min="5897" max="5897" width="8.140625" style="96" customWidth="1"/>
    <col min="5898" max="5898" width="9.85546875" style="96" customWidth="1"/>
    <col min="5899" max="5899" width="9.5703125" style="96" customWidth="1"/>
    <col min="5900" max="5900" width="19.28515625" style="96" customWidth="1"/>
    <col min="5901" max="5901" width="7" style="96" customWidth="1"/>
    <col min="5902" max="5902" width="12.42578125" style="96" customWidth="1"/>
    <col min="5903" max="5903" width="12.5703125" style="96" customWidth="1"/>
    <col min="5904" max="5904" width="13.140625" style="96" customWidth="1"/>
    <col min="5905" max="5905" width="11.5703125" style="96" customWidth="1"/>
    <col min="5906" max="6144" width="9.140625" style="96"/>
    <col min="6145" max="6145" width="3.85546875" style="96" customWidth="1"/>
    <col min="6146" max="6146" width="8" style="96" customWidth="1"/>
    <col min="6147" max="6147" width="27.28515625" style="96" customWidth="1"/>
    <col min="6148" max="6148" width="7.28515625" style="96" customWidth="1"/>
    <col min="6149" max="6149" width="10.5703125" style="96" customWidth="1"/>
    <col min="6150" max="6150" width="10.42578125" style="96" customWidth="1"/>
    <col min="6151" max="6151" width="12.7109375" style="96" customWidth="1"/>
    <col min="6152" max="6152" width="7.85546875" style="96" customWidth="1"/>
    <col min="6153" max="6153" width="8.140625" style="96" customWidth="1"/>
    <col min="6154" max="6154" width="9.85546875" style="96" customWidth="1"/>
    <col min="6155" max="6155" width="9.5703125" style="96" customWidth="1"/>
    <col min="6156" max="6156" width="19.28515625" style="96" customWidth="1"/>
    <col min="6157" max="6157" width="7" style="96" customWidth="1"/>
    <col min="6158" max="6158" width="12.42578125" style="96" customWidth="1"/>
    <col min="6159" max="6159" width="12.5703125" style="96" customWidth="1"/>
    <col min="6160" max="6160" width="13.140625" style="96" customWidth="1"/>
    <col min="6161" max="6161" width="11.5703125" style="96" customWidth="1"/>
    <col min="6162" max="6400" width="9.140625" style="96"/>
    <col min="6401" max="6401" width="3.85546875" style="96" customWidth="1"/>
    <col min="6402" max="6402" width="8" style="96" customWidth="1"/>
    <col min="6403" max="6403" width="27.28515625" style="96" customWidth="1"/>
    <col min="6404" max="6404" width="7.28515625" style="96" customWidth="1"/>
    <col min="6405" max="6405" width="10.5703125" style="96" customWidth="1"/>
    <col min="6406" max="6406" width="10.42578125" style="96" customWidth="1"/>
    <col min="6407" max="6407" width="12.7109375" style="96" customWidth="1"/>
    <col min="6408" max="6408" width="7.85546875" style="96" customWidth="1"/>
    <col min="6409" max="6409" width="8.140625" style="96" customWidth="1"/>
    <col min="6410" max="6410" width="9.85546875" style="96" customWidth="1"/>
    <col min="6411" max="6411" width="9.5703125" style="96" customWidth="1"/>
    <col min="6412" max="6412" width="19.28515625" style="96" customWidth="1"/>
    <col min="6413" max="6413" width="7" style="96" customWidth="1"/>
    <col min="6414" max="6414" width="12.42578125" style="96" customWidth="1"/>
    <col min="6415" max="6415" width="12.5703125" style="96" customWidth="1"/>
    <col min="6416" max="6416" width="13.140625" style="96" customWidth="1"/>
    <col min="6417" max="6417" width="11.5703125" style="96" customWidth="1"/>
    <col min="6418" max="6656" width="9.140625" style="96"/>
    <col min="6657" max="6657" width="3.85546875" style="96" customWidth="1"/>
    <col min="6658" max="6658" width="8" style="96" customWidth="1"/>
    <col min="6659" max="6659" width="27.28515625" style="96" customWidth="1"/>
    <col min="6660" max="6660" width="7.28515625" style="96" customWidth="1"/>
    <col min="6661" max="6661" width="10.5703125" style="96" customWidth="1"/>
    <col min="6662" max="6662" width="10.42578125" style="96" customWidth="1"/>
    <col min="6663" max="6663" width="12.7109375" style="96" customWidth="1"/>
    <col min="6664" max="6664" width="7.85546875" style="96" customWidth="1"/>
    <col min="6665" max="6665" width="8.140625" style="96" customWidth="1"/>
    <col min="6666" max="6666" width="9.85546875" style="96" customWidth="1"/>
    <col min="6667" max="6667" width="9.5703125" style="96" customWidth="1"/>
    <col min="6668" max="6668" width="19.28515625" style="96" customWidth="1"/>
    <col min="6669" max="6669" width="7" style="96" customWidth="1"/>
    <col min="6670" max="6670" width="12.42578125" style="96" customWidth="1"/>
    <col min="6671" max="6671" width="12.5703125" style="96" customWidth="1"/>
    <col min="6672" max="6672" width="13.140625" style="96" customWidth="1"/>
    <col min="6673" max="6673" width="11.5703125" style="96" customWidth="1"/>
    <col min="6674" max="6912" width="9.140625" style="96"/>
    <col min="6913" max="6913" width="3.85546875" style="96" customWidth="1"/>
    <col min="6914" max="6914" width="8" style="96" customWidth="1"/>
    <col min="6915" max="6915" width="27.28515625" style="96" customWidth="1"/>
    <col min="6916" max="6916" width="7.28515625" style="96" customWidth="1"/>
    <col min="6917" max="6917" width="10.5703125" style="96" customWidth="1"/>
    <col min="6918" max="6918" width="10.42578125" style="96" customWidth="1"/>
    <col min="6919" max="6919" width="12.7109375" style="96" customWidth="1"/>
    <col min="6920" max="6920" width="7.85546875" style="96" customWidth="1"/>
    <col min="6921" max="6921" width="8.140625" style="96" customWidth="1"/>
    <col min="6922" max="6922" width="9.85546875" style="96" customWidth="1"/>
    <col min="6923" max="6923" width="9.5703125" style="96" customWidth="1"/>
    <col min="6924" max="6924" width="19.28515625" style="96" customWidth="1"/>
    <col min="6925" max="6925" width="7" style="96" customWidth="1"/>
    <col min="6926" max="6926" width="12.42578125" style="96" customWidth="1"/>
    <col min="6927" max="6927" width="12.5703125" style="96" customWidth="1"/>
    <col min="6928" max="6928" width="13.140625" style="96" customWidth="1"/>
    <col min="6929" max="6929" width="11.5703125" style="96" customWidth="1"/>
    <col min="6930" max="7168" width="9.140625" style="96"/>
    <col min="7169" max="7169" width="3.85546875" style="96" customWidth="1"/>
    <col min="7170" max="7170" width="8" style="96" customWidth="1"/>
    <col min="7171" max="7171" width="27.28515625" style="96" customWidth="1"/>
    <col min="7172" max="7172" width="7.28515625" style="96" customWidth="1"/>
    <col min="7173" max="7173" width="10.5703125" style="96" customWidth="1"/>
    <col min="7174" max="7174" width="10.42578125" style="96" customWidth="1"/>
    <col min="7175" max="7175" width="12.7109375" style="96" customWidth="1"/>
    <col min="7176" max="7176" width="7.85546875" style="96" customWidth="1"/>
    <col min="7177" max="7177" width="8.140625" style="96" customWidth="1"/>
    <col min="7178" max="7178" width="9.85546875" style="96" customWidth="1"/>
    <col min="7179" max="7179" width="9.5703125" style="96" customWidth="1"/>
    <col min="7180" max="7180" width="19.28515625" style="96" customWidth="1"/>
    <col min="7181" max="7181" width="7" style="96" customWidth="1"/>
    <col min="7182" max="7182" width="12.42578125" style="96" customWidth="1"/>
    <col min="7183" max="7183" width="12.5703125" style="96" customWidth="1"/>
    <col min="7184" max="7184" width="13.140625" style="96" customWidth="1"/>
    <col min="7185" max="7185" width="11.5703125" style="96" customWidth="1"/>
    <col min="7186" max="7424" width="9.140625" style="96"/>
    <col min="7425" max="7425" width="3.85546875" style="96" customWidth="1"/>
    <col min="7426" max="7426" width="8" style="96" customWidth="1"/>
    <col min="7427" max="7427" width="27.28515625" style="96" customWidth="1"/>
    <col min="7428" max="7428" width="7.28515625" style="96" customWidth="1"/>
    <col min="7429" max="7429" width="10.5703125" style="96" customWidth="1"/>
    <col min="7430" max="7430" width="10.42578125" style="96" customWidth="1"/>
    <col min="7431" max="7431" width="12.7109375" style="96" customWidth="1"/>
    <col min="7432" max="7432" width="7.85546875" style="96" customWidth="1"/>
    <col min="7433" max="7433" width="8.140625" style="96" customWidth="1"/>
    <col min="7434" max="7434" width="9.85546875" style="96" customWidth="1"/>
    <col min="7435" max="7435" width="9.5703125" style="96" customWidth="1"/>
    <col min="7436" max="7436" width="19.28515625" style="96" customWidth="1"/>
    <col min="7437" max="7437" width="7" style="96" customWidth="1"/>
    <col min="7438" max="7438" width="12.42578125" style="96" customWidth="1"/>
    <col min="7439" max="7439" width="12.5703125" style="96" customWidth="1"/>
    <col min="7440" max="7440" width="13.140625" style="96" customWidth="1"/>
    <col min="7441" max="7441" width="11.5703125" style="96" customWidth="1"/>
    <col min="7442" max="7680" width="9.140625" style="96"/>
    <col min="7681" max="7681" width="3.85546875" style="96" customWidth="1"/>
    <col min="7682" max="7682" width="8" style="96" customWidth="1"/>
    <col min="7683" max="7683" width="27.28515625" style="96" customWidth="1"/>
    <col min="7684" max="7684" width="7.28515625" style="96" customWidth="1"/>
    <col min="7685" max="7685" width="10.5703125" style="96" customWidth="1"/>
    <col min="7686" max="7686" width="10.42578125" style="96" customWidth="1"/>
    <col min="7687" max="7687" width="12.7109375" style="96" customWidth="1"/>
    <col min="7688" max="7688" width="7.85546875" style="96" customWidth="1"/>
    <col min="7689" max="7689" width="8.140625" style="96" customWidth="1"/>
    <col min="7690" max="7690" width="9.85546875" style="96" customWidth="1"/>
    <col min="7691" max="7691" width="9.5703125" style="96" customWidth="1"/>
    <col min="7692" max="7692" width="19.28515625" style="96" customWidth="1"/>
    <col min="7693" max="7693" width="7" style="96" customWidth="1"/>
    <col min="7694" max="7694" width="12.42578125" style="96" customWidth="1"/>
    <col min="7695" max="7695" width="12.5703125" style="96" customWidth="1"/>
    <col min="7696" max="7696" width="13.140625" style="96" customWidth="1"/>
    <col min="7697" max="7697" width="11.5703125" style="96" customWidth="1"/>
    <col min="7698" max="7936" width="9.140625" style="96"/>
    <col min="7937" max="7937" width="3.85546875" style="96" customWidth="1"/>
    <col min="7938" max="7938" width="8" style="96" customWidth="1"/>
    <col min="7939" max="7939" width="27.28515625" style="96" customWidth="1"/>
    <col min="7940" max="7940" width="7.28515625" style="96" customWidth="1"/>
    <col min="7941" max="7941" width="10.5703125" style="96" customWidth="1"/>
    <col min="7942" max="7942" width="10.42578125" style="96" customWidth="1"/>
    <col min="7943" max="7943" width="12.7109375" style="96" customWidth="1"/>
    <col min="7944" max="7944" width="7.85546875" style="96" customWidth="1"/>
    <col min="7945" max="7945" width="8.140625" style="96" customWidth="1"/>
    <col min="7946" max="7946" width="9.85546875" style="96" customWidth="1"/>
    <col min="7947" max="7947" width="9.5703125" style="96" customWidth="1"/>
    <col min="7948" max="7948" width="19.28515625" style="96" customWidth="1"/>
    <col min="7949" max="7949" width="7" style="96" customWidth="1"/>
    <col min="7950" max="7950" width="12.42578125" style="96" customWidth="1"/>
    <col min="7951" max="7951" width="12.5703125" style="96" customWidth="1"/>
    <col min="7952" max="7952" width="13.140625" style="96" customWidth="1"/>
    <col min="7953" max="7953" width="11.5703125" style="96" customWidth="1"/>
    <col min="7954" max="8192" width="9.140625" style="96"/>
    <col min="8193" max="8193" width="3.85546875" style="96" customWidth="1"/>
    <col min="8194" max="8194" width="8" style="96" customWidth="1"/>
    <col min="8195" max="8195" width="27.28515625" style="96" customWidth="1"/>
    <col min="8196" max="8196" width="7.28515625" style="96" customWidth="1"/>
    <col min="8197" max="8197" width="10.5703125" style="96" customWidth="1"/>
    <col min="8198" max="8198" width="10.42578125" style="96" customWidth="1"/>
    <col min="8199" max="8199" width="12.7109375" style="96" customWidth="1"/>
    <col min="8200" max="8200" width="7.85546875" style="96" customWidth="1"/>
    <col min="8201" max="8201" width="8.140625" style="96" customWidth="1"/>
    <col min="8202" max="8202" width="9.85546875" style="96" customWidth="1"/>
    <col min="8203" max="8203" width="9.5703125" style="96" customWidth="1"/>
    <col min="8204" max="8204" width="19.28515625" style="96" customWidth="1"/>
    <col min="8205" max="8205" width="7" style="96" customWidth="1"/>
    <col min="8206" max="8206" width="12.42578125" style="96" customWidth="1"/>
    <col min="8207" max="8207" width="12.5703125" style="96" customWidth="1"/>
    <col min="8208" max="8208" width="13.140625" style="96" customWidth="1"/>
    <col min="8209" max="8209" width="11.5703125" style="96" customWidth="1"/>
    <col min="8210" max="8448" width="9.140625" style="96"/>
    <col min="8449" max="8449" width="3.85546875" style="96" customWidth="1"/>
    <col min="8450" max="8450" width="8" style="96" customWidth="1"/>
    <col min="8451" max="8451" width="27.28515625" style="96" customWidth="1"/>
    <col min="8452" max="8452" width="7.28515625" style="96" customWidth="1"/>
    <col min="8453" max="8453" width="10.5703125" style="96" customWidth="1"/>
    <col min="8454" max="8454" width="10.42578125" style="96" customWidth="1"/>
    <col min="8455" max="8455" width="12.7109375" style="96" customWidth="1"/>
    <col min="8456" max="8456" width="7.85546875" style="96" customWidth="1"/>
    <col min="8457" max="8457" width="8.140625" style="96" customWidth="1"/>
    <col min="8458" max="8458" width="9.85546875" style="96" customWidth="1"/>
    <col min="8459" max="8459" width="9.5703125" style="96" customWidth="1"/>
    <col min="8460" max="8460" width="19.28515625" style="96" customWidth="1"/>
    <col min="8461" max="8461" width="7" style="96" customWidth="1"/>
    <col min="8462" max="8462" width="12.42578125" style="96" customWidth="1"/>
    <col min="8463" max="8463" width="12.5703125" style="96" customWidth="1"/>
    <col min="8464" max="8464" width="13.140625" style="96" customWidth="1"/>
    <col min="8465" max="8465" width="11.5703125" style="96" customWidth="1"/>
    <col min="8466" max="8704" width="9.140625" style="96"/>
    <col min="8705" max="8705" width="3.85546875" style="96" customWidth="1"/>
    <col min="8706" max="8706" width="8" style="96" customWidth="1"/>
    <col min="8707" max="8707" width="27.28515625" style="96" customWidth="1"/>
    <col min="8708" max="8708" width="7.28515625" style="96" customWidth="1"/>
    <col min="8709" max="8709" width="10.5703125" style="96" customWidth="1"/>
    <col min="8710" max="8710" width="10.42578125" style="96" customWidth="1"/>
    <col min="8711" max="8711" width="12.7109375" style="96" customWidth="1"/>
    <col min="8712" max="8712" width="7.85546875" style="96" customWidth="1"/>
    <col min="8713" max="8713" width="8.140625" style="96" customWidth="1"/>
    <col min="8714" max="8714" width="9.85546875" style="96" customWidth="1"/>
    <col min="8715" max="8715" width="9.5703125" style="96" customWidth="1"/>
    <col min="8716" max="8716" width="19.28515625" style="96" customWidth="1"/>
    <col min="8717" max="8717" width="7" style="96" customWidth="1"/>
    <col min="8718" max="8718" width="12.42578125" style="96" customWidth="1"/>
    <col min="8719" max="8719" width="12.5703125" style="96" customWidth="1"/>
    <col min="8720" max="8720" width="13.140625" style="96" customWidth="1"/>
    <col min="8721" max="8721" width="11.5703125" style="96" customWidth="1"/>
    <col min="8722" max="8960" width="9.140625" style="96"/>
    <col min="8961" max="8961" width="3.85546875" style="96" customWidth="1"/>
    <col min="8962" max="8962" width="8" style="96" customWidth="1"/>
    <col min="8963" max="8963" width="27.28515625" style="96" customWidth="1"/>
    <col min="8964" max="8964" width="7.28515625" style="96" customWidth="1"/>
    <col min="8965" max="8965" width="10.5703125" style="96" customWidth="1"/>
    <col min="8966" max="8966" width="10.42578125" style="96" customWidth="1"/>
    <col min="8967" max="8967" width="12.7109375" style="96" customWidth="1"/>
    <col min="8968" max="8968" width="7.85546875" style="96" customWidth="1"/>
    <col min="8969" max="8969" width="8.140625" style="96" customWidth="1"/>
    <col min="8970" max="8970" width="9.85546875" style="96" customWidth="1"/>
    <col min="8971" max="8971" width="9.5703125" style="96" customWidth="1"/>
    <col min="8972" max="8972" width="19.28515625" style="96" customWidth="1"/>
    <col min="8973" max="8973" width="7" style="96" customWidth="1"/>
    <col min="8974" max="8974" width="12.42578125" style="96" customWidth="1"/>
    <col min="8975" max="8975" width="12.5703125" style="96" customWidth="1"/>
    <col min="8976" max="8976" width="13.140625" style="96" customWidth="1"/>
    <col min="8977" max="8977" width="11.5703125" style="96" customWidth="1"/>
    <col min="8978" max="9216" width="9.140625" style="96"/>
    <col min="9217" max="9217" width="3.85546875" style="96" customWidth="1"/>
    <col min="9218" max="9218" width="8" style="96" customWidth="1"/>
    <col min="9219" max="9219" width="27.28515625" style="96" customWidth="1"/>
    <col min="9220" max="9220" width="7.28515625" style="96" customWidth="1"/>
    <col min="9221" max="9221" width="10.5703125" style="96" customWidth="1"/>
    <col min="9222" max="9222" width="10.42578125" style="96" customWidth="1"/>
    <col min="9223" max="9223" width="12.7109375" style="96" customWidth="1"/>
    <col min="9224" max="9224" width="7.85546875" style="96" customWidth="1"/>
    <col min="9225" max="9225" width="8.140625" style="96" customWidth="1"/>
    <col min="9226" max="9226" width="9.85546875" style="96" customWidth="1"/>
    <col min="9227" max="9227" width="9.5703125" style="96" customWidth="1"/>
    <col min="9228" max="9228" width="19.28515625" style="96" customWidth="1"/>
    <col min="9229" max="9229" width="7" style="96" customWidth="1"/>
    <col min="9230" max="9230" width="12.42578125" style="96" customWidth="1"/>
    <col min="9231" max="9231" width="12.5703125" style="96" customWidth="1"/>
    <col min="9232" max="9232" width="13.140625" style="96" customWidth="1"/>
    <col min="9233" max="9233" width="11.5703125" style="96" customWidth="1"/>
    <col min="9234" max="9472" width="9.140625" style="96"/>
    <col min="9473" max="9473" width="3.85546875" style="96" customWidth="1"/>
    <col min="9474" max="9474" width="8" style="96" customWidth="1"/>
    <col min="9475" max="9475" width="27.28515625" style="96" customWidth="1"/>
    <col min="9476" max="9476" width="7.28515625" style="96" customWidth="1"/>
    <col min="9477" max="9477" width="10.5703125" style="96" customWidth="1"/>
    <col min="9478" max="9478" width="10.42578125" style="96" customWidth="1"/>
    <col min="9479" max="9479" width="12.7109375" style="96" customWidth="1"/>
    <col min="9480" max="9480" width="7.85546875" style="96" customWidth="1"/>
    <col min="9481" max="9481" width="8.140625" style="96" customWidth="1"/>
    <col min="9482" max="9482" width="9.85546875" style="96" customWidth="1"/>
    <col min="9483" max="9483" width="9.5703125" style="96" customWidth="1"/>
    <col min="9484" max="9484" width="19.28515625" style="96" customWidth="1"/>
    <col min="9485" max="9485" width="7" style="96" customWidth="1"/>
    <col min="9486" max="9486" width="12.42578125" style="96" customWidth="1"/>
    <col min="9487" max="9487" width="12.5703125" style="96" customWidth="1"/>
    <col min="9488" max="9488" width="13.140625" style="96" customWidth="1"/>
    <col min="9489" max="9489" width="11.5703125" style="96" customWidth="1"/>
    <col min="9490" max="9728" width="9.140625" style="96"/>
    <col min="9729" max="9729" width="3.85546875" style="96" customWidth="1"/>
    <col min="9730" max="9730" width="8" style="96" customWidth="1"/>
    <col min="9731" max="9731" width="27.28515625" style="96" customWidth="1"/>
    <col min="9732" max="9732" width="7.28515625" style="96" customWidth="1"/>
    <col min="9733" max="9733" width="10.5703125" style="96" customWidth="1"/>
    <col min="9734" max="9734" width="10.42578125" style="96" customWidth="1"/>
    <col min="9735" max="9735" width="12.7109375" style="96" customWidth="1"/>
    <col min="9736" max="9736" width="7.85546875" style="96" customWidth="1"/>
    <col min="9737" max="9737" width="8.140625" style="96" customWidth="1"/>
    <col min="9738" max="9738" width="9.85546875" style="96" customWidth="1"/>
    <col min="9739" max="9739" width="9.5703125" style="96" customWidth="1"/>
    <col min="9740" max="9740" width="19.28515625" style="96" customWidth="1"/>
    <col min="9741" max="9741" width="7" style="96" customWidth="1"/>
    <col min="9742" max="9742" width="12.42578125" style="96" customWidth="1"/>
    <col min="9743" max="9743" width="12.5703125" style="96" customWidth="1"/>
    <col min="9744" max="9744" width="13.140625" style="96" customWidth="1"/>
    <col min="9745" max="9745" width="11.5703125" style="96" customWidth="1"/>
    <col min="9746" max="9984" width="9.140625" style="96"/>
    <col min="9985" max="9985" width="3.85546875" style="96" customWidth="1"/>
    <col min="9986" max="9986" width="8" style="96" customWidth="1"/>
    <col min="9987" max="9987" width="27.28515625" style="96" customWidth="1"/>
    <col min="9988" max="9988" width="7.28515625" style="96" customWidth="1"/>
    <col min="9989" max="9989" width="10.5703125" style="96" customWidth="1"/>
    <col min="9990" max="9990" width="10.42578125" style="96" customWidth="1"/>
    <col min="9991" max="9991" width="12.7109375" style="96" customWidth="1"/>
    <col min="9992" max="9992" width="7.85546875" style="96" customWidth="1"/>
    <col min="9993" max="9993" width="8.140625" style="96" customWidth="1"/>
    <col min="9994" max="9994" width="9.85546875" style="96" customWidth="1"/>
    <col min="9995" max="9995" width="9.5703125" style="96" customWidth="1"/>
    <col min="9996" max="9996" width="19.28515625" style="96" customWidth="1"/>
    <col min="9997" max="9997" width="7" style="96" customWidth="1"/>
    <col min="9998" max="9998" width="12.42578125" style="96" customWidth="1"/>
    <col min="9999" max="9999" width="12.5703125" style="96" customWidth="1"/>
    <col min="10000" max="10000" width="13.140625" style="96" customWidth="1"/>
    <col min="10001" max="10001" width="11.5703125" style="96" customWidth="1"/>
    <col min="10002" max="10240" width="9.140625" style="96"/>
    <col min="10241" max="10241" width="3.85546875" style="96" customWidth="1"/>
    <col min="10242" max="10242" width="8" style="96" customWidth="1"/>
    <col min="10243" max="10243" width="27.28515625" style="96" customWidth="1"/>
    <col min="10244" max="10244" width="7.28515625" style="96" customWidth="1"/>
    <col min="10245" max="10245" width="10.5703125" style="96" customWidth="1"/>
    <col min="10246" max="10246" width="10.42578125" style="96" customWidth="1"/>
    <col min="10247" max="10247" width="12.7109375" style="96" customWidth="1"/>
    <col min="10248" max="10248" width="7.85546875" style="96" customWidth="1"/>
    <col min="10249" max="10249" width="8.140625" style="96" customWidth="1"/>
    <col min="10250" max="10250" width="9.85546875" style="96" customWidth="1"/>
    <col min="10251" max="10251" width="9.5703125" style="96" customWidth="1"/>
    <col min="10252" max="10252" width="19.28515625" style="96" customWidth="1"/>
    <col min="10253" max="10253" width="7" style="96" customWidth="1"/>
    <col min="10254" max="10254" width="12.42578125" style="96" customWidth="1"/>
    <col min="10255" max="10255" width="12.5703125" style="96" customWidth="1"/>
    <col min="10256" max="10256" width="13.140625" style="96" customWidth="1"/>
    <col min="10257" max="10257" width="11.5703125" style="96" customWidth="1"/>
    <col min="10258" max="10496" width="9.140625" style="96"/>
    <col min="10497" max="10497" width="3.85546875" style="96" customWidth="1"/>
    <col min="10498" max="10498" width="8" style="96" customWidth="1"/>
    <col min="10499" max="10499" width="27.28515625" style="96" customWidth="1"/>
    <col min="10500" max="10500" width="7.28515625" style="96" customWidth="1"/>
    <col min="10501" max="10501" width="10.5703125" style="96" customWidth="1"/>
    <col min="10502" max="10502" width="10.42578125" style="96" customWidth="1"/>
    <col min="10503" max="10503" width="12.7109375" style="96" customWidth="1"/>
    <col min="10504" max="10504" width="7.85546875" style="96" customWidth="1"/>
    <col min="10505" max="10505" width="8.140625" style="96" customWidth="1"/>
    <col min="10506" max="10506" width="9.85546875" style="96" customWidth="1"/>
    <col min="10507" max="10507" width="9.5703125" style="96" customWidth="1"/>
    <col min="10508" max="10508" width="19.28515625" style="96" customWidth="1"/>
    <col min="10509" max="10509" width="7" style="96" customWidth="1"/>
    <col min="10510" max="10510" width="12.42578125" style="96" customWidth="1"/>
    <col min="10511" max="10511" width="12.5703125" style="96" customWidth="1"/>
    <col min="10512" max="10512" width="13.140625" style="96" customWidth="1"/>
    <col min="10513" max="10513" width="11.5703125" style="96" customWidth="1"/>
    <col min="10514" max="10752" width="9.140625" style="96"/>
    <col min="10753" max="10753" width="3.85546875" style="96" customWidth="1"/>
    <col min="10754" max="10754" width="8" style="96" customWidth="1"/>
    <col min="10755" max="10755" width="27.28515625" style="96" customWidth="1"/>
    <col min="10756" max="10756" width="7.28515625" style="96" customWidth="1"/>
    <col min="10757" max="10757" width="10.5703125" style="96" customWidth="1"/>
    <col min="10758" max="10758" width="10.42578125" style="96" customWidth="1"/>
    <col min="10759" max="10759" width="12.7109375" style="96" customWidth="1"/>
    <col min="10760" max="10760" width="7.85546875" style="96" customWidth="1"/>
    <col min="10761" max="10761" width="8.140625" style="96" customWidth="1"/>
    <col min="10762" max="10762" width="9.85546875" style="96" customWidth="1"/>
    <col min="10763" max="10763" width="9.5703125" style="96" customWidth="1"/>
    <col min="10764" max="10764" width="19.28515625" style="96" customWidth="1"/>
    <col min="10765" max="10765" width="7" style="96" customWidth="1"/>
    <col min="10766" max="10766" width="12.42578125" style="96" customWidth="1"/>
    <col min="10767" max="10767" width="12.5703125" style="96" customWidth="1"/>
    <col min="10768" max="10768" width="13.140625" style="96" customWidth="1"/>
    <col min="10769" max="10769" width="11.5703125" style="96" customWidth="1"/>
    <col min="10770" max="11008" width="9.140625" style="96"/>
    <col min="11009" max="11009" width="3.85546875" style="96" customWidth="1"/>
    <col min="11010" max="11010" width="8" style="96" customWidth="1"/>
    <col min="11011" max="11011" width="27.28515625" style="96" customWidth="1"/>
    <col min="11012" max="11012" width="7.28515625" style="96" customWidth="1"/>
    <col min="11013" max="11013" width="10.5703125" style="96" customWidth="1"/>
    <col min="11014" max="11014" width="10.42578125" style="96" customWidth="1"/>
    <col min="11015" max="11015" width="12.7109375" style="96" customWidth="1"/>
    <col min="11016" max="11016" width="7.85546875" style="96" customWidth="1"/>
    <col min="11017" max="11017" width="8.140625" style="96" customWidth="1"/>
    <col min="11018" max="11018" width="9.85546875" style="96" customWidth="1"/>
    <col min="11019" max="11019" width="9.5703125" style="96" customWidth="1"/>
    <col min="11020" max="11020" width="19.28515625" style="96" customWidth="1"/>
    <col min="11021" max="11021" width="7" style="96" customWidth="1"/>
    <col min="11022" max="11022" width="12.42578125" style="96" customWidth="1"/>
    <col min="11023" max="11023" width="12.5703125" style="96" customWidth="1"/>
    <col min="11024" max="11024" width="13.140625" style="96" customWidth="1"/>
    <col min="11025" max="11025" width="11.5703125" style="96" customWidth="1"/>
    <col min="11026" max="11264" width="9.140625" style="96"/>
    <col min="11265" max="11265" width="3.85546875" style="96" customWidth="1"/>
    <col min="11266" max="11266" width="8" style="96" customWidth="1"/>
    <col min="11267" max="11267" width="27.28515625" style="96" customWidth="1"/>
    <col min="11268" max="11268" width="7.28515625" style="96" customWidth="1"/>
    <col min="11269" max="11269" width="10.5703125" style="96" customWidth="1"/>
    <col min="11270" max="11270" width="10.42578125" style="96" customWidth="1"/>
    <col min="11271" max="11271" width="12.7109375" style="96" customWidth="1"/>
    <col min="11272" max="11272" width="7.85546875" style="96" customWidth="1"/>
    <col min="11273" max="11273" width="8.140625" style="96" customWidth="1"/>
    <col min="11274" max="11274" width="9.85546875" style="96" customWidth="1"/>
    <col min="11275" max="11275" width="9.5703125" style="96" customWidth="1"/>
    <col min="11276" max="11276" width="19.28515625" style="96" customWidth="1"/>
    <col min="11277" max="11277" width="7" style="96" customWidth="1"/>
    <col min="11278" max="11278" width="12.42578125" style="96" customWidth="1"/>
    <col min="11279" max="11279" width="12.5703125" style="96" customWidth="1"/>
    <col min="11280" max="11280" width="13.140625" style="96" customWidth="1"/>
    <col min="11281" max="11281" width="11.5703125" style="96" customWidth="1"/>
    <col min="11282" max="11520" width="9.140625" style="96"/>
    <col min="11521" max="11521" width="3.85546875" style="96" customWidth="1"/>
    <col min="11522" max="11522" width="8" style="96" customWidth="1"/>
    <col min="11523" max="11523" width="27.28515625" style="96" customWidth="1"/>
    <col min="11524" max="11524" width="7.28515625" style="96" customWidth="1"/>
    <col min="11525" max="11525" width="10.5703125" style="96" customWidth="1"/>
    <col min="11526" max="11526" width="10.42578125" style="96" customWidth="1"/>
    <col min="11527" max="11527" width="12.7109375" style="96" customWidth="1"/>
    <col min="11528" max="11528" width="7.85546875" style="96" customWidth="1"/>
    <col min="11529" max="11529" width="8.140625" style="96" customWidth="1"/>
    <col min="11530" max="11530" width="9.85546875" style="96" customWidth="1"/>
    <col min="11531" max="11531" width="9.5703125" style="96" customWidth="1"/>
    <col min="11532" max="11532" width="19.28515625" style="96" customWidth="1"/>
    <col min="11533" max="11533" width="7" style="96" customWidth="1"/>
    <col min="11534" max="11534" width="12.42578125" style="96" customWidth="1"/>
    <col min="11535" max="11535" width="12.5703125" style="96" customWidth="1"/>
    <col min="11536" max="11536" width="13.140625" style="96" customWidth="1"/>
    <col min="11537" max="11537" width="11.5703125" style="96" customWidth="1"/>
    <col min="11538" max="11776" width="9.140625" style="96"/>
    <col min="11777" max="11777" width="3.85546875" style="96" customWidth="1"/>
    <col min="11778" max="11778" width="8" style="96" customWidth="1"/>
    <col min="11779" max="11779" width="27.28515625" style="96" customWidth="1"/>
    <col min="11780" max="11780" width="7.28515625" style="96" customWidth="1"/>
    <col min="11781" max="11781" width="10.5703125" style="96" customWidth="1"/>
    <col min="11782" max="11782" width="10.42578125" style="96" customWidth="1"/>
    <col min="11783" max="11783" width="12.7109375" style="96" customWidth="1"/>
    <col min="11784" max="11784" width="7.85546875" style="96" customWidth="1"/>
    <col min="11785" max="11785" width="8.140625" style="96" customWidth="1"/>
    <col min="11786" max="11786" width="9.85546875" style="96" customWidth="1"/>
    <col min="11787" max="11787" width="9.5703125" style="96" customWidth="1"/>
    <col min="11788" max="11788" width="19.28515625" style="96" customWidth="1"/>
    <col min="11789" max="11789" width="7" style="96" customWidth="1"/>
    <col min="11790" max="11790" width="12.42578125" style="96" customWidth="1"/>
    <col min="11791" max="11791" width="12.5703125" style="96" customWidth="1"/>
    <col min="11792" max="11792" width="13.140625" style="96" customWidth="1"/>
    <col min="11793" max="11793" width="11.5703125" style="96" customWidth="1"/>
    <col min="11794" max="12032" width="9.140625" style="96"/>
    <col min="12033" max="12033" width="3.85546875" style="96" customWidth="1"/>
    <col min="12034" max="12034" width="8" style="96" customWidth="1"/>
    <col min="12035" max="12035" width="27.28515625" style="96" customWidth="1"/>
    <col min="12036" max="12036" width="7.28515625" style="96" customWidth="1"/>
    <col min="12037" max="12037" width="10.5703125" style="96" customWidth="1"/>
    <col min="12038" max="12038" width="10.42578125" style="96" customWidth="1"/>
    <col min="12039" max="12039" width="12.7109375" style="96" customWidth="1"/>
    <col min="12040" max="12040" width="7.85546875" style="96" customWidth="1"/>
    <col min="12041" max="12041" width="8.140625" style="96" customWidth="1"/>
    <col min="12042" max="12042" width="9.85546875" style="96" customWidth="1"/>
    <col min="12043" max="12043" width="9.5703125" style="96" customWidth="1"/>
    <col min="12044" max="12044" width="19.28515625" style="96" customWidth="1"/>
    <col min="12045" max="12045" width="7" style="96" customWidth="1"/>
    <col min="12046" max="12046" width="12.42578125" style="96" customWidth="1"/>
    <col min="12047" max="12047" width="12.5703125" style="96" customWidth="1"/>
    <col min="12048" max="12048" width="13.140625" style="96" customWidth="1"/>
    <col min="12049" max="12049" width="11.5703125" style="96" customWidth="1"/>
    <col min="12050" max="12288" width="9.140625" style="96"/>
    <col min="12289" max="12289" width="3.85546875" style="96" customWidth="1"/>
    <col min="12290" max="12290" width="8" style="96" customWidth="1"/>
    <col min="12291" max="12291" width="27.28515625" style="96" customWidth="1"/>
    <col min="12292" max="12292" width="7.28515625" style="96" customWidth="1"/>
    <col min="12293" max="12293" width="10.5703125" style="96" customWidth="1"/>
    <col min="12294" max="12294" width="10.42578125" style="96" customWidth="1"/>
    <col min="12295" max="12295" width="12.7109375" style="96" customWidth="1"/>
    <col min="12296" max="12296" width="7.85546875" style="96" customWidth="1"/>
    <col min="12297" max="12297" width="8.140625" style="96" customWidth="1"/>
    <col min="12298" max="12298" width="9.85546875" style="96" customWidth="1"/>
    <col min="12299" max="12299" width="9.5703125" style="96" customWidth="1"/>
    <col min="12300" max="12300" width="19.28515625" style="96" customWidth="1"/>
    <col min="12301" max="12301" width="7" style="96" customWidth="1"/>
    <col min="12302" max="12302" width="12.42578125" style="96" customWidth="1"/>
    <col min="12303" max="12303" width="12.5703125" style="96" customWidth="1"/>
    <col min="12304" max="12304" width="13.140625" style="96" customWidth="1"/>
    <col min="12305" max="12305" width="11.5703125" style="96" customWidth="1"/>
    <col min="12306" max="12544" width="9.140625" style="96"/>
    <col min="12545" max="12545" width="3.85546875" style="96" customWidth="1"/>
    <col min="12546" max="12546" width="8" style="96" customWidth="1"/>
    <col min="12547" max="12547" width="27.28515625" style="96" customWidth="1"/>
    <col min="12548" max="12548" width="7.28515625" style="96" customWidth="1"/>
    <col min="12549" max="12549" width="10.5703125" style="96" customWidth="1"/>
    <col min="12550" max="12550" width="10.42578125" style="96" customWidth="1"/>
    <col min="12551" max="12551" width="12.7109375" style="96" customWidth="1"/>
    <col min="12552" max="12552" width="7.85546875" style="96" customWidth="1"/>
    <col min="12553" max="12553" width="8.140625" style="96" customWidth="1"/>
    <col min="12554" max="12554" width="9.85546875" style="96" customWidth="1"/>
    <col min="12555" max="12555" width="9.5703125" style="96" customWidth="1"/>
    <col min="12556" max="12556" width="19.28515625" style="96" customWidth="1"/>
    <col min="12557" max="12557" width="7" style="96" customWidth="1"/>
    <col min="12558" max="12558" width="12.42578125" style="96" customWidth="1"/>
    <col min="12559" max="12559" width="12.5703125" style="96" customWidth="1"/>
    <col min="12560" max="12560" width="13.140625" style="96" customWidth="1"/>
    <col min="12561" max="12561" width="11.5703125" style="96" customWidth="1"/>
    <col min="12562" max="12800" width="9.140625" style="96"/>
    <col min="12801" max="12801" width="3.85546875" style="96" customWidth="1"/>
    <col min="12802" max="12802" width="8" style="96" customWidth="1"/>
    <col min="12803" max="12803" width="27.28515625" style="96" customWidth="1"/>
    <col min="12804" max="12804" width="7.28515625" style="96" customWidth="1"/>
    <col min="12805" max="12805" width="10.5703125" style="96" customWidth="1"/>
    <col min="12806" max="12806" width="10.42578125" style="96" customWidth="1"/>
    <col min="12807" max="12807" width="12.7109375" style="96" customWidth="1"/>
    <col min="12808" max="12808" width="7.85546875" style="96" customWidth="1"/>
    <col min="12809" max="12809" width="8.140625" style="96" customWidth="1"/>
    <col min="12810" max="12810" width="9.85546875" style="96" customWidth="1"/>
    <col min="12811" max="12811" width="9.5703125" style="96" customWidth="1"/>
    <col min="12812" max="12812" width="19.28515625" style="96" customWidth="1"/>
    <col min="12813" max="12813" width="7" style="96" customWidth="1"/>
    <col min="12814" max="12814" width="12.42578125" style="96" customWidth="1"/>
    <col min="12815" max="12815" width="12.5703125" style="96" customWidth="1"/>
    <col min="12816" max="12816" width="13.140625" style="96" customWidth="1"/>
    <col min="12817" max="12817" width="11.5703125" style="96" customWidth="1"/>
    <col min="12818" max="13056" width="9.140625" style="96"/>
    <col min="13057" max="13057" width="3.85546875" style="96" customWidth="1"/>
    <col min="13058" max="13058" width="8" style="96" customWidth="1"/>
    <col min="13059" max="13059" width="27.28515625" style="96" customWidth="1"/>
    <col min="13060" max="13060" width="7.28515625" style="96" customWidth="1"/>
    <col min="13061" max="13061" width="10.5703125" style="96" customWidth="1"/>
    <col min="13062" max="13062" width="10.42578125" style="96" customWidth="1"/>
    <col min="13063" max="13063" width="12.7109375" style="96" customWidth="1"/>
    <col min="13064" max="13064" width="7.85546875" style="96" customWidth="1"/>
    <col min="13065" max="13065" width="8.140625" style="96" customWidth="1"/>
    <col min="13066" max="13066" width="9.85546875" style="96" customWidth="1"/>
    <col min="13067" max="13067" width="9.5703125" style="96" customWidth="1"/>
    <col min="13068" max="13068" width="19.28515625" style="96" customWidth="1"/>
    <col min="13069" max="13069" width="7" style="96" customWidth="1"/>
    <col min="13070" max="13070" width="12.42578125" style="96" customWidth="1"/>
    <col min="13071" max="13071" width="12.5703125" style="96" customWidth="1"/>
    <col min="13072" max="13072" width="13.140625" style="96" customWidth="1"/>
    <col min="13073" max="13073" width="11.5703125" style="96" customWidth="1"/>
    <col min="13074" max="13312" width="9.140625" style="96"/>
    <col min="13313" max="13313" width="3.85546875" style="96" customWidth="1"/>
    <col min="13314" max="13314" width="8" style="96" customWidth="1"/>
    <col min="13315" max="13315" width="27.28515625" style="96" customWidth="1"/>
    <col min="13316" max="13316" width="7.28515625" style="96" customWidth="1"/>
    <col min="13317" max="13317" width="10.5703125" style="96" customWidth="1"/>
    <col min="13318" max="13318" width="10.42578125" style="96" customWidth="1"/>
    <col min="13319" max="13319" width="12.7109375" style="96" customWidth="1"/>
    <col min="13320" max="13320" width="7.85546875" style="96" customWidth="1"/>
    <col min="13321" max="13321" width="8.140625" style="96" customWidth="1"/>
    <col min="13322" max="13322" width="9.85546875" style="96" customWidth="1"/>
    <col min="13323" max="13323" width="9.5703125" style="96" customWidth="1"/>
    <col min="13324" max="13324" width="19.28515625" style="96" customWidth="1"/>
    <col min="13325" max="13325" width="7" style="96" customWidth="1"/>
    <col min="13326" max="13326" width="12.42578125" style="96" customWidth="1"/>
    <col min="13327" max="13327" width="12.5703125" style="96" customWidth="1"/>
    <col min="13328" max="13328" width="13.140625" style="96" customWidth="1"/>
    <col min="13329" max="13329" width="11.5703125" style="96" customWidth="1"/>
    <col min="13330" max="13568" width="9.140625" style="96"/>
    <col min="13569" max="13569" width="3.85546875" style="96" customWidth="1"/>
    <col min="13570" max="13570" width="8" style="96" customWidth="1"/>
    <col min="13571" max="13571" width="27.28515625" style="96" customWidth="1"/>
    <col min="13572" max="13572" width="7.28515625" style="96" customWidth="1"/>
    <col min="13573" max="13573" width="10.5703125" style="96" customWidth="1"/>
    <col min="13574" max="13574" width="10.42578125" style="96" customWidth="1"/>
    <col min="13575" max="13575" width="12.7109375" style="96" customWidth="1"/>
    <col min="13576" max="13576" width="7.85546875" style="96" customWidth="1"/>
    <col min="13577" max="13577" width="8.140625" style="96" customWidth="1"/>
    <col min="13578" max="13578" width="9.85546875" style="96" customWidth="1"/>
    <col min="13579" max="13579" width="9.5703125" style="96" customWidth="1"/>
    <col min="13580" max="13580" width="19.28515625" style="96" customWidth="1"/>
    <col min="13581" max="13581" width="7" style="96" customWidth="1"/>
    <col min="13582" max="13582" width="12.42578125" style="96" customWidth="1"/>
    <col min="13583" max="13583" width="12.5703125" style="96" customWidth="1"/>
    <col min="13584" max="13584" width="13.140625" style="96" customWidth="1"/>
    <col min="13585" max="13585" width="11.5703125" style="96" customWidth="1"/>
    <col min="13586" max="13824" width="9.140625" style="96"/>
    <col min="13825" max="13825" width="3.85546875" style="96" customWidth="1"/>
    <col min="13826" max="13826" width="8" style="96" customWidth="1"/>
    <col min="13827" max="13827" width="27.28515625" style="96" customWidth="1"/>
    <col min="13828" max="13828" width="7.28515625" style="96" customWidth="1"/>
    <col min="13829" max="13829" width="10.5703125" style="96" customWidth="1"/>
    <col min="13830" max="13830" width="10.42578125" style="96" customWidth="1"/>
    <col min="13831" max="13831" width="12.7109375" style="96" customWidth="1"/>
    <col min="13832" max="13832" width="7.85546875" style="96" customWidth="1"/>
    <col min="13833" max="13833" width="8.140625" style="96" customWidth="1"/>
    <col min="13834" max="13834" width="9.85546875" style="96" customWidth="1"/>
    <col min="13835" max="13835" width="9.5703125" style="96" customWidth="1"/>
    <col min="13836" max="13836" width="19.28515625" style="96" customWidth="1"/>
    <col min="13837" max="13837" width="7" style="96" customWidth="1"/>
    <col min="13838" max="13838" width="12.42578125" style="96" customWidth="1"/>
    <col min="13839" max="13839" width="12.5703125" style="96" customWidth="1"/>
    <col min="13840" max="13840" width="13.140625" style="96" customWidth="1"/>
    <col min="13841" max="13841" width="11.5703125" style="96" customWidth="1"/>
    <col min="13842" max="14080" width="9.140625" style="96"/>
    <col min="14081" max="14081" width="3.85546875" style="96" customWidth="1"/>
    <col min="14082" max="14082" width="8" style="96" customWidth="1"/>
    <col min="14083" max="14083" width="27.28515625" style="96" customWidth="1"/>
    <col min="14084" max="14084" width="7.28515625" style="96" customWidth="1"/>
    <col min="14085" max="14085" width="10.5703125" style="96" customWidth="1"/>
    <col min="14086" max="14086" width="10.42578125" style="96" customWidth="1"/>
    <col min="14087" max="14087" width="12.7109375" style="96" customWidth="1"/>
    <col min="14088" max="14088" width="7.85546875" style="96" customWidth="1"/>
    <col min="14089" max="14089" width="8.140625" style="96" customWidth="1"/>
    <col min="14090" max="14090" width="9.85546875" style="96" customWidth="1"/>
    <col min="14091" max="14091" width="9.5703125" style="96" customWidth="1"/>
    <col min="14092" max="14092" width="19.28515625" style="96" customWidth="1"/>
    <col min="14093" max="14093" width="7" style="96" customWidth="1"/>
    <col min="14094" max="14094" width="12.42578125" style="96" customWidth="1"/>
    <col min="14095" max="14095" width="12.5703125" style="96" customWidth="1"/>
    <col min="14096" max="14096" width="13.140625" style="96" customWidth="1"/>
    <col min="14097" max="14097" width="11.5703125" style="96" customWidth="1"/>
    <col min="14098" max="14336" width="9.140625" style="96"/>
    <col min="14337" max="14337" width="3.85546875" style="96" customWidth="1"/>
    <col min="14338" max="14338" width="8" style="96" customWidth="1"/>
    <col min="14339" max="14339" width="27.28515625" style="96" customWidth="1"/>
    <col min="14340" max="14340" width="7.28515625" style="96" customWidth="1"/>
    <col min="14341" max="14341" width="10.5703125" style="96" customWidth="1"/>
    <col min="14342" max="14342" width="10.42578125" style="96" customWidth="1"/>
    <col min="14343" max="14343" width="12.7109375" style="96" customWidth="1"/>
    <col min="14344" max="14344" width="7.85546875" style="96" customWidth="1"/>
    <col min="14345" max="14345" width="8.140625" style="96" customWidth="1"/>
    <col min="14346" max="14346" width="9.85546875" style="96" customWidth="1"/>
    <col min="14347" max="14347" width="9.5703125" style="96" customWidth="1"/>
    <col min="14348" max="14348" width="19.28515625" style="96" customWidth="1"/>
    <col min="14349" max="14349" width="7" style="96" customWidth="1"/>
    <col min="14350" max="14350" width="12.42578125" style="96" customWidth="1"/>
    <col min="14351" max="14351" width="12.5703125" style="96" customWidth="1"/>
    <col min="14352" max="14352" width="13.140625" style="96" customWidth="1"/>
    <col min="14353" max="14353" width="11.5703125" style="96" customWidth="1"/>
    <col min="14354" max="14592" width="9.140625" style="96"/>
    <col min="14593" max="14593" width="3.85546875" style="96" customWidth="1"/>
    <col min="14594" max="14594" width="8" style="96" customWidth="1"/>
    <col min="14595" max="14595" width="27.28515625" style="96" customWidth="1"/>
    <col min="14596" max="14596" width="7.28515625" style="96" customWidth="1"/>
    <col min="14597" max="14597" width="10.5703125" style="96" customWidth="1"/>
    <col min="14598" max="14598" width="10.42578125" style="96" customWidth="1"/>
    <col min="14599" max="14599" width="12.7109375" style="96" customWidth="1"/>
    <col min="14600" max="14600" width="7.85546875" style="96" customWidth="1"/>
    <col min="14601" max="14601" width="8.140625" style="96" customWidth="1"/>
    <col min="14602" max="14602" width="9.85546875" style="96" customWidth="1"/>
    <col min="14603" max="14603" width="9.5703125" style="96" customWidth="1"/>
    <col min="14604" max="14604" width="19.28515625" style="96" customWidth="1"/>
    <col min="14605" max="14605" width="7" style="96" customWidth="1"/>
    <col min="14606" max="14606" width="12.42578125" style="96" customWidth="1"/>
    <col min="14607" max="14607" width="12.5703125" style="96" customWidth="1"/>
    <col min="14608" max="14608" width="13.140625" style="96" customWidth="1"/>
    <col min="14609" max="14609" width="11.5703125" style="96" customWidth="1"/>
    <col min="14610" max="14848" width="9.140625" style="96"/>
    <col min="14849" max="14849" width="3.85546875" style="96" customWidth="1"/>
    <col min="14850" max="14850" width="8" style="96" customWidth="1"/>
    <col min="14851" max="14851" width="27.28515625" style="96" customWidth="1"/>
    <col min="14852" max="14852" width="7.28515625" style="96" customWidth="1"/>
    <col min="14853" max="14853" width="10.5703125" style="96" customWidth="1"/>
    <col min="14854" max="14854" width="10.42578125" style="96" customWidth="1"/>
    <col min="14855" max="14855" width="12.7109375" style="96" customWidth="1"/>
    <col min="14856" max="14856" width="7.85546875" style="96" customWidth="1"/>
    <col min="14857" max="14857" width="8.140625" style="96" customWidth="1"/>
    <col min="14858" max="14858" width="9.85546875" style="96" customWidth="1"/>
    <col min="14859" max="14859" width="9.5703125" style="96" customWidth="1"/>
    <col min="14860" max="14860" width="19.28515625" style="96" customWidth="1"/>
    <col min="14861" max="14861" width="7" style="96" customWidth="1"/>
    <col min="14862" max="14862" width="12.42578125" style="96" customWidth="1"/>
    <col min="14863" max="14863" width="12.5703125" style="96" customWidth="1"/>
    <col min="14864" max="14864" width="13.140625" style="96" customWidth="1"/>
    <col min="14865" max="14865" width="11.5703125" style="96" customWidth="1"/>
    <col min="14866" max="15104" width="9.140625" style="96"/>
    <col min="15105" max="15105" width="3.85546875" style="96" customWidth="1"/>
    <col min="15106" max="15106" width="8" style="96" customWidth="1"/>
    <col min="15107" max="15107" width="27.28515625" style="96" customWidth="1"/>
    <col min="15108" max="15108" width="7.28515625" style="96" customWidth="1"/>
    <col min="15109" max="15109" width="10.5703125" style="96" customWidth="1"/>
    <col min="15110" max="15110" width="10.42578125" style="96" customWidth="1"/>
    <col min="15111" max="15111" width="12.7109375" style="96" customWidth="1"/>
    <col min="15112" max="15112" width="7.85546875" style="96" customWidth="1"/>
    <col min="15113" max="15113" width="8.140625" style="96" customWidth="1"/>
    <col min="15114" max="15114" width="9.85546875" style="96" customWidth="1"/>
    <col min="15115" max="15115" width="9.5703125" style="96" customWidth="1"/>
    <col min="15116" max="15116" width="19.28515625" style="96" customWidth="1"/>
    <col min="15117" max="15117" width="7" style="96" customWidth="1"/>
    <col min="15118" max="15118" width="12.42578125" style="96" customWidth="1"/>
    <col min="15119" max="15119" width="12.5703125" style="96" customWidth="1"/>
    <col min="15120" max="15120" width="13.140625" style="96" customWidth="1"/>
    <col min="15121" max="15121" width="11.5703125" style="96" customWidth="1"/>
    <col min="15122" max="15360" width="9.140625" style="96"/>
    <col min="15361" max="15361" width="3.85546875" style="96" customWidth="1"/>
    <col min="15362" max="15362" width="8" style="96" customWidth="1"/>
    <col min="15363" max="15363" width="27.28515625" style="96" customWidth="1"/>
    <col min="15364" max="15364" width="7.28515625" style="96" customWidth="1"/>
    <col min="15365" max="15365" width="10.5703125" style="96" customWidth="1"/>
    <col min="15366" max="15366" width="10.42578125" style="96" customWidth="1"/>
    <col min="15367" max="15367" width="12.7109375" style="96" customWidth="1"/>
    <col min="15368" max="15368" width="7.85546875" style="96" customWidth="1"/>
    <col min="15369" max="15369" width="8.140625" style="96" customWidth="1"/>
    <col min="15370" max="15370" width="9.85546875" style="96" customWidth="1"/>
    <col min="15371" max="15371" width="9.5703125" style="96" customWidth="1"/>
    <col min="15372" max="15372" width="19.28515625" style="96" customWidth="1"/>
    <col min="15373" max="15373" width="7" style="96" customWidth="1"/>
    <col min="15374" max="15374" width="12.42578125" style="96" customWidth="1"/>
    <col min="15375" max="15375" width="12.5703125" style="96" customWidth="1"/>
    <col min="15376" max="15376" width="13.140625" style="96" customWidth="1"/>
    <col min="15377" max="15377" width="11.5703125" style="96" customWidth="1"/>
    <col min="15378" max="15616" width="9.140625" style="96"/>
    <col min="15617" max="15617" width="3.85546875" style="96" customWidth="1"/>
    <col min="15618" max="15618" width="8" style="96" customWidth="1"/>
    <col min="15619" max="15619" width="27.28515625" style="96" customWidth="1"/>
    <col min="15620" max="15620" width="7.28515625" style="96" customWidth="1"/>
    <col min="15621" max="15621" width="10.5703125" style="96" customWidth="1"/>
    <col min="15622" max="15622" width="10.42578125" style="96" customWidth="1"/>
    <col min="15623" max="15623" width="12.7109375" style="96" customWidth="1"/>
    <col min="15624" max="15624" width="7.85546875" style="96" customWidth="1"/>
    <col min="15625" max="15625" width="8.140625" style="96" customWidth="1"/>
    <col min="15626" max="15626" width="9.85546875" style="96" customWidth="1"/>
    <col min="15627" max="15627" width="9.5703125" style="96" customWidth="1"/>
    <col min="15628" max="15628" width="19.28515625" style="96" customWidth="1"/>
    <col min="15629" max="15629" width="7" style="96" customWidth="1"/>
    <col min="15630" max="15630" width="12.42578125" style="96" customWidth="1"/>
    <col min="15631" max="15631" width="12.5703125" style="96" customWidth="1"/>
    <col min="15632" max="15632" width="13.140625" style="96" customWidth="1"/>
    <col min="15633" max="15633" width="11.5703125" style="96" customWidth="1"/>
    <col min="15634" max="15872" width="9.140625" style="96"/>
    <col min="15873" max="15873" width="3.85546875" style="96" customWidth="1"/>
    <col min="15874" max="15874" width="8" style="96" customWidth="1"/>
    <col min="15875" max="15875" width="27.28515625" style="96" customWidth="1"/>
    <col min="15876" max="15876" width="7.28515625" style="96" customWidth="1"/>
    <col min="15877" max="15877" width="10.5703125" style="96" customWidth="1"/>
    <col min="15878" max="15878" width="10.42578125" style="96" customWidth="1"/>
    <col min="15879" max="15879" width="12.7109375" style="96" customWidth="1"/>
    <col min="15880" max="15880" width="7.85546875" style="96" customWidth="1"/>
    <col min="15881" max="15881" width="8.140625" style="96" customWidth="1"/>
    <col min="15882" max="15882" width="9.85546875" style="96" customWidth="1"/>
    <col min="15883" max="15883" width="9.5703125" style="96" customWidth="1"/>
    <col min="15884" max="15884" width="19.28515625" style="96" customWidth="1"/>
    <col min="15885" max="15885" width="7" style="96" customWidth="1"/>
    <col min="15886" max="15886" width="12.42578125" style="96" customWidth="1"/>
    <col min="15887" max="15887" width="12.5703125" style="96" customWidth="1"/>
    <col min="15888" max="15888" width="13.140625" style="96" customWidth="1"/>
    <col min="15889" max="15889" width="11.5703125" style="96" customWidth="1"/>
    <col min="15890" max="16128" width="9.140625" style="96"/>
    <col min="16129" max="16129" width="3.85546875" style="96" customWidth="1"/>
    <col min="16130" max="16130" width="8" style="96" customWidth="1"/>
    <col min="16131" max="16131" width="27.28515625" style="96" customWidth="1"/>
    <col min="16132" max="16132" width="7.28515625" style="96" customWidth="1"/>
    <col min="16133" max="16133" width="10.5703125" style="96" customWidth="1"/>
    <col min="16134" max="16134" width="10.42578125" style="96" customWidth="1"/>
    <col min="16135" max="16135" width="12.7109375" style="96" customWidth="1"/>
    <col min="16136" max="16136" width="7.85546875" style="96" customWidth="1"/>
    <col min="16137" max="16137" width="8.140625" style="96" customWidth="1"/>
    <col min="16138" max="16138" width="9.85546875" style="96" customWidth="1"/>
    <col min="16139" max="16139" width="9.5703125" style="96" customWidth="1"/>
    <col min="16140" max="16140" width="19.28515625" style="96" customWidth="1"/>
    <col min="16141" max="16141" width="7" style="96" customWidth="1"/>
    <col min="16142" max="16142" width="12.42578125" style="96" customWidth="1"/>
    <col min="16143" max="16143" width="12.5703125" style="96" customWidth="1"/>
    <col min="16144" max="16144" width="13.140625" style="96" customWidth="1"/>
    <col min="16145" max="16145" width="11.5703125" style="96" customWidth="1"/>
    <col min="16146" max="16384" width="9.140625" style="96"/>
  </cols>
  <sheetData>
    <row r="1" spans="1:17" ht="31.5" customHeight="1">
      <c r="A1" s="430" t="s">
        <v>86</v>
      </c>
      <c r="B1" s="430"/>
      <c r="C1" s="430"/>
      <c r="D1" s="430"/>
      <c r="E1" s="430"/>
      <c r="F1" s="430"/>
      <c r="G1" s="431"/>
      <c r="H1" s="430"/>
      <c r="I1" s="430"/>
      <c r="J1" s="430"/>
      <c r="K1" s="430"/>
      <c r="L1" s="430"/>
      <c r="M1" s="430"/>
      <c r="N1" s="430"/>
      <c r="O1" s="430"/>
      <c r="P1" s="430"/>
      <c r="Q1" s="430"/>
    </row>
    <row r="2" spans="1:17" s="142" customFormat="1" ht="35.25" customHeight="1">
      <c r="A2" s="432"/>
      <c r="B2" s="432"/>
      <c r="C2" s="432"/>
      <c r="D2" s="433" t="s">
        <v>0</v>
      </c>
      <c r="E2" s="433"/>
      <c r="F2" s="433"/>
      <c r="G2" s="434"/>
      <c r="H2" s="433"/>
      <c r="I2" s="433"/>
      <c r="J2" s="141" t="s">
        <v>218</v>
      </c>
      <c r="K2" s="435" t="str">
        <f>+[11]Coderjanie!F10</f>
        <v xml:space="preserve">Շինարարական աշխատանքներ </v>
      </c>
      <c r="L2" s="435"/>
      <c r="M2" s="435"/>
      <c r="N2" s="435"/>
      <c r="O2" s="435"/>
      <c r="P2" s="435"/>
      <c r="Q2" s="435"/>
    </row>
    <row r="3" spans="1:17" s="142" customFormat="1">
      <c r="B3" s="143"/>
      <c r="C3" s="540" t="s">
        <v>1</v>
      </c>
      <c r="D3" s="142" t="s">
        <v>2</v>
      </c>
      <c r="E3" s="436">
        <v>2.3455300000000001</v>
      </c>
      <c r="F3" s="436"/>
      <c r="G3" s="437"/>
      <c r="H3" s="436"/>
      <c r="I3" s="10"/>
      <c r="J3" s="433"/>
      <c r="K3" s="433"/>
      <c r="L3" s="433"/>
      <c r="M3" s="433"/>
      <c r="N3" s="433"/>
      <c r="O3" s="8"/>
      <c r="P3" s="8"/>
      <c r="Q3" s="8"/>
    </row>
    <row r="4" spans="1:17" s="142" customFormat="1" ht="20.25" customHeight="1">
      <c r="B4" s="143"/>
      <c r="C4" s="540" t="s">
        <v>3</v>
      </c>
      <c r="D4" s="142" t="s">
        <v>4</v>
      </c>
      <c r="E4" s="436">
        <v>3.05748</v>
      </c>
      <c r="F4" s="436"/>
      <c r="G4" s="437"/>
      <c r="H4" s="436"/>
      <c r="I4" s="10"/>
      <c r="J4" s="433"/>
      <c r="K4" s="433"/>
      <c r="L4" s="433"/>
      <c r="M4" s="433"/>
      <c r="N4" s="433"/>
      <c r="O4" s="8"/>
      <c r="P4" s="8"/>
      <c r="Q4" s="8"/>
    </row>
    <row r="5" spans="1:17" s="142" customFormat="1">
      <c r="C5" s="540" t="s">
        <v>5</v>
      </c>
      <c r="D5" s="142" t="s">
        <v>6</v>
      </c>
      <c r="E5" s="436">
        <v>1.13226</v>
      </c>
      <c r="F5" s="436"/>
      <c r="G5" s="437"/>
      <c r="H5" s="436"/>
      <c r="I5" s="10"/>
      <c r="L5" s="438" t="s">
        <v>87</v>
      </c>
      <c r="M5" s="438"/>
      <c r="N5" s="10">
        <f>+G102</f>
        <v>123993.61967972117</v>
      </c>
      <c r="O5" s="10" t="s">
        <v>8</v>
      </c>
      <c r="P5" s="10" t="s">
        <v>9</v>
      </c>
      <c r="Q5" s="10"/>
    </row>
    <row r="6" spans="1:17" s="145" customFormat="1" ht="28.5" customHeight="1">
      <c r="A6" s="439" t="s">
        <v>10</v>
      </c>
      <c r="B6" s="439" t="s">
        <v>11</v>
      </c>
      <c r="C6" s="541" t="s">
        <v>12</v>
      </c>
      <c r="D6" s="440" t="s">
        <v>13</v>
      </c>
      <c r="E6" s="441" t="s">
        <v>14</v>
      </c>
      <c r="F6" s="442" t="s">
        <v>15</v>
      </c>
      <c r="G6" s="445" t="s">
        <v>16</v>
      </c>
      <c r="H6" s="448" t="s">
        <v>17</v>
      </c>
      <c r="I6" s="449"/>
      <c r="J6" s="450" t="s">
        <v>219</v>
      </c>
      <c r="K6" s="451"/>
      <c r="L6" s="452" t="s">
        <v>18</v>
      </c>
      <c r="M6" s="453"/>
      <c r="N6" s="454"/>
      <c r="O6" s="448" t="s">
        <v>88</v>
      </c>
      <c r="P6" s="463"/>
      <c r="Q6" s="449"/>
    </row>
    <row r="7" spans="1:17" s="145" customFormat="1" ht="14.25" customHeight="1">
      <c r="A7" s="439"/>
      <c r="B7" s="439"/>
      <c r="C7" s="541"/>
      <c r="D7" s="440"/>
      <c r="E7" s="441"/>
      <c r="F7" s="443"/>
      <c r="G7" s="446"/>
      <c r="H7" s="467" t="s">
        <v>19</v>
      </c>
      <c r="I7" s="468"/>
      <c r="J7" s="452" t="s">
        <v>220</v>
      </c>
      <c r="K7" s="452" t="s">
        <v>311</v>
      </c>
      <c r="L7" s="455"/>
      <c r="M7" s="456"/>
      <c r="N7" s="457"/>
      <c r="O7" s="464"/>
      <c r="P7" s="465"/>
      <c r="Q7" s="466"/>
    </row>
    <row r="8" spans="1:17" s="145" customFormat="1" ht="73.5" customHeight="1">
      <c r="A8" s="439"/>
      <c r="B8" s="439"/>
      <c r="C8" s="541"/>
      <c r="D8" s="440"/>
      <c r="E8" s="441"/>
      <c r="F8" s="444"/>
      <c r="G8" s="447"/>
      <c r="H8" s="15" t="s">
        <v>21</v>
      </c>
      <c r="I8" s="15" t="s">
        <v>22</v>
      </c>
      <c r="J8" s="455"/>
      <c r="K8" s="455"/>
      <c r="L8" s="76" t="s">
        <v>23</v>
      </c>
      <c r="M8" s="144" t="s">
        <v>24</v>
      </c>
      <c r="N8" s="15" t="s">
        <v>14</v>
      </c>
      <c r="O8" s="15" t="s">
        <v>25</v>
      </c>
      <c r="P8" s="15" t="s">
        <v>221</v>
      </c>
      <c r="Q8" s="15" t="s">
        <v>27</v>
      </c>
    </row>
    <row r="9" spans="1:17" s="85" customFormat="1" ht="23.25" customHeight="1">
      <c r="A9" s="84">
        <v>1</v>
      </c>
      <c r="B9" s="84">
        <f>A9+1</f>
        <v>2</v>
      </c>
      <c r="C9" s="542">
        <f>B9+1</f>
        <v>3</v>
      </c>
      <c r="D9" s="84">
        <f>C9+1</f>
        <v>4</v>
      </c>
      <c r="E9" s="84">
        <f>D9+1</f>
        <v>5</v>
      </c>
      <c r="F9" s="84">
        <v>6</v>
      </c>
      <c r="G9" s="84">
        <v>7</v>
      </c>
      <c r="H9" s="84">
        <v>8</v>
      </c>
      <c r="I9" s="84">
        <v>9</v>
      </c>
      <c r="J9" s="84">
        <v>10</v>
      </c>
      <c r="K9" s="84">
        <v>11</v>
      </c>
      <c r="L9" s="84">
        <v>12</v>
      </c>
      <c r="M9" s="84">
        <v>13</v>
      </c>
      <c r="N9" s="84">
        <v>14</v>
      </c>
      <c r="O9" s="84">
        <v>15</v>
      </c>
      <c r="P9" s="84">
        <v>16</v>
      </c>
      <c r="Q9" s="84">
        <v>17</v>
      </c>
    </row>
    <row r="10" spans="1:17" s="85" customFormat="1" ht="23.25" customHeight="1">
      <c r="A10" s="84"/>
      <c r="B10" s="460" t="s">
        <v>222</v>
      </c>
      <c r="C10" s="460"/>
      <c r="D10" s="84"/>
      <c r="E10" s="84"/>
      <c r="F10" s="84"/>
      <c r="G10" s="84"/>
      <c r="H10" s="84"/>
      <c r="I10" s="84"/>
      <c r="J10" s="84"/>
      <c r="K10" s="84"/>
      <c r="L10" s="84"/>
      <c r="M10" s="84"/>
      <c r="N10" s="84"/>
      <c r="O10" s="84"/>
      <c r="P10" s="84"/>
      <c r="Q10" s="84"/>
    </row>
    <row r="11" spans="1:17" ht="30.75" customHeight="1">
      <c r="A11" s="76">
        <v>1</v>
      </c>
      <c r="B11" s="76" t="s">
        <v>256</v>
      </c>
      <c r="C11" s="543" t="s">
        <v>790</v>
      </c>
      <c r="D11" s="76" t="s">
        <v>89</v>
      </c>
      <c r="E11" s="76">
        <v>150</v>
      </c>
      <c r="F11" s="78">
        <f t="shared" ref="F11" si="0">+J11+K11+Q11</f>
        <v>8.9924999999999997</v>
      </c>
      <c r="G11" s="146">
        <f t="shared" ref="G11" si="1">+E11*F11</f>
        <v>1348.875</v>
      </c>
      <c r="H11" s="76">
        <v>2.4</v>
      </c>
      <c r="I11" s="76">
        <v>1.1000000000000001</v>
      </c>
      <c r="J11" s="357">
        <f t="shared" ref="J11" si="2">+H11*E$3</f>
        <v>5.6292720000000003</v>
      </c>
      <c r="K11" s="357">
        <f t="shared" ref="K11" si="3">+I11*E$4</f>
        <v>3.3632280000000003</v>
      </c>
      <c r="L11" s="76"/>
      <c r="M11" s="76"/>
      <c r="N11" s="76"/>
      <c r="O11" s="76"/>
      <c r="P11" s="76"/>
      <c r="Q11" s="76"/>
    </row>
    <row r="12" spans="1:17" ht="28.5" customHeight="1">
      <c r="A12" s="76">
        <v>2</v>
      </c>
      <c r="B12" s="76" t="s">
        <v>255</v>
      </c>
      <c r="C12" s="543" t="s">
        <v>257</v>
      </c>
      <c r="D12" s="76" t="s">
        <v>89</v>
      </c>
      <c r="E12" s="76">
        <v>6.67</v>
      </c>
      <c r="F12" s="78">
        <f t="shared" ref="F12" si="4">+J12+K12+Q12</f>
        <v>13.712819</v>
      </c>
      <c r="G12" s="146">
        <f t="shared" ref="G12" si="5">+E12*F12</f>
        <v>91.464502729999992</v>
      </c>
      <c r="H12" s="76">
        <v>3.5</v>
      </c>
      <c r="I12" s="76">
        <v>1.8</v>
      </c>
      <c r="J12" s="357">
        <f t="shared" ref="J12:J53" si="6">+H12*E$3</f>
        <v>8.2093550000000004</v>
      </c>
      <c r="K12" s="357">
        <f t="shared" ref="K12:K53" si="7">+I12*E$4</f>
        <v>5.5034640000000001</v>
      </c>
      <c r="L12" s="76"/>
      <c r="M12" s="76"/>
      <c r="N12" s="76"/>
      <c r="O12" s="76"/>
      <c r="P12" s="76"/>
      <c r="Q12" s="76"/>
    </row>
    <row r="13" spans="1:17" ht="28.5" customHeight="1">
      <c r="A13" s="76">
        <v>3</v>
      </c>
      <c r="B13" s="76" t="s">
        <v>227</v>
      </c>
      <c r="C13" s="543" t="s">
        <v>258</v>
      </c>
      <c r="D13" s="76" t="s">
        <v>226</v>
      </c>
      <c r="E13" s="76">
        <v>3.5</v>
      </c>
      <c r="F13" s="78">
        <f t="shared" ref="F13" si="8">+J13+K13+Q13</f>
        <v>110.23991000000001</v>
      </c>
      <c r="G13" s="146">
        <f t="shared" ref="G13" si="9">+E13*F13</f>
        <v>385.83968500000003</v>
      </c>
      <c r="H13" s="76">
        <v>47</v>
      </c>
      <c r="I13" s="76"/>
      <c r="J13" s="357">
        <f t="shared" si="6"/>
        <v>110.23991000000001</v>
      </c>
      <c r="K13" s="357">
        <f t="shared" si="7"/>
        <v>0</v>
      </c>
      <c r="L13" s="76"/>
      <c r="M13" s="76"/>
      <c r="N13" s="76"/>
      <c r="O13" s="76"/>
      <c r="P13" s="76"/>
      <c r="Q13" s="76"/>
    </row>
    <row r="14" spans="1:17" ht="28.5" customHeight="1">
      <c r="A14" s="76">
        <v>4</v>
      </c>
      <c r="B14" s="76" t="s">
        <v>259</v>
      </c>
      <c r="C14" s="543" t="s">
        <v>260</v>
      </c>
      <c r="D14" s="76" t="s">
        <v>90</v>
      </c>
      <c r="E14" s="76">
        <v>476</v>
      </c>
      <c r="F14" s="78">
        <f t="shared" ref="F14" si="10">+J14+K14+Q14</f>
        <v>1.0716229680000002</v>
      </c>
      <c r="G14" s="146">
        <f t="shared" ref="G14" si="11">+E14*F14</f>
        <v>510.09253276800013</v>
      </c>
      <c r="H14" s="76">
        <v>0.40200000000000002</v>
      </c>
      <c r="I14" s="76">
        <v>4.2099999999999999E-2</v>
      </c>
      <c r="J14" s="357">
        <f t="shared" si="6"/>
        <v>0.94290306000000013</v>
      </c>
      <c r="K14" s="357">
        <f t="shared" si="7"/>
        <v>0.12871990799999999</v>
      </c>
      <c r="L14" s="76"/>
      <c r="M14" s="76"/>
      <c r="N14" s="76"/>
      <c r="O14" s="76"/>
      <c r="P14" s="76"/>
      <c r="Q14" s="76"/>
    </row>
    <row r="15" spans="1:17" ht="28.5" customHeight="1">
      <c r="A15" s="76">
        <v>5</v>
      </c>
      <c r="B15" s="76" t="s">
        <v>261</v>
      </c>
      <c r="C15" s="543" t="s">
        <v>262</v>
      </c>
      <c r="D15" s="76" t="s">
        <v>90</v>
      </c>
      <c r="E15" s="76">
        <v>158.9</v>
      </c>
      <c r="F15" s="78">
        <f t="shared" ref="F15" si="12">+J15+K15+Q15</f>
        <v>1.37154025</v>
      </c>
      <c r="G15" s="146">
        <f t="shared" ref="G15" si="13">+E15*F15</f>
        <v>217.93774572500001</v>
      </c>
      <c r="H15" s="76">
        <v>0.45700000000000002</v>
      </c>
      <c r="I15" s="76">
        <v>9.8000000000000004E-2</v>
      </c>
      <c r="J15" s="357">
        <f t="shared" si="6"/>
        <v>1.07190721</v>
      </c>
      <c r="K15" s="357">
        <f t="shared" si="7"/>
        <v>0.29963304000000002</v>
      </c>
      <c r="L15" s="76"/>
      <c r="M15" s="76"/>
      <c r="N15" s="76"/>
      <c r="O15" s="76"/>
      <c r="P15" s="76"/>
      <c r="Q15" s="76"/>
    </row>
    <row r="16" spans="1:17" ht="67.5" customHeight="1">
      <c r="A16" s="76">
        <v>6</v>
      </c>
      <c r="B16" s="76" t="s">
        <v>263</v>
      </c>
      <c r="C16" s="544" t="s">
        <v>264</v>
      </c>
      <c r="D16" s="76" t="s">
        <v>89</v>
      </c>
      <c r="E16" s="80">
        <v>66</v>
      </c>
      <c r="F16" s="78">
        <f t="shared" ref="F16" si="14">+J16+K16+Q16</f>
        <v>18.014259000000003</v>
      </c>
      <c r="G16" s="146">
        <f t="shared" ref="G16" si="15">+E16*F16</f>
        <v>1188.9410940000002</v>
      </c>
      <c r="H16" s="76">
        <v>3.9</v>
      </c>
      <c r="I16" s="76">
        <v>2.9</v>
      </c>
      <c r="J16" s="357">
        <f t="shared" si="6"/>
        <v>9.1475670000000004</v>
      </c>
      <c r="K16" s="357">
        <f t="shared" si="7"/>
        <v>8.8666920000000005</v>
      </c>
      <c r="L16" s="76"/>
      <c r="M16" s="76"/>
      <c r="N16" s="76"/>
      <c r="O16" s="76"/>
      <c r="P16" s="76"/>
      <c r="Q16" s="76"/>
    </row>
    <row r="17" spans="1:17" ht="45" customHeight="1">
      <c r="A17" s="76">
        <v>7</v>
      </c>
      <c r="B17" s="76" t="s">
        <v>225</v>
      </c>
      <c r="C17" s="544" t="s">
        <v>701</v>
      </c>
      <c r="D17" s="76" t="s">
        <v>90</v>
      </c>
      <c r="E17" s="80">
        <v>528.29999999999995</v>
      </c>
      <c r="F17" s="78">
        <f t="shared" ref="F17" si="16">+J17+K17+Q17</f>
        <v>0.50353314000000005</v>
      </c>
      <c r="G17" s="146">
        <f t="shared" ref="G17" si="17">+E17*F17</f>
        <v>266.01655786200001</v>
      </c>
      <c r="H17" s="76">
        <v>0.186</v>
      </c>
      <c r="I17" s="76">
        <v>2.1999999999999999E-2</v>
      </c>
      <c r="J17" s="357">
        <f t="shared" si="6"/>
        <v>0.43626858000000002</v>
      </c>
      <c r="K17" s="357">
        <f t="shared" si="7"/>
        <v>6.7264560000000001E-2</v>
      </c>
      <c r="L17" s="76"/>
      <c r="M17" s="76"/>
      <c r="N17" s="76"/>
      <c r="O17" s="76"/>
      <c r="P17" s="76"/>
      <c r="Q17" s="76"/>
    </row>
    <row r="18" spans="1:17" ht="27.75" customHeight="1">
      <c r="A18" s="76">
        <v>8</v>
      </c>
      <c r="B18" s="76" t="s">
        <v>225</v>
      </c>
      <c r="C18" s="544" t="s">
        <v>265</v>
      </c>
      <c r="D18" s="76" t="s">
        <v>90</v>
      </c>
      <c r="E18" s="76">
        <v>718</v>
      </c>
      <c r="F18" s="78">
        <f t="shared" ref="F18" si="18">+J18+K18+Q18</f>
        <v>0.50353314000000005</v>
      </c>
      <c r="G18" s="146">
        <f t="shared" ref="G18" si="19">+E18*F18</f>
        <v>361.53679452000006</v>
      </c>
      <c r="H18" s="76">
        <v>0.186</v>
      </c>
      <c r="I18" s="76">
        <v>2.1999999999999999E-2</v>
      </c>
      <c r="J18" s="357">
        <f t="shared" si="6"/>
        <v>0.43626858000000002</v>
      </c>
      <c r="K18" s="357">
        <f t="shared" si="7"/>
        <v>6.7264560000000001E-2</v>
      </c>
      <c r="L18" s="76"/>
      <c r="M18" s="76"/>
      <c r="N18" s="76"/>
      <c r="O18" s="76"/>
      <c r="P18" s="76"/>
      <c r="Q18" s="76"/>
    </row>
    <row r="19" spans="1:17" ht="27.75" customHeight="1">
      <c r="A19" s="76">
        <v>9</v>
      </c>
      <c r="B19" s="76" t="s">
        <v>223</v>
      </c>
      <c r="C19" s="544" t="s">
        <v>266</v>
      </c>
      <c r="D19" s="76" t="s">
        <v>90</v>
      </c>
      <c r="E19" s="76">
        <v>115</v>
      </c>
      <c r="F19" s="78">
        <f t="shared" ref="F19" si="20">+J19+K19+Q19</f>
        <v>0.64129037</v>
      </c>
      <c r="G19" s="146">
        <f t="shared" ref="G19" si="21">+E19*F19</f>
        <v>73.748392550000005</v>
      </c>
      <c r="H19" s="76">
        <v>0.23300000000000001</v>
      </c>
      <c r="I19" s="76">
        <v>3.1E-2</v>
      </c>
      <c r="J19" s="357">
        <f t="shared" si="6"/>
        <v>0.54650849000000001</v>
      </c>
      <c r="K19" s="357">
        <f t="shared" si="7"/>
        <v>9.4781879999999999E-2</v>
      </c>
      <c r="L19" s="76"/>
      <c r="M19" s="76"/>
      <c r="N19" s="76"/>
      <c r="O19" s="76"/>
      <c r="P19" s="76"/>
      <c r="Q19" s="76"/>
    </row>
    <row r="20" spans="1:17" ht="27.75" customHeight="1">
      <c r="A20" s="76">
        <v>10</v>
      </c>
      <c r="B20" s="76" t="s">
        <v>224</v>
      </c>
      <c r="C20" s="544" t="s">
        <v>267</v>
      </c>
      <c r="D20" s="76" t="s">
        <v>90</v>
      </c>
      <c r="E20" s="76">
        <v>1619</v>
      </c>
      <c r="F20" s="78">
        <f t="shared" ref="F20" si="22">+J20+K20+Q20</f>
        <v>0.42008105600000001</v>
      </c>
      <c r="G20" s="146">
        <f t="shared" ref="G20" si="23">+E20*F20</f>
        <v>680.11122966400001</v>
      </c>
      <c r="H20" s="76">
        <v>0.128</v>
      </c>
      <c r="I20" s="76">
        <v>3.9199999999999999E-2</v>
      </c>
      <c r="J20" s="357">
        <f t="shared" si="6"/>
        <v>0.30022784000000002</v>
      </c>
      <c r="K20" s="357">
        <f t="shared" si="7"/>
        <v>0.119853216</v>
      </c>
      <c r="L20" s="76"/>
      <c r="M20" s="76"/>
      <c r="N20" s="76"/>
      <c r="O20" s="76"/>
      <c r="P20" s="76"/>
      <c r="Q20" s="76"/>
    </row>
    <row r="21" spans="1:17" ht="48.75" customHeight="1">
      <c r="A21" s="76">
        <v>11</v>
      </c>
      <c r="B21" s="76" t="s">
        <v>268</v>
      </c>
      <c r="C21" s="544" t="s">
        <v>269</v>
      </c>
      <c r="D21" s="76" t="s">
        <v>90</v>
      </c>
      <c r="E21" s="80">
        <v>109.8</v>
      </c>
      <c r="F21" s="78">
        <f t="shared" ref="F21" si="24">+J21+K21+Q21</f>
        <v>0.64543529999999993</v>
      </c>
      <c r="G21" s="146">
        <f t="shared" ref="G21" si="25">+E21*F21</f>
        <v>70.868795939999984</v>
      </c>
      <c r="H21" s="76">
        <v>0.21</v>
      </c>
      <c r="I21" s="76">
        <v>0.05</v>
      </c>
      <c r="J21" s="357">
        <f t="shared" si="6"/>
        <v>0.49256129999999998</v>
      </c>
      <c r="K21" s="357">
        <f t="shared" si="7"/>
        <v>0.15287400000000001</v>
      </c>
      <c r="L21" s="76"/>
      <c r="M21" s="76"/>
      <c r="N21" s="76"/>
      <c r="O21" s="76"/>
      <c r="P21" s="76"/>
      <c r="Q21" s="76"/>
    </row>
    <row r="22" spans="1:17" ht="47.25" customHeight="1">
      <c r="A22" s="76">
        <v>12</v>
      </c>
      <c r="B22" s="362" t="s">
        <v>270</v>
      </c>
      <c r="C22" s="544" t="s">
        <v>271</v>
      </c>
      <c r="D22" s="76" t="s">
        <v>36</v>
      </c>
      <c r="E22" s="80">
        <v>50</v>
      </c>
      <c r="F22" s="78">
        <f t="shared" ref="F22:F23" si="26">+J22+K22+Q22</f>
        <v>0.5490417700000001</v>
      </c>
      <c r="G22" s="146">
        <f t="shared" ref="G22:G23" si="27">+E22*F22</f>
        <v>27.452088500000006</v>
      </c>
      <c r="H22" s="76">
        <v>0.223</v>
      </c>
      <c r="I22" s="76">
        <v>8.5000000000000006E-3</v>
      </c>
      <c r="J22" s="357">
        <f t="shared" si="6"/>
        <v>0.52305319000000006</v>
      </c>
      <c r="K22" s="357">
        <f t="shared" si="7"/>
        <v>2.5988580000000001E-2</v>
      </c>
      <c r="L22" s="76"/>
      <c r="M22" s="76"/>
      <c r="N22" s="76"/>
      <c r="O22" s="76"/>
      <c r="P22" s="76"/>
      <c r="Q22" s="76"/>
    </row>
    <row r="23" spans="1:17" s="85" customFormat="1" ht="47.25" customHeight="1">
      <c r="A23" s="76">
        <v>14</v>
      </c>
      <c r="B23" s="388" t="s">
        <v>228</v>
      </c>
      <c r="C23" s="545" t="s">
        <v>275</v>
      </c>
      <c r="D23" s="11" t="s">
        <v>93</v>
      </c>
      <c r="E23" s="153">
        <v>210</v>
      </c>
      <c r="F23" s="89">
        <f t="shared" si="26"/>
        <v>4.0999971999999998</v>
      </c>
      <c r="G23" s="146">
        <f t="shared" si="27"/>
        <v>860.99941200000001</v>
      </c>
      <c r="H23" s="389">
        <v>0.64</v>
      </c>
      <c r="I23" s="389">
        <v>0.85</v>
      </c>
      <c r="J23" s="357">
        <f t="shared" si="6"/>
        <v>1.5011392000000001</v>
      </c>
      <c r="K23" s="357">
        <f t="shared" si="7"/>
        <v>2.5988579999999999</v>
      </c>
      <c r="L23" s="84"/>
      <c r="M23" s="84"/>
      <c r="N23" s="84"/>
      <c r="O23" s="84"/>
      <c r="P23" s="84"/>
      <c r="Q23" s="84"/>
    </row>
    <row r="24" spans="1:17" ht="33" customHeight="1">
      <c r="A24" s="92"/>
      <c r="B24" s="461" t="s">
        <v>230</v>
      </c>
      <c r="C24" s="461"/>
      <c r="D24" s="151"/>
      <c r="E24" s="93"/>
      <c r="F24" s="78"/>
      <c r="G24" s="146"/>
      <c r="H24" s="15"/>
      <c r="I24" s="15"/>
      <c r="J24" s="357">
        <f t="shared" si="6"/>
        <v>0</v>
      </c>
      <c r="K24" s="357">
        <f t="shared" si="7"/>
        <v>0</v>
      </c>
      <c r="L24" s="155"/>
      <c r="M24" s="151"/>
      <c r="N24" s="15"/>
      <c r="O24" s="156"/>
      <c r="P24" s="154">
        <f t="shared" ref="P24" si="28">+O24*N24*E$5</f>
        <v>0</v>
      </c>
      <c r="Q24" s="152"/>
    </row>
    <row r="25" spans="1:17" ht="30">
      <c r="A25" s="92">
        <v>1</v>
      </c>
      <c r="B25" s="168" t="s">
        <v>272</v>
      </c>
      <c r="C25" s="546" t="s">
        <v>273</v>
      </c>
      <c r="D25" s="151" t="s">
        <v>90</v>
      </c>
      <c r="E25" s="98">
        <f>722.35+104.08</f>
        <v>826.43000000000006</v>
      </c>
      <c r="F25" s="78">
        <f t="shared" ref="F25" si="29">+J25+K25+Q25</f>
        <v>3.22417294638</v>
      </c>
      <c r="G25" s="146">
        <f t="shared" ref="G25" si="30">+E25*F25</f>
        <v>2664.5532480768234</v>
      </c>
      <c r="H25" s="15">
        <v>0.93</v>
      </c>
      <c r="I25" s="15">
        <v>0.16</v>
      </c>
      <c r="J25" s="357">
        <f t="shared" si="6"/>
        <v>2.1813429000000002</v>
      </c>
      <c r="K25" s="357">
        <f t="shared" si="7"/>
        <v>0.48919679999999999</v>
      </c>
      <c r="L25" s="11" t="s">
        <v>232</v>
      </c>
      <c r="M25" s="76" t="s">
        <v>93</v>
      </c>
      <c r="N25" s="15">
        <v>2.41E-2</v>
      </c>
      <c r="O25" s="183">
        <v>20.23</v>
      </c>
      <c r="P25" s="154">
        <f>+O25*N25*E$5</f>
        <v>0.55202543718000008</v>
      </c>
      <c r="Q25" s="15">
        <f>+P25+P26</f>
        <v>0.55363324638000011</v>
      </c>
    </row>
    <row r="26" spans="1:17">
      <c r="A26" s="92"/>
      <c r="B26" s="168"/>
      <c r="C26" s="546"/>
      <c r="D26" s="151"/>
      <c r="E26" s="98"/>
      <c r="F26" s="78"/>
      <c r="G26" s="146"/>
      <c r="H26" s="15"/>
      <c r="I26" s="15"/>
      <c r="J26" s="357">
        <f t="shared" si="6"/>
        <v>0</v>
      </c>
      <c r="K26" s="357">
        <f t="shared" si="7"/>
        <v>0</v>
      </c>
      <c r="L26" s="11" t="s">
        <v>274</v>
      </c>
      <c r="M26" s="151" t="s">
        <v>89</v>
      </c>
      <c r="N26" s="15">
        <v>7.1000000000000004E-3</v>
      </c>
      <c r="O26" s="183">
        <v>0.2</v>
      </c>
      <c r="P26" s="154">
        <f t="shared" ref="P26:P53" si="31">+O26*N26*E$5</f>
        <v>1.6078092000000003E-3</v>
      </c>
      <c r="Q26" s="15"/>
    </row>
    <row r="27" spans="1:17" ht="45">
      <c r="A27" s="92">
        <v>2</v>
      </c>
      <c r="B27" s="168" t="s">
        <v>75</v>
      </c>
      <c r="C27" s="546" t="s">
        <v>276</v>
      </c>
      <c r="D27" s="151" t="s">
        <v>90</v>
      </c>
      <c r="E27" s="93">
        <f>2828.8+254.6</f>
        <v>3083.4</v>
      </c>
      <c r="F27" s="78">
        <f t="shared" ref="F27" si="32">+J27+K27+Q27</f>
        <v>1.9540432000000001</v>
      </c>
      <c r="G27" s="146">
        <f t="shared" ref="G27" si="33">+E27*F27</f>
        <v>6025.0968028800007</v>
      </c>
      <c r="H27" s="15">
        <v>0.64</v>
      </c>
      <c r="I27" s="15"/>
      <c r="J27" s="357">
        <f t="shared" si="6"/>
        <v>1.5011392000000001</v>
      </c>
      <c r="K27" s="357">
        <f t="shared" si="7"/>
        <v>0</v>
      </c>
      <c r="L27" s="11" t="s">
        <v>233</v>
      </c>
      <c r="M27" s="151" t="s">
        <v>91</v>
      </c>
      <c r="N27" s="15">
        <v>4</v>
      </c>
      <c r="O27" s="183">
        <v>0.1</v>
      </c>
      <c r="P27" s="154">
        <f t="shared" si="31"/>
        <v>0.45290400000000003</v>
      </c>
      <c r="Q27" s="15">
        <f>+P27</f>
        <v>0.45290400000000003</v>
      </c>
    </row>
    <row r="28" spans="1:17" ht="45">
      <c r="A28" s="92">
        <v>3</v>
      </c>
      <c r="B28" s="168" t="s">
        <v>234</v>
      </c>
      <c r="C28" s="546" t="s">
        <v>278</v>
      </c>
      <c r="D28" s="151" t="s">
        <v>90</v>
      </c>
      <c r="E28" s="93">
        <f>3545+358</f>
        <v>3903</v>
      </c>
      <c r="F28" s="78">
        <f t="shared" ref="F28" si="34">+J28+K28+Q28</f>
        <v>1.5650183380000002</v>
      </c>
      <c r="G28" s="146">
        <f t="shared" ref="G28" si="35">+E28*F28</f>
        <v>6108.2665732140013</v>
      </c>
      <c r="H28" s="15">
        <v>0.39700000000000002</v>
      </c>
      <c r="I28" s="15">
        <v>0.01</v>
      </c>
      <c r="J28" s="357">
        <f t="shared" si="6"/>
        <v>0.93117541000000004</v>
      </c>
      <c r="K28" s="357">
        <f t="shared" si="7"/>
        <v>3.0574799999999999E-2</v>
      </c>
      <c r="L28" s="11" t="s">
        <v>277</v>
      </c>
      <c r="M28" s="151" t="s">
        <v>91</v>
      </c>
      <c r="N28" s="15">
        <v>0.63</v>
      </c>
      <c r="O28" s="183">
        <v>0.62</v>
      </c>
      <c r="P28" s="154">
        <f t="shared" si="31"/>
        <v>0.44226075600000003</v>
      </c>
      <c r="Q28" s="15">
        <f>+P28+P29</f>
        <v>0.60326812800000007</v>
      </c>
    </row>
    <row r="29" spans="1:17">
      <c r="A29" s="92"/>
      <c r="B29" s="168"/>
      <c r="C29" s="546"/>
      <c r="D29" s="151"/>
      <c r="E29" s="98"/>
      <c r="F29" s="78"/>
      <c r="G29" s="146"/>
      <c r="H29" s="15"/>
      <c r="I29" s="15"/>
      <c r="J29" s="357">
        <f t="shared" si="6"/>
        <v>0</v>
      </c>
      <c r="K29" s="357">
        <f t="shared" si="7"/>
        <v>0</v>
      </c>
      <c r="L29" s="11" t="s">
        <v>235</v>
      </c>
      <c r="M29" s="151" t="s">
        <v>91</v>
      </c>
      <c r="N29" s="15">
        <v>0.79</v>
      </c>
      <c r="O29" s="183">
        <v>0.18</v>
      </c>
      <c r="P29" s="154">
        <f t="shared" si="31"/>
        <v>0.16100737200000001</v>
      </c>
      <c r="Q29" s="15"/>
    </row>
    <row r="30" spans="1:17" ht="75">
      <c r="A30" s="92">
        <v>4</v>
      </c>
      <c r="B30" s="168" t="s">
        <v>236</v>
      </c>
      <c r="C30" s="546" t="s">
        <v>809</v>
      </c>
      <c r="D30" s="151" t="s">
        <v>90</v>
      </c>
      <c r="E30" s="93">
        <f>90.8+265.4</f>
        <v>356.2</v>
      </c>
      <c r="F30" s="78">
        <f t="shared" ref="F30" si="36">+J30+K30+Q30</f>
        <v>1.8720551920000004</v>
      </c>
      <c r="G30" s="146">
        <f t="shared" ref="G30" si="37">+E30*F30</f>
        <v>666.82605939040013</v>
      </c>
      <c r="H30" s="15">
        <v>0.51400000000000001</v>
      </c>
      <c r="I30" s="15">
        <v>1.2E-2</v>
      </c>
      <c r="J30" s="357">
        <f t="shared" si="6"/>
        <v>1.2056024200000002</v>
      </c>
      <c r="K30" s="357">
        <f t="shared" si="7"/>
        <v>3.6689760000000002E-2</v>
      </c>
      <c r="L30" s="11" t="s">
        <v>277</v>
      </c>
      <c r="M30" s="151" t="s">
        <v>91</v>
      </c>
      <c r="N30" s="15">
        <v>0.63</v>
      </c>
      <c r="O30" s="183">
        <v>0.62</v>
      </c>
      <c r="P30" s="154">
        <f t="shared" si="31"/>
        <v>0.44226075600000003</v>
      </c>
      <c r="Q30" s="15">
        <f>+P30+P31</f>
        <v>0.62976301200000007</v>
      </c>
    </row>
    <row r="31" spans="1:17">
      <c r="A31" s="92"/>
      <c r="B31" s="168"/>
      <c r="C31" s="546"/>
      <c r="D31" s="151"/>
      <c r="E31" s="98"/>
      <c r="F31" s="78"/>
      <c r="G31" s="146"/>
      <c r="H31" s="15"/>
      <c r="I31" s="15"/>
      <c r="J31" s="357">
        <f t="shared" si="6"/>
        <v>0</v>
      </c>
      <c r="K31" s="357">
        <f t="shared" si="7"/>
        <v>0</v>
      </c>
      <c r="L31" s="11" t="s">
        <v>235</v>
      </c>
      <c r="M31" s="151" t="s">
        <v>91</v>
      </c>
      <c r="N31" s="15">
        <v>0.92</v>
      </c>
      <c r="O31" s="183">
        <v>0.18</v>
      </c>
      <c r="P31" s="154">
        <f t="shared" si="31"/>
        <v>0.18750225600000001</v>
      </c>
      <c r="Q31" s="15"/>
    </row>
    <row r="32" spans="1:17" ht="30">
      <c r="A32" s="92">
        <v>5</v>
      </c>
      <c r="B32" s="168" t="s">
        <v>237</v>
      </c>
      <c r="C32" s="546" t="s">
        <v>279</v>
      </c>
      <c r="D32" s="151" t="s">
        <v>90</v>
      </c>
      <c r="E32" s="93">
        <v>279.3</v>
      </c>
      <c r="F32" s="78">
        <f t="shared" ref="F32" si="38">+J32+K32+Q32</f>
        <v>5.7292250459999998</v>
      </c>
      <c r="G32" s="146">
        <f t="shared" ref="G32" si="39">+E32*F32</f>
        <v>1600.1725553478</v>
      </c>
      <c r="H32" s="15">
        <v>0.876</v>
      </c>
      <c r="I32" s="15">
        <v>4.5999999999999999E-2</v>
      </c>
      <c r="J32" s="357">
        <f t="shared" si="6"/>
        <v>2.05468428</v>
      </c>
      <c r="K32" s="357">
        <f t="shared" si="7"/>
        <v>0.14064408</v>
      </c>
      <c r="L32" s="11" t="s">
        <v>280</v>
      </c>
      <c r="M32" s="151" t="s">
        <v>90</v>
      </c>
      <c r="N32" s="15">
        <v>1.05</v>
      </c>
      <c r="O32" s="183">
        <v>0.83</v>
      </c>
      <c r="P32" s="154">
        <f t="shared" si="31"/>
        <v>0.98676458999999994</v>
      </c>
      <c r="Q32" s="15">
        <f>+P32+P33+P34</f>
        <v>3.5338966859999998</v>
      </c>
    </row>
    <row r="33" spans="1:17">
      <c r="A33" s="92"/>
      <c r="B33" s="168"/>
      <c r="C33" s="546"/>
      <c r="D33" s="151"/>
      <c r="E33" s="98"/>
      <c r="F33" s="78"/>
      <c r="G33" s="146"/>
      <c r="H33" s="15"/>
      <c r="I33" s="15"/>
      <c r="J33" s="357">
        <f t="shared" si="6"/>
        <v>0</v>
      </c>
      <c r="K33" s="357">
        <f t="shared" si="7"/>
        <v>0</v>
      </c>
      <c r="L33" s="11" t="s">
        <v>281</v>
      </c>
      <c r="M33" s="151" t="s">
        <v>36</v>
      </c>
      <c r="N33" s="15">
        <v>7.8</v>
      </c>
      <c r="O33" s="183">
        <v>0.28199999999999997</v>
      </c>
      <c r="P33" s="154">
        <f t="shared" si="31"/>
        <v>2.4905190959999999</v>
      </c>
      <c r="Q33" s="15"/>
    </row>
    <row r="34" spans="1:17">
      <c r="A34" s="92"/>
      <c r="B34" s="168"/>
      <c r="C34" s="546"/>
      <c r="D34" s="151"/>
      <c r="E34" s="98"/>
      <c r="F34" s="78"/>
      <c r="G34" s="146"/>
      <c r="H34" s="15"/>
      <c r="I34" s="15"/>
      <c r="J34" s="357">
        <f t="shared" si="6"/>
        <v>0</v>
      </c>
      <c r="K34" s="357">
        <f t="shared" si="7"/>
        <v>0</v>
      </c>
      <c r="L34" s="11" t="s">
        <v>101</v>
      </c>
      <c r="M34" s="151" t="s">
        <v>91</v>
      </c>
      <c r="N34" s="15">
        <v>0.05</v>
      </c>
      <c r="O34" s="183">
        <v>1</v>
      </c>
      <c r="P34" s="154">
        <f t="shared" si="31"/>
        <v>5.6613000000000004E-2</v>
      </c>
      <c r="Q34" s="15"/>
    </row>
    <row r="35" spans="1:17" ht="30">
      <c r="A35" s="92">
        <v>6</v>
      </c>
      <c r="B35" s="168" t="s">
        <v>289</v>
      </c>
      <c r="C35" s="546" t="s">
        <v>282</v>
      </c>
      <c r="D35" s="151" t="s">
        <v>90</v>
      </c>
      <c r="E35" s="93">
        <f>464.9+11.5</f>
        <v>476.4</v>
      </c>
      <c r="F35" s="78">
        <f t="shared" ref="F35" si="40">+J35+K35+Q35</f>
        <v>7.4823667379999996</v>
      </c>
      <c r="G35" s="146">
        <f t="shared" ref="G35" si="41">+E35*F35</f>
        <v>3564.5995139831998</v>
      </c>
      <c r="H35" s="15">
        <v>1.4550000000000001</v>
      </c>
      <c r="I35" s="15">
        <v>4.6899999999999997E-2</v>
      </c>
      <c r="J35" s="357">
        <f t="shared" si="6"/>
        <v>3.4127461500000003</v>
      </c>
      <c r="K35" s="357">
        <f t="shared" si="7"/>
        <v>0.14339581199999998</v>
      </c>
      <c r="L35" s="11" t="s">
        <v>238</v>
      </c>
      <c r="M35" s="151" t="s">
        <v>90</v>
      </c>
      <c r="N35" s="15">
        <v>1.02</v>
      </c>
      <c r="O35" s="183">
        <v>2.88</v>
      </c>
      <c r="P35" s="154">
        <f t="shared" si="31"/>
        <v>3.3261269759999998</v>
      </c>
      <c r="Q35" s="15">
        <f>+P35+P36+P37</f>
        <v>3.9262247759999997</v>
      </c>
    </row>
    <row r="36" spans="1:17">
      <c r="A36" s="92"/>
      <c r="B36" s="168"/>
      <c r="C36" s="546"/>
      <c r="D36" s="151"/>
      <c r="E36" s="98"/>
      <c r="F36" s="78"/>
      <c r="G36" s="146"/>
      <c r="H36" s="15"/>
      <c r="I36" s="15"/>
      <c r="J36" s="357">
        <f t="shared" si="6"/>
        <v>0</v>
      </c>
      <c r="K36" s="357">
        <f t="shared" si="7"/>
        <v>0</v>
      </c>
      <c r="L36" s="11" t="s">
        <v>281</v>
      </c>
      <c r="M36" s="151" t="s">
        <v>36</v>
      </c>
      <c r="N36" s="15">
        <v>4</v>
      </c>
      <c r="O36" s="183">
        <v>0.12</v>
      </c>
      <c r="P36" s="154">
        <f t="shared" si="31"/>
        <v>0.54348479999999999</v>
      </c>
      <c r="Q36" s="15"/>
    </row>
    <row r="37" spans="1:17">
      <c r="A37" s="92"/>
      <c r="B37" s="168"/>
      <c r="C37" s="546"/>
      <c r="D37" s="151"/>
      <c r="E37" s="98"/>
      <c r="F37" s="78"/>
      <c r="G37" s="146"/>
      <c r="H37" s="15"/>
      <c r="I37" s="15"/>
      <c r="J37" s="357">
        <f t="shared" si="6"/>
        <v>0</v>
      </c>
      <c r="K37" s="357">
        <f t="shared" si="7"/>
        <v>0</v>
      </c>
      <c r="L37" s="11" t="s">
        <v>101</v>
      </c>
      <c r="M37" s="151" t="s">
        <v>91</v>
      </c>
      <c r="N37" s="15">
        <v>0.05</v>
      </c>
      <c r="O37" s="183">
        <v>1</v>
      </c>
      <c r="P37" s="154">
        <f t="shared" si="31"/>
        <v>5.6613000000000004E-2</v>
      </c>
      <c r="Q37" s="15"/>
    </row>
    <row r="38" spans="1:17" ht="30">
      <c r="A38" s="92">
        <v>7</v>
      </c>
      <c r="B38" s="168" t="s">
        <v>237</v>
      </c>
      <c r="C38" s="546" t="s">
        <v>283</v>
      </c>
      <c r="D38" s="151" t="s">
        <v>90</v>
      </c>
      <c r="E38" s="93">
        <v>336.8</v>
      </c>
      <c r="F38" s="78">
        <f t="shared" ref="F38" si="42">+J38+K38+Q38</f>
        <v>5.2241238600000006</v>
      </c>
      <c r="G38" s="146">
        <f t="shared" ref="G38" si="43">+E38*F38</f>
        <v>1759.4849160480003</v>
      </c>
      <c r="H38" s="15">
        <v>0.876</v>
      </c>
      <c r="I38" s="15">
        <v>4.5999999999999999E-2</v>
      </c>
      <c r="J38" s="357">
        <f t="shared" si="6"/>
        <v>2.05468428</v>
      </c>
      <c r="K38" s="357">
        <f t="shared" si="7"/>
        <v>0.14064408</v>
      </c>
      <c r="L38" s="11" t="s">
        <v>284</v>
      </c>
      <c r="M38" s="151" t="s">
        <v>90</v>
      </c>
      <c r="N38" s="15">
        <v>1.05</v>
      </c>
      <c r="O38" s="183">
        <v>2.5</v>
      </c>
      <c r="P38" s="154">
        <f t="shared" si="31"/>
        <v>2.9721825000000002</v>
      </c>
      <c r="Q38" s="15">
        <f>+P38+P39</f>
        <v>3.0287955000000002</v>
      </c>
    </row>
    <row r="39" spans="1:17">
      <c r="A39" s="92"/>
      <c r="B39" s="168"/>
      <c r="C39" s="546"/>
      <c r="D39" s="151"/>
      <c r="E39" s="98"/>
      <c r="F39" s="78"/>
      <c r="G39" s="146"/>
      <c r="H39" s="15"/>
      <c r="I39" s="15"/>
      <c r="J39" s="357">
        <f t="shared" si="6"/>
        <v>0</v>
      </c>
      <c r="K39" s="357">
        <f t="shared" si="7"/>
        <v>0</v>
      </c>
      <c r="L39" s="11" t="s">
        <v>101</v>
      </c>
      <c r="M39" s="151" t="s">
        <v>91</v>
      </c>
      <c r="N39" s="15">
        <v>0.05</v>
      </c>
      <c r="O39" s="183">
        <v>1</v>
      </c>
      <c r="P39" s="154">
        <f t="shared" si="31"/>
        <v>5.6613000000000004E-2</v>
      </c>
      <c r="Q39" s="15"/>
    </row>
    <row r="40" spans="1:17" ht="45">
      <c r="A40" s="92">
        <v>8</v>
      </c>
      <c r="B40" s="168" t="s">
        <v>236</v>
      </c>
      <c r="C40" s="546" t="s">
        <v>285</v>
      </c>
      <c r="D40" s="151" t="s">
        <v>90</v>
      </c>
      <c r="E40" s="98">
        <f>+E32</f>
        <v>279.3</v>
      </c>
      <c r="F40" s="78">
        <f t="shared" ref="F40" si="44">+J40+K40+Q40</f>
        <v>1.8720551920000004</v>
      </c>
      <c r="G40" s="146">
        <f t="shared" ref="G40" si="45">+E40*F40</f>
        <v>522.86501512560017</v>
      </c>
      <c r="H40" s="15">
        <v>0.51400000000000001</v>
      </c>
      <c r="I40" s="15">
        <v>1.2E-2</v>
      </c>
      <c r="J40" s="357">
        <f t="shared" si="6"/>
        <v>1.2056024200000002</v>
      </c>
      <c r="K40" s="357">
        <f t="shared" si="7"/>
        <v>3.6689760000000002E-2</v>
      </c>
      <c r="L40" s="11" t="s">
        <v>277</v>
      </c>
      <c r="M40" s="151" t="s">
        <v>91</v>
      </c>
      <c r="N40" s="15">
        <v>0.63</v>
      </c>
      <c r="O40" s="183">
        <v>0.62</v>
      </c>
      <c r="P40" s="154">
        <f t="shared" si="31"/>
        <v>0.44226075600000003</v>
      </c>
      <c r="Q40" s="15">
        <f>+P40+P41</f>
        <v>0.62976301200000007</v>
      </c>
    </row>
    <row r="41" spans="1:17">
      <c r="A41" s="92"/>
      <c r="B41" s="168"/>
      <c r="C41" s="546"/>
      <c r="D41" s="151"/>
      <c r="E41" s="98"/>
      <c r="F41" s="78"/>
      <c r="G41" s="146"/>
      <c r="H41" s="15"/>
      <c r="I41" s="15"/>
      <c r="J41" s="357">
        <f t="shared" si="6"/>
        <v>0</v>
      </c>
      <c r="K41" s="357">
        <f t="shared" si="7"/>
        <v>0</v>
      </c>
      <c r="L41" s="11" t="s">
        <v>235</v>
      </c>
      <c r="M41" s="151" t="s">
        <v>91</v>
      </c>
      <c r="N41" s="15">
        <v>0.92</v>
      </c>
      <c r="O41" s="183">
        <v>0.18</v>
      </c>
      <c r="P41" s="154">
        <f t="shared" si="31"/>
        <v>0.18750225600000001</v>
      </c>
      <c r="Q41" s="15"/>
    </row>
    <row r="42" spans="1:17" ht="30">
      <c r="A42" s="92">
        <v>9</v>
      </c>
      <c r="B42" s="168" t="s">
        <v>286</v>
      </c>
      <c r="C42" s="546" t="s">
        <v>287</v>
      </c>
      <c r="D42" s="151" t="s">
        <v>90</v>
      </c>
      <c r="E42" s="93">
        <v>688.06</v>
      </c>
      <c r="F42" s="78">
        <f t="shared" ref="F42" si="46">+J42+K42+Q42</f>
        <v>2.7235252448800003</v>
      </c>
      <c r="G42" s="146">
        <f t="shared" ref="G42" si="47">+E42*F42</f>
        <v>1873.9487799921328</v>
      </c>
      <c r="H42" s="15">
        <v>0.76</v>
      </c>
      <c r="I42" s="15">
        <v>7.3999999999999996E-2</v>
      </c>
      <c r="J42" s="357">
        <f t="shared" si="6"/>
        <v>1.7826028</v>
      </c>
      <c r="K42" s="357">
        <f t="shared" si="7"/>
        <v>0.22625351999999999</v>
      </c>
      <c r="L42" s="11" t="s">
        <v>95</v>
      </c>
      <c r="M42" s="151" t="s">
        <v>89</v>
      </c>
      <c r="N42" s="15">
        <v>2.3800000000000002E-2</v>
      </c>
      <c r="O42" s="183">
        <v>25.5</v>
      </c>
      <c r="P42" s="154">
        <f t="shared" si="31"/>
        <v>0.68716859399999997</v>
      </c>
      <c r="Q42" s="15">
        <f>+P42+P43</f>
        <v>0.71466892488</v>
      </c>
    </row>
    <row r="43" spans="1:17">
      <c r="A43" s="92"/>
      <c r="B43" s="168"/>
      <c r="C43" s="546"/>
      <c r="D43" s="151"/>
      <c r="E43" s="98"/>
      <c r="F43" s="78"/>
      <c r="G43" s="146"/>
      <c r="H43" s="15"/>
      <c r="I43" s="15"/>
      <c r="J43" s="357">
        <f t="shared" si="6"/>
        <v>0</v>
      </c>
      <c r="K43" s="357">
        <f t="shared" si="7"/>
        <v>0</v>
      </c>
      <c r="L43" s="11" t="s">
        <v>288</v>
      </c>
      <c r="M43" s="151" t="s">
        <v>90</v>
      </c>
      <c r="N43" s="15">
        <v>5.28E-2</v>
      </c>
      <c r="O43" s="183">
        <v>0.46</v>
      </c>
      <c r="P43" s="154">
        <f t="shared" si="31"/>
        <v>2.7500330880000003E-2</v>
      </c>
      <c r="Q43" s="15"/>
    </row>
    <row r="44" spans="1:17" ht="30">
      <c r="A44" s="92">
        <v>10</v>
      </c>
      <c r="B44" s="168" t="s">
        <v>290</v>
      </c>
      <c r="C44" s="546" t="s">
        <v>291</v>
      </c>
      <c r="D44" s="151" t="s">
        <v>90</v>
      </c>
      <c r="E44" s="98">
        <f>500.09+165.2</f>
        <v>665.29</v>
      </c>
      <c r="F44" s="78">
        <f t="shared" ref="F44" si="48">+J44+K44+Q44</f>
        <v>8.2421062339999995</v>
      </c>
      <c r="G44" s="146">
        <f t="shared" ref="G44:G46" si="49">+E44*F44</f>
        <v>5483.3908564178591</v>
      </c>
      <c r="H44" s="15">
        <v>1.25</v>
      </c>
      <c r="I44" s="15">
        <v>0.02</v>
      </c>
      <c r="J44" s="357">
        <f t="shared" si="6"/>
        <v>2.9319125000000001</v>
      </c>
      <c r="K44" s="357">
        <f t="shared" si="7"/>
        <v>6.1149599999999998E-2</v>
      </c>
      <c r="L44" s="11" t="s">
        <v>244</v>
      </c>
      <c r="M44" s="151" t="s">
        <v>90</v>
      </c>
      <c r="N44" s="15">
        <v>1.02</v>
      </c>
      <c r="O44" s="183">
        <v>4.17</v>
      </c>
      <c r="P44" s="154">
        <f t="shared" si="31"/>
        <v>4.8159546840000003</v>
      </c>
      <c r="Q44" s="15">
        <f>+P44+P45</f>
        <v>5.249044134</v>
      </c>
    </row>
    <row r="45" spans="1:17">
      <c r="A45" s="92"/>
      <c r="B45" s="168"/>
      <c r="C45" s="546"/>
      <c r="D45" s="151"/>
      <c r="E45" s="98"/>
      <c r="F45" s="78"/>
      <c r="G45" s="146"/>
      <c r="H45" s="15"/>
      <c r="I45" s="15"/>
      <c r="J45" s="357">
        <f t="shared" ref="J45:J48" si="50">+H45*E$3</f>
        <v>0</v>
      </c>
      <c r="K45" s="357">
        <f t="shared" ref="K45:K48" si="51">+I45*E$4</f>
        <v>0</v>
      </c>
      <c r="L45" s="11" t="s">
        <v>95</v>
      </c>
      <c r="M45" s="151" t="s">
        <v>89</v>
      </c>
      <c r="N45" s="15">
        <v>1.4999999999999999E-2</v>
      </c>
      <c r="O45" s="183">
        <v>25.5</v>
      </c>
      <c r="P45" s="154">
        <f t="shared" si="31"/>
        <v>0.43308945000000004</v>
      </c>
      <c r="Q45" s="15"/>
    </row>
    <row r="46" spans="1:17" ht="30">
      <c r="A46" s="92">
        <v>11</v>
      </c>
      <c r="B46" s="168" t="s">
        <v>75</v>
      </c>
      <c r="C46" s="546" t="s">
        <v>292</v>
      </c>
      <c r="D46" s="151" t="s">
        <v>36</v>
      </c>
      <c r="E46" s="98">
        <v>50</v>
      </c>
      <c r="F46" s="78">
        <v>4</v>
      </c>
      <c r="G46" s="146">
        <f t="shared" si="49"/>
        <v>200</v>
      </c>
      <c r="H46" s="15"/>
      <c r="I46" s="15"/>
      <c r="J46" s="357">
        <f t="shared" si="50"/>
        <v>0</v>
      </c>
      <c r="K46" s="357">
        <f t="shared" si="51"/>
        <v>0</v>
      </c>
      <c r="L46" s="11"/>
      <c r="M46" s="151"/>
      <c r="N46" s="15"/>
      <c r="O46" s="183"/>
      <c r="P46" s="154">
        <f t="shared" si="31"/>
        <v>0</v>
      </c>
      <c r="Q46" s="15"/>
    </row>
    <row r="47" spans="1:17" ht="30">
      <c r="A47" s="92">
        <v>12</v>
      </c>
      <c r="B47" s="168" t="s">
        <v>75</v>
      </c>
      <c r="C47" s="546" t="s">
        <v>293</v>
      </c>
      <c r="D47" s="151" t="s">
        <v>36</v>
      </c>
      <c r="E47" s="98">
        <v>50</v>
      </c>
      <c r="F47" s="78">
        <f t="shared" ref="F47" si="52">+J47+K47+Q47</f>
        <v>32.46415872</v>
      </c>
      <c r="G47" s="146">
        <f t="shared" ref="G47" si="53">+E47*F47</f>
        <v>1623.207936</v>
      </c>
      <c r="H47" s="15"/>
      <c r="I47" s="15"/>
      <c r="J47" s="357">
        <f t="shared" si="50"/>
        <v>0</v>
      </c>
      <c r="K47" s="357">
        <f t="shared" si="51"/>
        <v>0</v>
      </c>
      <c r="L47" s="11" t="s">
        <v>294</v>
      </c>
      <c r="M47" s="151" t="s">
        <v>36</v>
      </c>
      <c r="N47" s="15">
        <v>1</v>
      </c>
      <c r="O47" s="183">
        <v>28.672000000000001</v>
      </c>
      <c r="P47" s="154">
        <f t="shared" si="31"/>
        <v>32.46415872</v>
      </c>
      <c r="Q47" s="15">
        <f>+P47</f>
        <v>32.46415872</v>
      </c>
    </row>
    <row r="48" spans="1:17" ht="30">
      <c r="A48" s="92">
        <v>13</v>
      </c>
      <c r="B48" s="168" t="s">
        <v>75</v>
      </c>
      <c r="C48" s="546" t="s">
        <v>702</v>
      </c>
      <c r="D48" s="151" t="s">
        <v>90</v>
      </c>
      <c r="E48" s="98">
        <v>19.2</v>
      </c>
      <c r="F48" s="78">
        <v>100</v>
      </c>
      <c r="G48" s="146">
        <f t="shared" ref="G48" si="54">+E48*F48</f>
        <v>1920</v>
      </c>
      <c r="H48" s="15"/>
      <c r="I48" s="15"/>
      <c r="J48" s="390">
        <f t="shared" si="50"/>
        <v>0</v>
      </c>
      <c r="K48" s="357">
        <f t="shared" si="51"/>
        <v>0</v>
      </c>
      <c r="L48" s="11"/>
      <c r="M48" s="151"/>
      <c r="N48" s="15"/>
      <c r="O48" s="310"/>
      <c r="P48" s="154">
        <f t="shared" si="31"/>
        <v>0</v>
      </c>
      <c r="Q48" s="15">
        <f>+P48</f>
        <v>0</v>
      </c>
    </row>
    <row r="49" spans="1:17" ht="45">
      <c r="A49" s="92">
        <v>14</v>
      </c>
      <c r="B49" s="235" t="s">
        <v>75</v>
      </c>
      <c r="C49" s="546" t="s">
        <v>744</v>
      </c>
      <c r="D49" s="151" t="s">
        <v>90</v>
      </c>
      <c r="E49" s="98">
        <v>5.25</v>
      </c>
      <c r="F49" s="78">
        <f>+J49+K49+Q49</f>
        <v>18.822600000000001</v>
      </c>
      <c r="G49" s="146">
        <f t="shared" ref="G49" si="55">+E49*F49</f>
        <v>98.818650000000005</v>
      </c>
      <c r="H49" s="15"/>
      <c r="I49" s="15"/>
      <c r="J49" s="357">
        <v>7.5</v>
      </c>
      <c r="K49" s="357"/>
      <c r="L49" s="11" t="s">
        <v>703</v>
      </c>
      <c r="M49" s="151" t="s">
        <v>90</v>
      </c>
      <c r="N49" s="15">
        <v>1</v>
      </c>
      <c r="O49" s="183">
        <v>10</v>
      </c>
      <c r="P49" s="154">
        <f t="shared" si="31"/>
        <v>11.322600000000001</v>
      </c>
      <c r="Q49" s="15">
        <f>+P49</f>
        <v>11.322600000000001</v>
      </c>
    </row>
    <row r="50" spans="1:17" ht="30">
      <c r="A50" s="92">
        <v>15</v>
      </c>
      <c r="B50" s="235" t="s">
        <v>75</v>
      </c>
      <c r="C50" s="546" t="s">
        <v>745</v>
      </c>
      <c r="D50" s="151" t="s">
        <v>90</v>
      </c>
      <c r="E50" s="98">
        <v>3</v>
      </c>
      <c r="F50" s="78">
        <f>+J50+K50+Q50</f>
        <v>18.563312459999999</v>
      </c>
      <c r="G50" s="146">
        <f t="shared" ref="G50" si="56">+E50*F50</f>
        <v>55.689937379999996</v>
      </c>
      <c r="H50" s="15"/>
      <c r="I50" s="15"/>
      <c r="J50" s="357">
        <v>7.5</v>
      </c>
      <c r="K50" s="357"/>
      <c r="L50" s="11" t="s">
        <v>703</v>
      </c>
      <c r="M50" s="151" t="s">
        <v>89</v>
      </c>
      <c r="N50" s="15">
        <v>1</v>
      </c>
      <c r="O50" s="183">
        <v>9.7710000000000008</v>
      </c>
      <c r="P50" s="154">
        <f t="shared" si="31"/>
        <v>11.063312460000001</v>
      </c>
      <c r="Q50" s="15">
        <f>+P50</f>
        <v>11.063312460000001</v>
      </c>
    </row>
    <row r="51" spans="1:17" s="85" customFormat="1" ht="18.75" customHeight="1">
      <c r="A51" s="147"/>
      <c r="B51" s="462" t="s">
        <v>747</v>
      </c>
      <c r="C51" s="462"/>
      <c r="D51" s="36"/>
      <c r="E51" s="308"/>
      <c r="F51" s="78"/>
      <c r="G51" s="146"/>
      <c r="H51" s="389"/>
      <c r="I51" s="389"/>
      <c r="J51" s="357">
        <f t="shared" si="6"/>
        <v>0</v>
      </c>
      <c r="K51" s="357">
        <f t="shared" si="7"/>
        <v>0</v>
      </c>
      <c r="L51" s="84"/>
      <c r="M51" s="84"/>
      <c r="N51" s="84"/>
      <c r="O51" s="84"/>
      <c r="P51" s="154">
        <f t="shared" si="31"/>
        <v>0</v>
      </c>
      <c r="Q51" s="84"/>
    </row>
    <row r="52" spans="1:17" ht="45">
      <c r="A52" s="147">
        <v>1</v>
      </c>
      <c r="B52" s="235" t="s">
        <v>75</v>
      </c>
      <c r="C52" s="546" t="s">
        <v>791</v>
      </c>
      <c r="D52" s="36" t="s">
        <v>90</v>
      </c>
      <c r="E52" s="415">
        <v>111.7</v>
      </c>
      <c r="F52" s="78">
        <f t="shared" ref="F52" si="57">+J52+K52+Q52</f>
        <v>48.596599200000007</v>
      </c>
      <c r="G52" s="146">
        <f t="shared" ref="G52" si="58">+E52*F52</f>
        <v>5428.2401306400006</v>
      </c>
      <c r="H52" s="389"/>
      <c r="I52" s="389"/>
      <c r="J52" s="357">
        <f t="shared" si="6"/>
        <v>0</v>
      </c>
      <c r="K52" s="357">
        <f t="shared" si="7"/>
        <v>0</v>
      </c>
      <c r="L52" s="76" t="s">
        <v>295</v>
      </c>
      <c r="M52" s="76" t="s">
        <v>90</v>
      </c>
      <c r="N52" s="99">
        <v>1</v>
      </c>
      <c r="O52" s="76">
        <v>42.92</v>
      </c>
      <c r="P52" s="154">
        <f t="shared" si="31"/>
        <v>48.596599200000007</v>
      </c>
      <c r="Q52" s="184">
        <f>+P52</f>
        <v>48.596599200000007</v>
      </c>
    </row>
    <row r="53" spans="1:17" ht="103.5" customHeight="1">
      <c r="A53" s="147">
        <v>2</v>
      </c>
      <c r="B53" s="235" t="s">
        <v>254</v>
      </c>
      <c r="C53" s="546" t="s">
        <v>746</v>
      </c>
      <c r="D53" s="36" t="s">
        <v>90</v>
      </c>
      <c r="E53" s="415">
        <v>47.18</v>
      </c>
      <c r="F53" s="78">
        <f t="shared" ref="F53" si="59">+J53+K53+Q53</f>
        <v>111.0571195</v>
      </c>
      <c r="G53" s="146">
        <f t="shared" ref="G53" si="60">+E53*F53</f>
        <v>5239.6748980100001</v>
      </c>
      <c r="H53" s="389">
        <v>0.55000000000000004</v>
      </c>
      <c r="I53" s="389">
        <v>0.35</v>
      </c>
      <c r="J53" s="357">
        <f t="shared" si="6"/>
        <v>1.2900415000000001</v>
      </c>
      <c r="K53" s="357">
        <f t="shared" si="7"/>
        <v>1.0701179999999999</v>
      </c>
      <c r="L53" s="76" t="s">
        <v>295</v>
      </c>
      <c r="M53" s="76" t="s">
        <v>90</v>
      </c>
      <c r="N53" s="99">
        <v>1</v>
      </c>
      <c r="O53" s="99">
        <v>96</v>
      </c>
      <c r="P53" s="154">
        <f t="shared" si="31"/>
        <v>108.69696</v>
      </c>
      <c r="Q53" s="184">
        <f>+P53</f>
        <v>108.69696</v>
      </c>
    </row>
    <row r="54" spans="1:17" ht="27" customHeight="1">
      <c r="A54" s="147">
        <v>3</v>
      </c>
      <c r="B54" s="168" t="s">
        <v>296</v>
      </c>
      <c r="C54" s="546" t="s">
        <v>297</v>
      </c>
      <c r="D54" s="36" t="s">
        <v>90</v>
      </c>
      <c r="E54" s="309">
        <v>27.2</v>
      </c>
      <c r="F54" s="78">
        <f t="shared" ref="F54" si="61">+J54+K54+Q54</f>
        <v>1.2872077586400001</v>
      </c>
      <c r="G54" s="146">
        <f t="shared" ref="G54:G57" si="62">+E54*F54</f>
        <v>35.012051035008</v>
      </c>
      <c r="H54" s="391">
        <v>0.38400000000000001</v>
      </c>
      <c r="I54" s="392">
        <v>2.9999999999999997E-4</v>
      </c>
      <c r="J54" s="357">
        <f>+H54*E$3</f>
        <v>0.90068352000000007</v>
      </c>
      <c r="K54" s="357">
        <f>+I54*E$4</f>
        <v>9.1724399999999989E-4</v>
      </c>
      <c r="L54" s="76" t="s">
        <v>298</v>
      </c>
      <c r="M54" s="76" t="s">
        <v>91</v>
      </c>
      <c r="N54" s="101">
        <v>0.24399999999999999</v>
      </c>
      <c r="O54" s="76">
        <v>1.27</v>
      </c>
      <c r="P54" s="154">
        <f>+O54*N54*E$5</f>
        <v>0.35086472880000003</v>
      </c>
      <c r="Q54" s="184">
        <f>+P54+P55+P56</f>
        <v>0.38560699464000003</v>
      </c>
    </row>
    <row r="55" spans="1:17" ht="21.75" customHeight="1">
      <c r="A55" s="147"/>
      <c r="B55" s="168"/>
      <c r="C55" s="546"/>
      <c r="D55" s="36"/>
      <c r="E55" s="309"/>
      <c r="F55" s="78"/>
      <c r="G55" s="146">
        <f t="shared" si="62"/>
        <v>0</v>
      </c>
      <c r="H55" s="389"/>
      <c r="I55" s="389"/>
      <c r="J55" s="357">
        <f t="shared" ref="J55:J59" si="63">+H55*E$3</f>
        <v>0</v>
      </c>
      <c r="K55" s="357">
        <f t="shared" ref="K55:K59" si="64">+I55*E$4</f>
        <v>0</v>
      </c>
      <c r="L55" s="76" t="s">
        <v>299</v>
      </c>
      <c r="M55" s="76" t="s">
        <v>91</v>
      </c>
      <c r="N55" s="101">
        <v>2E-3</v>
      </c>
      <c r="O55" s="76">
        <v>1.167</v>
      </c>
      <c r="P55" s="154">
        <f>+O55*N55*E$5</f>
        <v>2.6426948400000002E-3</v>
      </c>
      <c r="Q55" s="184"/>
    </row>
    <row r="56" spans="1:17" ht="21.75" customHeight="1">
      <c r="A56" s="147"/>
      <c r="B56" s="168"/>
      <c r="C56" s="546"/>
      <c r="D56" s="36"/>
      <c r="E56" s="309"/>
      <c r="F56" s="78"/>
      <c r="G56" s="146">
        <f t="shared" si="62"/>
        <v>0</v>
      </c>
      <c r="H56" s="389"/>
      <c r="I56" s="389"/>
      <c r="J56" s="357">
        <f t="shared" si="63"/>
        <v>0</v>
      </c>
      <c r="K56" s="357">
        <f t="shared" si="64"/>
        <v>0</v>
      </c>
      <c r="L56" s="76" t="s">
        <v>163</v>
      </c>
      <c r="M56" s="76" t="s">
        <v>91</v>
      </c>
      <c r="N56" s="101">
        <v>2.7E-2</v>
      </c>
      <c r="O56" s="76">
        <v>1.05</v>
      </c>
      <c r="P56" s="154">
        <f>+O56*N56*E$5</f>
        <v>3.2099571E-2</v>
      </c>
      <c r="Q56" s="184"/>
    </row>
    <row r="57" spans="1:17" ht="103.5" customHeight="1">
      <c r="A57" s="147">
        <v>4</v>
      </c>
      <c r="B57" s="168" t="s">
        <v>75</v>
      </c>
      <c r="C57" s="546" t="s">
        <v>787</v>
      </c>
      <c r="D57" s="36" t="s">
        <v>29</v>
      </c>
      <c r="E57" s="309">
        <v>1</v>
      </c>
      <c r="F57" s="78">
        <v>1500</v>
      </c>
      <c r="G57" s="146">
        <f t="shared" si="62"/>
        <v>1500</v>
      </c>
      <c r="H57" s="389"/>
      <c r="I57" s="389"/>
      <c r="J57" s="357"/>
      <c r="K57" s="357"/>
      <c r="L57" s="76"/>
      <c r="M57" s="76"/>
      <c r="N57" s="101"/>
      <c r="O57" s="76"/>
      <c r="P57" s="154"/>
      <c r="Q57" s="184"/>
    </row>
    <row r="58" spans="1:17" ht="39" customHeight="1">
      <c r="A58" s="147"/>
      <c r="B58" s="168"/>
      <c r="C58" s="547" t="s">
        <v>704</v>
      </c>
      <c r="D58" s="36"/>
      <c r="E58" s="309"/>
      <c r="F58" s="78"/>
      <c r="G58" s="146"/>
      <c r="H58" s="389"/>
      <c r="I58" s="389"/>
      <c r="J58" s="357">
        <f t="shared" si="63"/>
        <v>0</v>
      </c>
      <c r="K58" s="357">
        <f t="shared" si="64"/>
        <v>0</v>
      </c>
      <c r="L58" s="76"/>
      <c r="M58" s="76"/>
      <c r="N58" s="101"/>
      <c r="O58" s="76"/>
      <c r="P58" s="154">
        <f t="shared" ref="P58:P59" si="65">+O58*N58*E$5</f>
        <v>0</v>
      </c>
      <c r="Q58" s="184"/>
    </row>
    <row r="59" spans="1:17" ht="39" customHeight="1">
      <c r="A59" s="147">
        <v>1</v>
      </c>
      <c r="B59" s="168" t="s">
        <v>708</v>
      </c>
      <c r="C59" s="546" t="s">
        <v>706</v>
      </c>
      <c r="D59" s="36" t="s">
        <v>90</v>
      </c>
      <c r="E59" s="309">
        <f>589.6+16.5+366.3+22.3</f>
        <v>994.7</v>
      </c>
      <c r="F59" s="78">
        <f t="shared" ref="F59" si="66">+J59+K59+Q59</f>
        <v>13.427786380000001</v>
      </c>
      <c r="G59" s="146">
        <f t="shared" ref="G59" si="67">+E59*F59</f>
        <v>13356.619112186001</v>
      </c>
      <c r="H59" s="389">
        <f>0.074+1.82</f>
        <v>1.8940000000000001</v>
      </c>
      <c r="I59" s="389">
        <f>0.042+1.06</f>
        <v>1.1020000000000001</v>
      </c>
      <c r="J59" s="357">
        <f t="shared" si="63"/>
        <v>4.4424338200000006</v>
      </c>
      <c r="K59" s="357">
        <f t="shared" si="64"/>
        <v>3.3693429600000004</v>
      </c>
      <c r="L59" s="76" t="s">
        <v>707</v>
      </c>
      <c r="M59" s="76" t="s">
        <v>89</v>
      </c>
      <c r="N59" s="101">
        <v>1.24</v>
      </c>
      <c r="O59" s="76">
        <v>4</v>
      </c>
      <c r="P59" s="154">
        <f t="shared" si="65"/>
        <v>5.6160095999999999</v>
      </c>
      <c r="Q59" s="184">
        <f>+P59</f>
        <v>5.6160095999999999</v>
      </c>
    </row>
    <row r="60" spans="1:17" ht="39" customHeight="1">
      <c r="A60" s="147">
        <v>2</v>
      </c>
      <c r="B60" s="168" t="s">
        <v>605</v>
      </c>
      <c r="C60" s="546" t="s">
        <v>705</v>
      </c>
      <c r="D60" s="36" t="s">
        <v>89</v>
      </c>
      <c r="E60" s="309">
        <v>149.17500000000001</v>
      </c>
      <c r="F60" s="78">
        <f t="shared" ref="F60" si="68">+J60+K60+Q60</f>
        <v>34.257858400000003</v>
      </c>
      <c r="G60" s="146">
        <f t="shared" ref="G60" si="69">+E60*F60</f>
        <v>5110.4160268200012</v>
      </c>
      <c r="H60" s="389">
        <v>0.7</v>
      </c>
      <c r="I60" s="389">
        <v>0.28000000000000003</v>
      </c>
      <c r="J60" s="357">
        <f t="shared" ref="J60" si="70">+H60*E$3</f>
        <v>1.6418710000000001</v>
      </c>
      <c r="K60" s="357">
        <f t="shared" ref="K60" si="71">+I60*E$4</f>
        <v>0.85609440000000003</v>
      </c>
      <c r="L60" s="76" t="s">
        <v>674</v>
      </c>
      <c r="M60" s="76" t="s">
        <v>89</v>
      </c>
      <c r="N60" s="101">
        <v>1.02</v>
      </c>
      <c r="O60" s="76">
        <v>27.5</v>
      </c>
      <c r="P60" s="154">
        <f t="shared" ref="P60" si="72">+O60*N60*E$5</f>
        <v>31.759893000000002</v>
      </c>
      <c r="Q60" s="184">
        <f>+P60</f>
        <v>31.759893000000002</v>
      </c>
    </row>
    <row r="61" spans="1:17" ht="49.5" customHeight="1">
      <c r="A61" s="76">
        <v>3</v>
      </c>
      <c r="B61" s="150" t="s">
        <v>239</v>
      </c>
      <c r="C61" s="548" t="s">
        <v>240</v>
      </c>
      <c r="D61" s="151" t="s">
        <v>229</v>
      </c>
      <c r="E61" s="96">
        <v>1619.3000000000002</v>
      </c>
      <c r="F61" s="78">
        <f>+J61+K61+Q61</f>
        <v>1.242451478</v>
      </c>
      <c r="G61" s="146">
        <f>+E61*F61</f>
        <v>2011.9016783254003</v>
      </c>
      <c r="H61" s="393">
        <v>0.14000000000000001</v>
      </c>
      <c r="I61" s="393">
        <v>0.01</v>
      </c>
      <c r="J61" s="357">
        <f t="shared" ref="J61" si="73">+H61*E$3</f>
        <v>0.32837420000000006</v>
      </c>
      <c r="K61" s="357">
        <f t="shared" ref="K61" si="74">+I61*E$4</f>
        <v>3.0574799999999999E-2</v>
      </c>
      <c r="L61" s="76" t="s">
        <v>231</v>
      </c>
      <c r="M61" s="151" t="s">
        <v>89</v>
      </c>
      <c r="N61" s="15">
        <v>3.0599999999999999E-2</v>
      </c>
      <c r="O61" s="157">
        <v>25.5</v>
      </c>
      <c r="P61" s="154">
        <f t="shared" ref="P61" si="75">+O61*N61*E$5</f>
        <v>0.88350247800000004</v>
      </c>
      <c r="Q61" s="159">
        <f>+P61</f>
        <v>0.88350247800000004</v>
      </c>
    </row>
    <row r="62" spans="1:17" ht="29.25" customHeight="1">
      <c r="A62" s="76">
        <v>4</v>
      </c>
      <c r="B62" s="150" t="s">
        <v>709</v>
      </c>
      <c r="C62" s="548" t="s">
        <v>710</v>
      </c>
      <c r="D62" s="151" t="s">
        <v>90</v>
      </c>
      <c r="E62" s="393">
        <v>22.3</v>
      </c>
      <c r="F62" s="78">
        <f>+J62+K62+Q62</f>
        <v>1.2857594300000001</v>
      </c>
      <c r="G62" s="146">
        <f>+E62*F62</f>
        <v>28.672435289000003</v>
      </c>
      <c r="H62" s="393">
        <f>0.145+0.0023*2</f>
        <v>0.14959999999999998</v>
      </c>
      <c r="I62" s="393">
        <f>0.0112+0.0028*2</f>
        <v>1.6799999999999999E-2</v>
      </c>
      <c r="J62" s="357">
        <f t="shared" ref="J62" si="76">+H62*E$3</f>
        <v>0.35089128799999997</v>
      </c>
      <c r="K62" s="357">
        <f t="shared" ref="K62" si="77">+I62*E$4</f>
        <v>5.1365663999999998E-2</v>
      </c>
      <c r="L62" s="76" t="s">
        <v>231</v>
      </c>
      <c r="M62" s="151" t="s">
        <v>89</v>
      </c>
      <c r="N62" s="15">
        <f>2.04/100+0.51/100*2</f>
        <v>3.0600000000000002E-2</v>
      </c>
      <c r="O62" s="157">
        <v>25.5</v>
      </c>
      <c r="P62" s="154">
        <f t="shared" ref="P62" si="78">+O62*N62*E$5</f>
        <v>0.88350247800000015</v>
      </c>
      <c r="Q62" s="159">
        <f>+P62</f>
        <v>0.88350247800000015</v>
      </c>
    </row>
    <row r="63" spans="1:17" ht="31.5" customHeight="1">
      <c r="A63" s="76">
        <v>5</v>
      </c>
      <c r="B63" s="150" t="s">
        <v>711</v>
      </c>
      <c r="C63" s="548" t="s">
        <v>712</v>
      </c>
      <c r="D63" s="151" t="s">
        <v>90</v>
      </c>
      <c r="E63" s="393">
        <v>22.3</v>
      </c>
      <c r="F63" s="78">
        <f>+J63+K63+Q63</f>
        <v>0.21624113748000001</v>
      </c>
      <c r="G63" s="146">
        <f>+E63*F63</f>
        <v>4.8221773658040004</v>
      </c>
      <c r="H63" s="393">
        <v>7.8600000000000003E-2</v>
      </c>
      <c r="I63" s="393">
        <v>8.0000000000000004E-4</v>
      </c>
      <c r="J63" s="357">
        <f t="shared" ref="J63:J64" si="79">+H63*E$3</f>
        <v>0.18435865800000001</v>
      </c>
      <c r="K63" s="357">
        <f t="shared" ref="K63:K64" si="80">+I63*E$4</f>
        <v>2.445984E-3</v>
      </c>
      <c r="L63" s="76" t="s">
        <v>713</v>
      </c>
      <c r="M63" s="151" t="s">
        <v>93</v>
      </c>
      <c r="N63" s="311">
        <v>5.9999999999999995E-4</v>
      </c>
      <c r="O63" s="157">
        <v>43.33</v>
      </c>
      <c r="P63" s="154">
        <f t="shared" ref="P63:P66" si="81">+O63*N63*E$5</f>
        <v>2.9436495479999998E-2</v>
      </c>
      <c r="Q63" s="159">
        <f>+P63</f>
        <v>2.9436495479999998E-2</v>
      </c>
    </row>
    <row r="64" spans="1:17" ht="49.5" customHeight="1">
      <c r="A64" s="76">
        <v>6</v>
      </c>
      <c r="B64" s="150" t="s">
        <v>245</v>
      </c>
      <c r="C64" s="548" t="s">
        <v>246</v>
      </c>
      <c r="D64" s="151" t="s">
        <v>99</v>
      </c>
      <c r="E64" s="76">
        <v>115.9</v>
      </c>
      <c r="F64" s="78">
        <f>+J64+K64+Q64</f>
        <v>5.8945511330000002</v>
      </c>
      <c r="G64" s="146">
        <f>+E64*F64</f>
        <v>683.17847631470011</v>
      </c>
      <c r="H64" s="394">
        <v>0.74</v>
      </c>
      <c r="I64" s="394">
        <v>0.03</v>
      </c>
      <c r="J64" s="357">
        <f t="shared" si="79"/>
        <v>1.7356922000000001</v>
      </c>
      <c r="K64" s="357">
        <f t="shared" si="80"/>
        <v>9.1724399999999998E-2</v>
      </c>
      <c r="L64" s="76" t="s">
        <v>247</v>
      </c>
      <c r="M64" s="151" t="s">
        <v>99</v>
      </c>
      <c r="N64" s="158">
        <v>1.0149999999999999</v>
      </c>
      <c r="O64" s="157">
        <v>3.17</v>
      </c>
      <c r="P64" s="154">
        <f t="shared" si="81"/>
        <v>3.6431031629999997</v>
      </c>
      <c r="Q64" s="149">
        <f>+P64+P65</f>
        <v>4.0671345329999999</v>
      </c>
    </row>
    <row r="65" spans="1:256" ht="35.25" customHeight="1">
      <c r="A65" s="84"/>
      <c r="B65" s="150"/>
      <c r="C65" s="548"/>
      <c r="D65" s="151"/>
      <c r="E65" s="84"/>
      <c r="F65" s="78"/>
      <c r="G65" s="146"/>
      <c r="H65" s="394"/>
      <c r="I65" s="394"/>
      <c r="J65" s="357">
        <f t="shared" ref="J65:J67" si="82">+H65*E$3</f>
        <v>0</v>
      </c>
      <c r="K65" s="357">
        <f t="shared" ref="K65:K67" si="83">+I65*E$4</f>
        <v>0</v>
      </c>
      <c r="L65" s="76" t="s">
        <v>248</v>
      </c>
      <c r="M65" s="151" t="s">
        <v>36</v>
      </c>
      <c r="N65" s="15">
        <v>1.07</v>
      </c>
      <c r="O65" s="157">
        <v>0.35</v>
      </c>
      <c r="P65" s="154">
        <f t="shared" si="81"/>
        <v>0.42403137000000002</v>
      </c>
      <c r="Q65" s="149"/>
    </row>
    <row r="66" spans="1:256" ht="50.25" customHeight="1">
      <c r="A66" s="76">
        <v>7</v>
      </c>
      <c r="B66" s="150" t="s">
        <v>714</v>
      </c>
      <c r="C66" s="548" t="s">
        <v>748</v>
      </c>
      <c r="D66" s="151" t="s">
        <v>90</v>
      </c>
      <c r="E66" s="76">
        <v>172.6</v>
      </c>
      <c r="F66" s="78">
        <f t="shared" ref="F66" si="84">+J66+K66+Q66</f>
        <v>2.5995407053199999</v>
      </c>
      <c r="G66" s="146">
        <f t="shared" ref="G66" si="85">+E66*F66</f>
        <v>448.68072573823196</v>
      </c>
      <c r="H66" s="394">
        <v>0.249</v>
      </c>
      <c r="I66" s="394">
        <v>2.8400000000000002E-2</v>
      </c>
      <c r="J66" s="357">
        <f t="shared" si="82"/>
        <v>0.58403696999999999</v>
      </c>
      <c r="K66" s="357">
        <f t="shared" si="83"/>
        <v>8.6832432000000001E-2</v>
      </c>
      <c r="L66" s="76" t="s">
        <v>715</v>
      </c>
      <c r="M66" s="151" t="s">
        <v>89</v>
      </c>
      <c r="N66" s="15">
        <f>1.46/100</f>
        <v>1.46E-2</v>
      </c>
      <c r="O66" s="157">
        <v>116.67</v>
      </c>
      <c r="P66" s="154">
        <f t="shared" si="81"/>
        <v>1.92867130332</v>
      </c>
      <c r="Q66" s="149">
        <f>+P66</f>
        <v>1.92867130332</v>
      </c>
    </row>
    <row r="67" spans="1:256" ht="35.25" customHeight="1">
      <c r="A67" s="76">
        <v>8</v>
      </c>
      <c r="B67" s="150" t="s">
        <v>717</v>
      </c>
      <c r="C67" s="548" t="s">
        <v>718</v>
      </c>
      <c r="D67" s="151" t="s">
        <v>90</v>
      </c>
      <c r="E67" s="76">
        <v>172.6</v>
      </c>
      <c r="F67" s="78">
        <f t="shared" ref="F67" si="86">+J67+K67+Q67</f>
        <v>3.6014198636800003</v>
      </c>
      <c r="G67" s="146">
        <f t="shared" ref="G67" si="87">+E67*F67</f>
        <v>621.60506847116801</v>
      </c>
      <c r="H67" s="394">
        <v>4.3E-3</v>
      </c>
      <c r="I67" s="394">
        <v>2.9999999999999997E-4</v>
      </c>
      <c r="J67" s="357">
        <f t="shared" si="82"/>
        <v>1.0085779000000001E-2</v>
      </c>
      <c r="K67" s="357">
        <f t="shared" si="83"/>
        <v>9.1724399999999989E-4</v>
      </c>
      <c r="L67" s="76" t="s">
        <v>719</v>
      </c>
      <c r="M67" s="151" t="s">
        <v>90</v>
      </c>
      <c r="N67" s="15">
        <v>1.0149999999999999</v>
      </c>
      <c r="O67" s="157">
        <v>3.1</v>
      </c>
      <c r="P67" s="154">
        <f t="shared" ref="P67:P97" si="88">+O67*N67*E$5</f>
        <v>3.5626560899999999</v>
      </c>
      <c r="Q67" s="149">
        <f>+P67+P68</f>
        <v>3.5904168406800001</v>
      </c>
    </row>
    <row r="68" spans="1:256" ht="21.75" customHeight="1">
      <c r="A68" s="76"/>
      <c r="B68" s="150"/>
      <c r="C68" s="548"/>
      <c r="D68" s="151"/>
      <c r="E68" s="76"/>
      <c r="F68" s="78"/>
      <c r="G68" s="146"/>
      <c r="H68" s="394"/>
      <c r="I68" s="394"/>
      <c r="J68" s="357"/>
      <c r="K68" s="357"/>
      <c r="L68" s="76" t="s">
        <v>253</v>
      </c>
      <c r="M68" s="151" t="s">
        <v>91</v>
      </c>
      <c r="N68" s="15">
        <v>5.33E-2</v>
      </c>
      <c r="O68" s="157">
        <v>0.46</v>
      </c>
      <c r="P68" s="154">
        <f t="shared" si="88"/>
        <v>2.7760750680000001E-2</v>
      </c>
      <c r="Q68" s="149"/>
    </row>
    <row r="69" spans="1:256" s="1" customFormat="1" ht="30">
      <c r="A69" s="164">
        <v>9</v>
      </c>
      <c r="B69" s="160" t="s">
        <v>75</v>
      </c>
      <c r="C69" s="549" t="s">
        <v>749</v>
      </c>
      <c r="D69" s="94" t="s">
        <v>241</v>
      </c>
      <c r="E69" s="76">
        <v>172.6</v>
      </c>
      <c r="F69" s="165">
        <v>14.547000000000001</v>
      </c>
      <c r="G69" s="165">
        <f>+F69*E69</f>
        <v>2510.8121999999998</v>
      </c>
      <c r="H69" s="128"/>
      <c r="I69" s="128"/>
      <c r="J69" s="357">
        <f t="shared" ref="J69:J72" si="89">+H69*E$3</f>
        <v>0</v>
      </c>
      <c r="K69" s="357">
        <f t="shared" ref="K69:K72" si="90">+I69*E$4</f>
        <v>0</v>
      </c>
      <c r="L69" s="166"/>
      <c r="M69" s="161"/>
      <c r="N69" s="162"/>
      <c r="O69" s="163"/>
      <c r="P69" s="154">
        <f t="shared" si="88"/>
        <v>0</v>
      </c>
      <c r="Q69" s="162"/>
      <c r="R69" s="134"/>
      <c r="S69" s="134"/>
      <c r="T69" s="134"/>
      <c r="U69" s="134"/>
      <c r="V69" s="134"/>
      <c r="W69" s="134"/>
      <c r="X69" s="134"/>
      <c r="Y69" s="134"/>
      <c r="Z69" s="134"/>
      <c r="AA69" s="134"/>
    </row>
    <row r="70" spans="1:256" ht="30">
      <c r="A70" s="76">
        <v>10</v>
      </c>
      <c r="B70" s="150" t="s">
        <v>242</v>
      </c>
      <c r="C70" s="548" t="s">
        <v>720</v>
      </c>
      <c r="D70" s="151" t="s">
        <v>99</v>
      </c>
      <c r="E70" s="393">
        <v>589.6</v>
      </c>
      <c r="F70" s="78">
        <f>+J70+K70+Q70</f>
        <v>7.967385793</v>
      </c>
      <c r="G70" s="146">
        <f>+E70*F70</f>
        <v>4697.5706635528004</v>
      </c>
      <c r="H70" s="395">
        <v>0.61</v>
      </c>
      <c r="I70" s="395">
        <v>0.05</v>
      </c>
      <c r="J70" s="357">
        <f t="shared" si="89"/>
        <v>1.4307733</v>
      </c>
      <c r="K70" s="357">
        <f t="shared" si="90"/>
        <v>0.15287400000000001</v>
      </c>
      <c r="L70" s="76" t="s">
        <v>244</v>
      </c>
      <c r="M70" s="151" t="s">
        <v>99</v>
      </c>
      <c r="N70" s="93">
        <v>1.02</v>
      </c>
      <c r="O70" s="148">
        <v>4.97</v>
      </c>
      <c r="P70" s="154">
        <f t="shared" si="88"/>
        <v>5.7398788439999997</v>
      </c>
      <c r="Q70" s="149">
        <f>+P70+P71</f>
        <v>6.3837384930000001</v>
      </c>
    </row>
    <row r="71" spans="1:256" s="85" customFormat="1" ht="30.75" customHeight="1">
      <c r="A71" s="147"/>
      <c r="B71" s="388"/>
      <c r="C71" s="545"/>
      <c r="D71" s="36"/>
      <c r="E71" s="153"/>
      <c r="F71" s="89"/>
      <c r="G71" s="396"/>
      <c r="H71" s="389"/>
      <c r="I71" s="389"/>
      <c r="J71" s="357">
        <f t="shared" si="89"/>
        <v>0</v>
      </c>
      <c r="K71" s="357">
        <f t="shared" si="90"/>
        <v>0</v>
      </c>
      <c r="L71" s="11" t="s">
        <v>231</v>
      </c>
      <c r="M71" s="76" t="s">
        <v>89</v>
      </c>
      <c r="N71" s="76">
        <v>2.23E-2</v>
      </c>
      <c r="O71" s="76">
        <v>25.5</v>
      </c>
      <c r="P71" s="154">
        <f t="shared" si="88"/>
        <v>0.64385964900000003</v>
      </c>
      <c r="Q71" s="76"/>
    </row>
    <row r="72" spans="1:256" ht="30">
      <c r="A72" s="76">
        <v>11</v>
      </c>
      <c r="B72" s="150" t="s">
        <v>242</v>
      </c>
      <c r="C72" s="548" t="s">
        <v>243</v>
      </c>
      <c r="D72" s="151" t="s">
        <v>99</v>
      </c>
      <c r="E72" s="393">
        <f>366.3+352.6</f>
        <v>718.90000000000009</v>
      </c>
      <c r="F72" s="78">
        <f>+J72+K72+Q72</f>
        <v>7.4245803490000002</v>
      </c>
      <c r="G72" s="146">
        <f>+E72*F72</f>
        <v>5337.5308128961005</v>
      </c>
      <c r="H72" s="395">
        <v>0.61</v>
      </c>
      <c r="I72" s="395">
        <v>0.05</v>
      </c>
      <c r="J72" s="357">
        <f t="shared" si="89"/>
        <v>1.4307733</v>
      </c>
      <c r="K72" s="357">
        <f t="shared" si="90"/>
        <v>0.15287400000000001</v>
      </c>
      <c r="L72" s="76" t="s">
        <v>244</v>
      </c>
      <c r="M72" s="151" t="s">
        <v>99</v>
      </c>
      <c r="N72" s="93">
        <v>1.02</v>
      </c>
      <c r="O72" s="148">
        <v>4.5</v>
      </c>
      <c r="P72" s="154">
        <f t="shared" si="88"/>
        <v>5.1970733999999998</v>
      </c>
      <c r="Q72" s="149">
        <f>+P72+P73</f>
        <v>5.8409330490000002</v>
      </c>
    </row>
    <row r="73" spans="1:256" s="85" customFormat="1" ht="30.75" customHeight="1">
      <c r="A73" s="147"/>
      <c r="B73" s="388"/>
      <c r="C73" s="545"/>
      <c r="D73" s="36"/>
      <c r="E73" s="153"/>
      <c r="F73" s="78"/>
      <c r="G73" s="146"/>
      <c r="H73" s="389"/>
      <c r="I73" s="389"/>
      <c r="J73" s="357"/>
      <c r="K73" s="357"/>
      <c r="L73" s="11" t="s">
        <v>231</v>
      </c>
      <c r="M73" s="76" t="s">
        <v>89</v>
      </c>
      <c r="N73" s="76">
        <v>2.23E-2</v>
      </c>
      <c r="O73" s="76">
        <v>25.5</v>
      </c>
      <c r="P73" s="154">
        <f t="shared" si="88"/>
        <v>0.64385964900000003</v>
      </c>
      <c r="Q73" s="76"/>
    </row>
    <row r="74" spans="1:256" ht="40.5" customHeight="1">
      <c r="A74" s="147"/>
      <c r="B74" s="388"/>
      <c r="C74" s="550" t="s">
        <v>738</v>
      </c>
      <c r="D74" s="36"/>
      <c r="E74" s="153"/>
      <c r="F74" s="78"/>
      <c r="G74" s="146"/>
      <c r="H74" s="389"/>
      <c r="I74" s="389"/>
      <c r="J74" s="357"/>
      <c r="K74" s="357"/>
      <c r="L74" s="11"/>
      <c r="M74" s="76"/>
      <c r="N74" s="76"/>
      <c r="O74" s="76"/>
      <c r="P74" s="154"/>
      <c r="Q74" s="76"/>
    </row>
    <row r="75" spans="1:256" ht="45">
      <c r="A75" s="76">
        <v>1</v>
      </c>
      <c r="B75" s="312" t="s">
        <v>721</v>
      </c>
      <c r="C75" s="551" t="s">
        <v>722</v>
      </c>
      <c r="D75" s="312" t="s">
        <v>89</v>
      </c>
      <c r="E75" s="312" t="s">
        <v>736</v>
      </c>
      <c r="F75" s="398">
        <f>+J75+K75+Q75</f>
        <v>30.189562000000002</v>
      </c>
      <c r="G75" s="399">
        <f>+E75*F75</f>
        <v>1073.118170852</v>
      </c>
      <c r="H75" s="313">
        <v>1.87</v>
      </c>
      <c r="I75" s="313">
        <v>0.92</v>
      </c>
      <c r="J75" s="79">
        <f t="shared" ref="J75:J83" si="91">+H75*E$3</f>
        <v>4.3861411000000006</v>
      </c>
      <c r="K75" s="79">
        <f t="shared" ref="K75:K83" si="92">+I75*E$4</f>
        <v>2.8128816000000003</v>
      </c>
      <c r="L75" s="76" t="s">
        <v>231</v>
      </c>
      <c r="M75" s="151" t="s">
        <v>89</v>
      </c>
      <c r="N75" s="15">
        <v>0.11</v>
      </c>
      <c r="O75" s="15">
        <v>25.5</v>
      </c>
      <c r="P75" s="314">
        <f t="shared" si="88"/>
        <v>3.1759893000000003</v>
      </c>
      <c r="Q75" s="15">
        <f>P75+P76</f>
        <v>22.990539300000002</v>
      </c>
    </row>
    <row r="76" spans="1:256">
      <c r="A76" s="84"/>
      <c r="B76" s="312"/>
      <c r="C76" s="551"/>
      <c r="D76" s="312"/>
      <c r="E76" s="312"/>
      <c r="F76" s="400"/>
      <c r="G76" s="401"/>
      <c r="H76" s="313"/>
      <c r="I76" s="313"/>
      <c r="J76" s="79">
        <f t="shared" si="91"/>
        <v>0</v>
      </c>
      <c r="K76" s="79">
        <f t="shared" si="92"/>
        <v>0</v>
      </c>
      <c r="L76" s="76" t="s">
        <v>723</v>
      </c>
      <c r="M76" s="151" t="s">
        <v>29</v>
      </c>
      <c r="N76" s="15">
        <v>125</v>
      </c>
      <c r="O76" s="15">
        <v>0.14000000000000001</v>
      </c>
      <c r="P76" s="314">
        <f t="shared" si="88"/>
        <v>19.814550000000001</v>
      </c>
      <c r="Q76" s="15"/>
    </row>
    <row r="77" spans="1:256" ht="30">
      <c r="A77" s="76">
        <v>2</v>
      </c>
      <c r="B77" s="312" t="s">
        <v>724</v>
      </c>
      <c r="C77" s="551" t="s">
        <v>725</v>
      </c>
      <c r="D77" s="402" t="s">
        <v>93</v>
      </c>
      <c r="E77" s="402" t="s">
        <v>737</v>
      </c>
      <c r="F77" s="403">
        <f t="shared" ref="F77:F83" si="93">+J77+K77+Q77</f>
        <v>69.425056400000003</v>
      </c>
      <c r="G77" s="404">
        <f>+E77*F77</f>
        <v>24.159919627200001</v>
      </c>
      <c r="H77" s="313">
        <v>27.8</v>
      </c>
      <c r="I77" s="313">
        <v>1.38</v>
      </c>
      <c r="J77" s="79">
        <f t="shared" si="91"/>
        <v>65.205734000000007</v>
      </c>
      <c r="K77" s="79">
        <f t="shared" si="92"/>
        <v>4.2193223999999994</v>
      </c>
      <c r="L77" s="76" t="s">
        <v>37</v>
      </c>
      <c r="M77" s="151"/>
      <c r="N77" s="15"/>
      <c r="O77" s="15"/>
      <c r="P77" s="314">
        <f t="shared" si="88"/>
        <v>0</v>
      </c>
      <c r="Q77" s="28"/>
    </row>
    <row r="78" spans="1:256">
      <c r="A78" s="76">
        <v>3</v>
      </c>
      <c r="B78" s="315" t="s">
        <v>75</v>
      </c>
      <c r="C78" s="551" t="s">
        <v>726</v>
      </c>
      <c r="D78" s="402" t="s">
        <v>93</v>
      </c>
      <c r="E78" s="402" t="s">
        <v>737</v>
      </c>
      <c r="F78" s="403">
        <f t="shared" si="93"/>
        <v>349.11312258000004</v>
      </c>
      <c r="G78" s="404">
        <f>+E78*F78</f>
        <v>121.49136665784</v>
      </c>
      <c r="H78" s="313"/>
      <c r="I78" s="313"/>
      <c r="J78" s="79">
        <f t="shared" si="91"/>
        <v>0</v>
      </c>
      <c r="K78" s="79">
        <f t="shared" si="92"/>
        <v>0</v>
      </c>
      <c r="L78" s="312" t="s">
        <v>727</v>
      </c>
      <c r="M78" s="151" t="s">
        <v>93</v>
      </c>
      <c r="N78" s="15">
        <v>1</v>
      </c>
      <c r="O78" s="15">
        <v>308.33300000000003</v>
      </c>
      <c r="P78" s="314">
        <f t="shared" si="88"/>
        <v>349.11312258000004</v>
      </c>
      <c r="Q78" s="28">
        <f t="shared" ref="Q78:Q83" si="94">+P78</f>
        <v>349.11312258000004</v>
      </c>
    </row>
    <row r="79" spans="1:256">
      <c r="A79" s="76">
        <v>4</v>
      </c>
      <c r="B79" s="315" t="s">
        <v>75</v>
      </c>
      <c r="C79" s="552" t="s">
        <v>728</v>
      </c>
      <c r="D79" s="317" t="s">
        <v>93</v>
      </c>
      <c r="E79" s="318">
        <v>0.153</v>
      </c>
      <c r="F79" s="319">
        <f t="shared" si="93"/>
        <v>306.65337258000005</v>
      </c>
      <c r="G79" s="320">
        <f t="shared" ref="G79:G84" si="95">+F79*E79</f>
        <v>46.917966004740009</v>
      </c>
      <c r="H79" s="321"/>
      <c r="I79" s="321"/>
      <c r="J79" s="79">
        <f t="shared" si="91"/>
        <v>0</v>
      </c>
      <c r="K79" s="79">
        <f t="shared" si="92"/>
        <v>0</v>
      </c>
      <c r="L79" s="316" t="s">
        <v>729</v>
      </c>
      <c r="M79" s="322" t="s">
        <v>93</v>
      </c>
      <c r="N79" s="323">
        <v>1</v>
      </c>
      <c r="O79" s="324">
        <v>270.83300000000003</v>
      </c>
      <c r="P79" s="314">
        <f t="shared" si="88"/>
        <v>306.65337258000005</v>
      </c>
      <c r="Q79" s="325">
        <f t="shared" si="94"/>
        <v>306.65337258000005</v>
      </c>
      <c r="R79" s="188"/>
      <c r="S79" s="188"/>
      <c r="T79" s="188"/>
      <c r="U79" s="188"/>
      <c r="V79" s="188"/>
      <c r="W79" s="188"/>
      <c r="X79" s="188"/>
      <c r="Y79" s="188"/>
      <c r="Z79" s="188"/>
      <c r="AA79" s="188"/>
      <c r="AB79" s="188"/>
      <c r="AC79" s="188"/>
      <c r="AD79" s="188"/>
      <c r="AE79" s="188"/>
      <c r="AF79" s="188"/>
      <c r="AG79" s="188"/>
      <c r="AH79" s="188"/>
      <c r="AI79" s="188"/>
      <c r="AJ79" s="188"/>
      <c r="AK79" s="188"/>
      <c r="AL79" s="188"/>
      <c r="AM79" s="188"/>
      <c r="AN79" s="188"/>
      <c r="AO79" s="188"/>
      <c r="AP79" s="188"/>
      <c r="AQ79" s="188"/>
      <c r="AR79" s="188"/>
      <c r="AS79" s="188"/>
      <c r="AT79" s="188"/>
      <c r="AU79" s="188"/>
      <c r="AV79" s="188"/>
      <c r="AW79" s="188"/>
      <c r="AX79" s="188"/>
      <c r="AY79" s="188"/>
      <c r="AZ79" s="188"/>
      <c r="BA79" s="188"/>
      <c r="BB79" s="188"/>
      <c r="BC79" s="188"/>
      <c r="BD79" s="188"/>
      <c r="BE79" s="188"/>
      <c r="BF79" s="188"/>
      <c r="BG79" s="188"/>
      <c r="BH79" s="188"/>
      <c r="BI79" s="188"/>
      <c r="BJ79" s="188"/>
      <c r="BK79" s="188"/>
      <c r="BL79" s="188"/>
      <c r="BM79" s="188"/>
      <c r="BN79" s="188"/>
      <c r="BO79" s="188"/>
      <c r="BP79" s="188"/>
      <c r="BQ79" s="188"/>
      <c r="BR79" s="188"/>
      <c r="BS79" s="188"/>
      <c r="BT79" s="188"/>
      <c r="BU79" s="188"/>
      <c r="BV79" s="188"/>
      <c r="BW79" s="188"/>
      <c r="BX79" s="188"/>
      <c r="BY79" s="188"/>
      <c r="BZ79" s="188"/>
      <c r="CA79" s="188"/>
      <c r="CB79" s="188"/>
      <c r="CC79" s="188"/>
      <c r="CD79" s="188"/>
      <c r="CE79" s="188"/>
      <c r="CF79" s="188"/>
      <c r="CG79" s="188"/>
      <c r="CH79" s="188"/>
      <c r="CI79" s="188"/>
      <c r="CJ79" s="188"/>
      <c r="CK79" s="188"/>
      <c r="CL79" s="188"/>
      <c r="CM79" s="188"/>
      <c r="CN79" s="188"/>
      <c r="CO79" s="188"/>
      <c r="CP79" s="188"/>
      <c r="CQ79" s="188"/>
      <c r="CR79" s="188"/>
      <c r="CS79" s="188"/>
      <c r="CT79" s="188"/>
      <c r="CU79" s="188"/>
      <c r="CV79" s="188"/>
      <c r="CW79" s="188"/>
      <c r="CX79" s="188"/>
      <c r="CY79" s="188"/>
      <c r="CZ79" s="188"/>
      <c r="DA79" s="188"/>
      <c r="DB79" s="188"/>
      <c r="DC79" s="188"/>
      <c r="DD79" s="188"/>
      <c r="DE79" s="188"/>
      <c r="DF79" s="188"/>
      <c r="DG79" s="188"/>
      <c r="DH79" s="188"/>
      <c r="DI79" s="188"/>
      <c r="DJ79" s="188"/>
      <c r="DK79" s="188"/>
      <c r="DL79" s="188"/>
      <c r="DM79" s="188"/>
      <c r="DN79" s="188"/>
      <c r="DO79" s="188"/>
      <c r="DP79" s="188"/>
      <c r="DQ79" s="188"/>
      <c r="DR79" s="188"/>
      <c r="DS79" s="188"/>
      <c r="DT79" s="188"/>
      <c r="DU79" s="188"/>
      <c r="DV79" s="188"/>
      <c r="DW79" s="188"/>
      <c r="DX79" s="188"/>
      <c r="DY79" s="188"/>
      <c r="DZ79" s="188"/>
      <c r="EA79" s="188"/>
      <c r="EB79" s="188"/>
      <c r="EC79" s="188"/>
      <c r="ED79" s="188"/>
      <c r="EE79" s="188"/>
      <c r="EF79" s="188"/>
      <c r="EG79" s="188"/>
      <c r="EH79" s="188"/>
      <c r="EI79" s="188"/>
      <c r="EJ79" s="188"/>
      <c r="EK79" s="188"/>
      <c r="EL79" s="188"/>
      <c r="EM79" s="188"/>
      <c r="EN79" s="188"/>
      <c r="EO79" s="188"/>
      <c r="EP79" s="188"/>
      <c r="EQ79" s="188"/>
      <c r="ER79" s="188"/>
      <c r="ES79" s="188"/>
      <c r="ET79" s="188"/>
      <c r="EU79" s="188"/>
      <c r="EV79" s="188"/>
      <c r="EW79" s="188"/>
      <c r="EX79" s="188"/>
      <c r="EY79" s="188"/>
      <c r="EZ79" s="188"/>
      <c r="FA79" s="188"/>
      <c r="FB79" s="188"/>
      <c r="FC79" s="188"/>
      <c r="FD79" s="188"/>
      <c r="FE79" s="188"/>
      <c r="FF79" s="188"/>
      <c r="FG79" s="188"/>
      <c r="FH79" s="188"/>
      <c r="FI79" s="188"/>
      <c r="FJ79" s="188"/>
      <c r="FK79" s="188"/>
      <c r="FL79" s="188"/>
      <c r="FM79" s="188"/>
      <c r="FN79" s="188"/>
      <c r="FO79" s="188"/>
      <c r="FP79" s="188"/>
      <c r="FQ79" s="188"/>
      <c r="FR79" s="188"/>
      <c r="FS79" s="188"/>
      <c r="FT79" s="188"/>
      <c r="FU79" s="188"/>
      <c r="FV79" s="188"/>
      <c r="FW79" s="188"/>
      <c r="FX79" s="188"/>
      <c r="FY79" s="188"/>
      <c r="FZ79" s="188"/>
      <c r="GA79" s="188"/>
      <c r="GB79" s="188"/>
      <c r="GC79" s="188"/>
      <c r="GD79" s="188"/>
      <c r="GE79" s="188"/>
      <c r="GF79" s="188"/>
      <c r="GG79" s="188"/>
      <c r="GH79" s="188"/>
      <c r="GI79" s="188"/>
      <c r="GJ79" s="188"/>
      <c r="GK79" s="188"/>
      <c r="GL79" s="188"/>
      <c r="GM79" s="188"/>
      <c r="GN79" s="188"/>
      <c r="GO79" s="188"/>
      <c r="GP79" s="188"/>
      <c r="GQ79" s="188"/>
      <c r="GR79" s="188"/>
      <c r="GS79" s="188"/>
      <c r="GT79" s="188"/>
      <c r="GU79" s="188"/>
      <c r="GV79" s="188"/>
      <c r="GW79" s="188"/>
      <c r="GX79" s="188"/>
      <c r="GY79" s="188"/>
      <c r="GZ79" s="188"/>
      <c r="HA79" s="188"/>
      <c r="HB79" s="188"/>
      <c r="HC79" s="188"/>
      <c r="HD79" s="188"/>
      <c r="HE79" s="188"/>
      <c r="HF79" s="188"/>
      <c r="HG79" s="188"/>
      <c r="HH79" s="188"/>
      <c r="HI79" s="188"/>
      <c r="HJ79" s="188"/>
      <c r="HK79" s="188"/>
      <c r="HL79" s="188"/>
      <c r="HM79" s="188"/>
      <c r="HN79" s="188"/>
      <c r="HO79" s="188"/>
      <c r="HP79" s="188"/>
      <c r="HQ79" s="188"/>
      <c r="HR79" s="188"/>
      <c r="HS79" s="188"/>
      <c r="HT79" s="188"/>
      <c r="HU79" s="188"/>
      <c r="HV79" s="188"/>
      <c r="HW79" s="188"/>
      <c r="HX79" s="188"/>
      <c r="HY79" s="188"/>
      <c r="HZ79" s="188"/>
      <c r="IA79" s="188"/>
      <c r="IB79" s="188"/>
      <c r="IC79" s="188"/>
      <c r="ID79" s="188"/>
      <c r="IE79" s="188"/>
      <c r="IF79" s="188"/>
      <c r="IG79" s="188"/>
      <c r="IH79" s="188"/>
      <c r="II79" s="188"/>
      <c r="IJ79" s="188"/>
      <c r="IK79" s="188"/>
      <c r="IL79" s="188"/>
      <c r="IM79" s="188"/>
      <c r="IN79" s="188"/>
      <c r="IO79" s="188"/>
      <c r="IP79" s="188"/>
      <c r="IQ79" s="188"/>
      <c r="IR79" s="188"/>
      <c r="IS79" s="188"/>
      <c r="IT79" s="188"/>
      <c r="IU79" s="188"/>
      <c r="IV79" s="188"/>
    </row>
    <row r="80" spans="1:256">
      <c r="A80" s="76">
        <v>5</v>
      </c>
      <c r="B80" s="315" t="s">
        <v>75</v>
      </c>
      <c r="C80" s="552" t="s">
        <v>730</v>
      </c>
      <c r="D80" s="317" t="s">
        <v>29</v>
      </c>
      <c r="E80" s="318">
        <v>906</v>
      </c>
      <c r="F80" s="319">
        <f t="shared" si="93"/>
        <v>5.6613000000000004E-2</v>
      </c>
      <c r="G80" s="320">
        <f t="shared" si="95"/>
        <v>51.291378000000002</v>
      </c>
      <c r="H80" s="321"/>
      <c r="I80" s="321"/>
      <c r="J80" s="79">
        <f t="shared" si="91"/>
        <v>0</v>
      </c>
      <c r="K80" s="79">
        <f t="shared" si="92"/>
        <v>0</v>
      </c>
      <c r="L80" s="316" t="s">
        <v>730</v>
      </c>
      <c r="M80" s="322" t="s">
        <v>29</v>
      </c>
      <c r="N80" s="323">
        <v>1</v>
      </c>
      <c r="O80" s="326">
        <v>0.05</v>
      </c>
      <c r="P80" s="314">
        <f t="shared" si="88"/>
        <v>5.6613000000000004E-2</v>
      </c>
      <c r="Q80" s="325">
        <f t="shared" si="94"/>
        <v>5.6613000000000004E-2</v>
      </c>
      <c r="R80" s="188"/>
      <c r="S80" s="188"/>
      <c r="T80" s="188"/>
      <c r="U80" s="188"/>
      <c r="V80" s="188"/>
      <c r="W80" s="188"/>
      <c r="X80" s="188"/>
      <c r="Y80" s="188"/>
      <c r="Z80" s="188"/>
      <c r="AA80" s="188"/>
      <c r="AB80" s="188"/>
      <c r="AC80" s="188"/>
      <c r="AD80" s="188"/>
      <c r="AE80" s="188"/>
      <c r="AF80" s="188"/>
      <c r="AG80" s="188"/>
      <c r="AH80" s="188"/>
      <c r="AI80" s="188"/>
      <c r="AJ80" s="188"/>
      <c r="AK80" s="188"/>
      <c r="AL80" s="188"/>
      <c r="AM80" s="188"/>
      <c r="AN80" s="188"/>
      <c r="AO80" s="188"/>
      <c r="AP80" s="188"/>
      <c r="AQ80" s="188"/>
      <c r="AR80" s="188"/>
      <c r="AS80" s="188"/>
      <c r="AT80" s="188"/>
      <c r="AU80" s="188"/>
      <c r="AV80" s="188"/>
      <c r="AW80" s="188"/>
      <c r="AX80" s="188"/>
      <c r="AY80" s="188"/>
      <c r="AZ80" s="188"/>
      <c r="BA80" s="188"/>
      <c r="BB80" s="188"/>
      <c r="BC80" s="188"/>
      <c r="BD80" s="188"/>
      <c r="BE80" s="188"/>
      <c r="BF80" s="188"/>
      <c r="BG80" s="188"/>
      <c r="BH80" s="188"/>
      <c r="BI80" s="188"/>
      <c r="BJ80" s="188"/>
      <c r="BK80" s="188"/>
      <c r="BL80" s="188"/>
      <c r="BM80" s="188"/>
      <c r="BN80" s="188"/>
      <c r="BO80" s="188"/>
      <c r="BP80" s="188"/>
      <c r="BQ80" s="188"/>
      <c r="BR80" s="188"/>
      <c r="BS80" s="188"/>
      <c r="BT80" s="188"/>
      <c r="BU80" s="188"/>
      <c r="BV80" s="188"/>
      <c r="BW80" s="188"/>
      <c r="BX80" s="188"/>
      <c r="BY80" s="188"/>
      <c r="BZ80" s="188"/>
      <c r="CA80" s="188"/>
      <c r="CB80" s="188"/>
      <c r="CC80" s="188"/>
      <c r="CD80" s="188"/>
      <c r="CE80" s="188"/>
      <c r="CF80" s="188"/>
      <c r="CG80" s="188"/>
      <c r="CH80" s="188"/>
      <c r="CI80" s="188"/>
      <c r="CJ80" s="188"/>
      <c r="CK80" s="188"/>
      <c r="CL80" s="188"/>
      <c r="CM80" s="188"/>
      <c r="CN80" s="188"/>
      <c r="CO80" s="188"/>
      <c r="CP80" s="188"/>
      <c r="CQ80" s="188"/>
      <c r="CR80" s="188"/>
      <c r="CS80" s="188"/>
      <c r="CT80" s="188"/>
      <c r="CU80" s="188"/>
      <c r="CV80" s="188"/>
      <c r="CW80" s="188"/>
      <c r="CX80" s="188"/>
      <c r="CY80" s="188"/>
      <c r="CZ80" s="188"/>
      <c r="DA80" s="188"/>
      <c r="DB80" s="188"/>
      <c r="DC80" s="188"/>
      <c r="DD80" s="188"/>
      <c r="DE80" s="188"/>
      <c r="DF80" s="188"/>
      <c r="DG80" s="188"/>
      <c r="DH80" s="188"/>
      <c r="DI80" s="188"/>
      <c r="DJ80" s="188"/>
      <c r="DK80" s="188"/>
      <c r="DL80" s="188"/>
      <c r="DM80" s="188"/>
      <c r="DN80" s="188"/>
      <c r="DO80" s="188"/>
      <c r="DP80" s="188"/>
      <c r="DQ80" s="188"/>
      <c r="DR80" s="188"/>
      <c r="DS80" s="188"/>
      <c r="DT80" s="188"/>
      <c r="DU80" s="188"/>
      <c r="DV80" s="188"/>
      <c r="DW80" s="188"/>
      <c r="DX80" s="188"/>
      <c r="DY80" s="188"/>
      <c r="DZ80" s="188"/>
      <c r="EA80" s="188"/>
      <c r="EB80" s="188"/>
      <c r="EC80" s="188"/>
      <c r="ED80" s="188"/>
      <c r="EE80" s="188"/>
      <c r="EF80" s="188"/>
      <c r="EG80" s="188"/>
      <c r="EH80" s="188"/>
      <c r="EI80" s="188"/>
      <c r="EJ80" s="188"/>
      <c r="EK80" s="188"/>
      <c r="EL80" s="188"/>
      <c r="EM80" s="188"/>
      <c r="EN80" s="188"/>
      <c r="EO80" s="188"/>
      <c r="EP80" s="188"/>
      <c r="EQ80" s="188"/>
      <c r="ER80" s="188"/>
      <c r="ES80" s="188"/>
      <c r="ET80" s="188"/>
      <c r="EU80" s="188"/>
      <c r="EV80" s="188"/>
      <c r="EW80" s="188"/>
      <c r="EX80" s="188"/>
      <c r="EY80" s="188"/>
      <c r="EZ80" s="188"/>
      <c r="FA80" s="188"/>
      <c r="FB80" s="188"/>
      <c r="FC80" s="188"/>
      <c r="FD80" s="188"/>
      <c r="FE80" s="188"/>
      <c r="FF80" s="188"/>
      <c r="FG80" s="188"/>
      <c r="FH80" s="188"/>
      <c r="FI80" s="188"/>
      <c r="FJ80" s="188"/>
      <c r="FK80" s="188"/>
      <c r="FL80" s="188"/>
      <c r="FM80" s="188"/>
      <c r="FN80" s="188"/>
      <c r="FO80" s="188"/>
      <c r="FP80" s="188"/>
      <c r="FQ80" s="188"/>
      <c r="FR80" s="188"/>
      <c r="FS80" s="188"/>
      <c r="FT80" s="188"/>
      <c r="FU80" s="188"/>
      <c r="FV80" s="188"/>
      <c r="FW80" s="188"/>
      <c r="FX80" s="188"/>
      <c r="FY80" s="188"/>
      <c r="FZ80" s="188"/>
      <c r="GA80" s="188"/>
      <c r="GB80" s="188"/>
      <c r="GC80" s="188"/>
      <c r="GD80" s="188"/>
      <c r="GE80" s="188"/>
      <c r="GF80" s="188"/>
      <c r="GG80" s="188"/>
      <c r="GH80" s="188"/>
      <c r="GI80" s="188"/>
      <c r="GJ80" s="188"/>
      <c r="GK80" s="188"/>
      <c r="GL80" s="188"/>
      <c r="GM80" s="188"/>
      <c r="GN80" s="188"/>
      <c r="GO80" s="188"/>
      <c r="GP80" s="188"/>
      <c r="GQ80" s="188"/>
      <c r="GR80" s="188"/>
      <c r="GS80" s="188"/>
      <c r="GT80" s="188"/>
      <c r="GU80" s="188"/>
      <c r="GV80" s="188"/>
      <c r="GW80" s="188"/>
      <c r="GX80" s="188"/>
      <c r="GY80" s="188"/>
      <c r="GZ80" s="188"/>
      <c r="HA80" s="188"/>
      <c r="HB80" s="188"/>
      <c r="HC80" s="188"/>
      <c r="HD80" s="188"/>
      <c r="HE80" s="188"/>
      <c r="HF80" s="188"/>
      <c r="HG80" s="188"/>
      <c r="HH80" s="188"/>
      <c r="HI80" s="188"/>
      <c r="HJ80" s="188"/>
      <c r="HK80" s="188"/>
      <c r="HL80" s="188"/>
      <c r="HM80" s="188"/>
      <c r="HN80" s="188"/>
      <c r="HO80" s="188"/>
      <c r="HP80" s="188"/>
      <c r="HQ80" s="188"/>
      <c r="HR80" s="188"/>
      <c r="HS80" s="188"/>
      <c r="HT80" s="188"/>
      <c r="HU80" s="188"/>
      <c r="HV80" s="188"/>
      <c r="HW80" s="188"/>
      <c r="HX80" s="188"/>
      <c r="HY80" s="188"/>
      <c r="HZ80" s="188"/>
      <c r="IA80" s="188"/>
      <c r="IB80" s="188"/>
      <c r="IC80" s="188"/>
      <c r="ID80" s="188"/>
      <c r="IE80" s="188"/>
      <c r="IF80" s="188"/>
      <c r="IG80" s="188"/>
      <c r="IH80" s="188"/>
      <c r="II80" s="188"/>
      <c r="IJ80" s="188"/>
      <c r="IK80" s="188"/>
      <c r="IL80" s="188"/>
      <c r="IM80" s="188"/>
      <c r="IN80" s="188"/>
      <c r="IO80" s="188"/>
      <c r="IP80" s="188"/>
      <c r="IQ80" s="188"/>
      <c r="IR80" s="188"/>
      <c r="IS80" s="188"/>
      <c r="IT80" s="188"/>
      <c r="IU80" s="188"/>
      <c r="IV80" s="188"/>
    </row>
    <row r="81" spans="1:256">
      <c r="A81" s="76">
        <v>6</v>
      </c>
      <c r="B81" s="315" t="s">
        <v>75</v>
      </c>
      <c r="C81" s="552" t="s">
        <v>731</v>
      </c>
      <c r="D81" s="317" t="s">
        <v>91</v>
      </c>
      <c r="E81" s="327">
        <v>430</v>
      </c>
      <c r="F81" s="319">
        <f t="shared" si="93"/>
        <v>0.509517</v>
      </c>
      <c r="G81" s="320">
        <f t="shared" si="95"/>
        <v>219.09231</v>
      </c>
      <c r="H81" s="321"/>
      <c r="I81" s="321"/>
      <c r="J81" s="79">
        <f t="shared" si="91"/>
        <v>0</v>
      </c>
      <c r="K81" s="79">
        <f t="shared" si="92"/>
        <v>0</v>
      </c>
      <c r="L81" s="316" t="s">
        <v>731</v>
      </c>
      <c r="M81" s="322" t="s">
        <v>91</v>
      </c>
      <c r="N81" s="323">
        <v>1</v>
      </c>
      <c r="O81" s="326">
        <v>0.45</v>
      </c>
      <c r="P81" s="314">
        <f t="shared" si="88"/>
        <v>0.509517</v>
      </c>
      <c r="Q81" s="325">
        <f t="shared" si="94"/>
        <v>0.509517</v>
      </c>
      <c r="R81" s="188"/>
      <c r="S81" s="188"/>
      <c r="T81" s="188"/>
      <c r="U81" s="188"/>
      <c r="V81" s="188"/>
      <c r="W81" s="188"/>
      <c r="X81" s="188"/>
      <c r="Y81" s="188"/>
      <c r="Z81" s="188"/>
      <c r="AA81" s="188"/>
      <c r="AB81" s="188"/>
      <c r="AC81" s="188"/>
      <c r="AD81" s="188"/>
      <c r="AE81" s="188"/>
      <c r="AF81" s="188"/>
      <c r="AG81" s="188"/>
      <c r="AH81" s="188"/>
      <c r="AI81" s="188"/>
      <c r="AJ81" s="188"/>
      <c r="AK81" s="188"/>
      <c r="AL81" s="188"/>
      <c r="AM81" s="188"/>
      <c r="AN81" s="188"/>
      <c r="AO81" s="188"/>
      <c r="AP81" s="188"/>
      <c r="AQ81" s="188"/>
      <c r="AR81" s="188"/>
      <c r="AS81" s="188"/>
      <c r="AT81" s="188"/>
      <c r="AU81" s="188"/>
      <c r="AV81" s="188"/>
      <c r="AW81" s="188"/>
      <c r="AX81" s="188"/>
      <c r="AY81" s="188"/>
      <c r="AZ81" s="188"/>
      <c r="BA81" s="188"/>
      <c r="BB81" s="188"/>
      <c r="BC81" s="188"/>
      <c r="BD81" s="188"/>
      <c r="BE81" s="188"/>
      <c r="BF81" s="188"/>
      <c r="BG81" s="188"/>
      <c r="BH81" s="188"/>
      <c r="BI81" s="188"/>
      <c r="BJ81" s="188"/>
      <c r="BK81" s="188"/>
      <c r="BL81" s="188"/>
      <c r="BM81" s="188"/>
      <c r="BN81" s="188"/>
      <c r="BO81" s="188"/>
      <c r="BP81" s="188"/>
      <c r="BQ81" s="188"/>
      <c r="BR81" s="188"/>
      <c r="BS81" s="188"/>
      <c r="BT81" s="188"/>
      <c r="BU81" s="188"/>
      <c r="BV81" s="188"/>
      <c r="BW81" s="188"/>
      <c r="BX81" s="188"/>
      <c r="BY81" s="188"/>
      <c r="BZ81" s="188"/>
      <c r="CA81" s="188"/>
      <c r="CB81" s="188"/>
      <c r="CC81" s="188"/>
      <c r="CD81" s="188"/>
      <c r="CE81" s="188"/>
      <c r="CF81" s="188"/>
      <c r="CG81" s="188"/>
      <c r="CH81" s="188"/>
      <c r="CI81" s="188"/>
      <c r="CJ81" s="188"/>
      <c r="CK81" s="188"/>
      <c r="CL81" s="188"/>
      <c r="CM81" s="188"/>
      <c r="CN81" s="188"/>
      <c r="CO81" s="188"/>
      <c r="CP81" s="188"/>
      <c r="CQ81" s="188"/>
      <c r="CR81" s="188"/>
      <c r="CS81" s="188"/>
      <c r="CT81" s="188"/>
      <c r="CU81" s="188"/>
      <c r="CV81" s="188"/>
      <c r="CW81" s="188"/>
      <c r="CX81" s="188"/>
      <c r="CY81" s="188"/>
      <c r="CZ81" s="188"/>
      <c r="DA81" s="188"/>
      <c r="DB81" s="188"/>
      <c r="DC81" s="188"/>
      <c r="DD81" s="188"/>
      <c r="DE81" s="188"/>
      <c r="DF81" s="188"/>
      <c r="DG81" s="188"/>
      <c r="DH81" s="188"/>
      <c r="DI81" s="188"/>
      <c r="DJ81" s="188"/>
      <c r="DK81" s="188"/>
      <c r="DL81" s="188"/>
      <c r="DM81" s="188"/>
      <c r="DN81" s="188"/>
      <c r="DO81" s="188"/>
      <c r="DP81" s="188"/>
      <c r="DQ81" s="188"/>
      <c r="DR81" s="188"/>
      <c r="DS81" s="188"/>
      <c r="DT81" s="188"/>
      <c r="DU81" s="188"/>
      <c r="DV81" s="188"/>
      <c r="DW81" s="188"/>
      <c r="DX81" s="188"/>
      <c r="DY81" s="188"/>
      <c r="DZ81" s="188"/>
      <c r="EA81" s="188"/>
      <c r="EB81" s="188"/>
      <c r="EC81" s="188"/>
      <c r="ED81" s="188"/>
      <c r="EE81" s="188"/>
      <c r="EF81" s="188"/>
      <c r="EG81" s="188"/>
      <c r="EH81" s="188"/>
      <c r="EI81" s="188"/>
      <c r="EJ81" s="188"/>
      <c r="EK81" s="188"/>
      <c r="EL81" s="188"/>
      <c r="EM81" s="188"/>
      <c r="EN81" s="188"/>
      <c r="EO81" s="188"/>
      <c r="EP81" s="188"/>
      <c r="EQ81" s="188"/>
      <c r="ER81" s="188"/>
      <c r="ES81" s="188"/>
      <c r="ET81" s="188"/>
      <c r="EU81" s="188"/>
      <c r="EV81" s="188"/>
      <c r="EW81" s="188"/>
      <c r="EX81" s="188"/>
      <c r="EY81" s="188"/>
      <c r="EZ81" s="188"/>
      <c r="FA81" s="188"/>
      <c r="FB81" s="188"/>
      <c r="FC81" s="188"/>
      <c r="FD81" s="188"/>
      <c r="FE81" s="188"/>
      <c r="FF81" s="188"/>
      <c r="FG81" s="188"/>
      <c r="FH81" s="188"/>
      <c r="FI81" s="188"/>
      <c r="FJ81" s="188"/>
      <c r="FK81" s="188"/>
      <c r="FL81" s="188"/>
      <c r="FM81" s="188"/>
      <c r="FN81" s="188"/>
      <c r="FO81" s="188"/>
      <c r="FP81" s="188"/>
      <c r="FQ81" s="188"/>
      <c r="FR81" s="188"/>
      <c r="FS81" s="188"/>
      <c r="FT81" s="188"/>
      <c r="FU81" s="188"/>
      <c r="FV81" s="188"/>
      <c r="FW81" s="188"/>
      <c r="FX81" s="188"/>
      <c r="FY81" s="188"/>
      <c r="FZ81" s="188"/>
      <c r="GA81" s="188"/>
      <c r="GB81" s="188"/>
      <c r="GC81" s="188"/>
      <c r="GD81" s="188"/>
      <c r="GE81" s="188"/>
      <c r="GF81" s="188"/>
      <c r="GG81" s="188"/>
      <c r="GH81" s="188"/>
      <c r="GI81" s="188"/>
      <c r="GJ81" s="188"/>
      <c r="GK81" s="188"/>
      <c r="GL81" s="188"/>
      <c r="GM81" s="188"/>
      <c r="GN81" s="188"/>
      <c r="GO81" s="188"/>
      <c r="GP81" s="188"/>
      <c r="GQ81" s="188"/>
      <c r="GR81" s="188"/>
      <c r="GS81" s="188"/>
      <c r="GT81" s="188"/>
      <c r="GU81" s="188"/>
      <c r="GV81" s="188"/>
      <c r="GW81" s="188"/>
      <c r="GX81" s="188"/>
      <c r="GY81" s="188"/>
      <c r="GZ81" s="188"/>
      <c r="HA81" s="188"/>
      <c r="HB81" s="188"/>
      <c r="HC81" s="188"/>
      <c r="HD81" s="188"/>
      <c r="HE81" s="188"/>
      <c r="HF81" s="188"/>
      <c r="HG81" s="188"/>
      <c r="HH81" s="188"/>
      <c r="HI81" s="188"/>
      <c r="HJ81" s="188"/>
      <c r="HK81" s="188"/>
      <c r="HL81" s="188"/>
      <c r="HM81" s="188"/>
      <c r="HN81" s="188"/>
      <c r="HO81" s="188"/>
      <c r="HP81" s="188"/>
      <c r="HQ81" s="188"/>
      <c r="HR81" s="188"/>
      <c r="HS81" s="188"/>
      <c r="HT81" s="188"/>
      <c r="HU81" s="188"/>
      <c r="HV81" s="188"/>
      <c r="HW81" s="188"/>
      <c r="HX81" s="188"/>
      <c r="HY81" s="188"/>
      <c r="HZ81" s="188"/>
      <c r="IA81" s="188"/>
      <c r="IB81" s="188"/>
      <c r="IC81" s="188"/>
      <c r="ID81" s="188"/>
      <c r="IE81" s="188"/>
      <c r="IF81" s="188"/>
      <c r="IG81" s="188"/>
      <c r="IH81" s="188"/>
      <c r="II81" s="188"/>
      <c r="IJ81" s="188"/>
      <c r="IK81" s="188"/>
      <c r="IL81" s="188"/>
      <c r="IM81" s="188"/>
      <c r="IN81" s="188"/>
      <c r="IO81" s="188"/>
      <c r="IP81" s="188"/>
      <c r="IQ81" s="188"/>
      <c r="IR81" s="188"/>
      <c r="IS81" s="188"/>
      <c r="IT81" s="188"/>
      <c r="IU81" s="188"/>
      <c r="IV81" s="188"/>
    </row>
    <row r="82" spans="1:256">
      <c r="A82" s="76">
        <v>7</v>
      </c>
      <c r="B82" s="315" t="s">
        <v>75</v>
      </c>
      <c r="C82" s="552" t="s">
        <v>732</v>
      </c>
      <c r="D82" s="317" t="s">
        <v>90</v>
      </c>
      <c r="E82" s="318">
        <v>25.5</v>
      </c>
      <c r="F82" s="319">
        <f t="shared" si="93"/>
        <v>1.3360668</v>
      </c>
      <c r="G82" s="320">
        <f t="shared" si="95"/>
        <v>34.069703400000002</v>
      </c>
      <c r="H82" s="321"/>
      <c r="I82" s="321"/>
      <c r="J82" s="79">
        <f t="shared" si="91"/>
        <v>0</v>
      </c>
      <c r="K82" s="79">
        <f t="shared" si="92"/>
        <v>0</v>
      </c>
      <c r="L82" s="316" t="s">
        <v>732</v>
      </c>
      <c r="M82" s="322" t="s">
        <v>90</v>
      </c>
      <c r="N82" s="323">
        <v>1</v>
      </c>
      <c r="O82" s="324">
        <v>1.18</v>
      </c>
      <c r="P82" s="314">
        <f t="shared" si="88"/>
        <v>1.3360668</v>
      </c>
      <c r="Q82" s="325">
        <f t="shared" si="94"/>
        <v>1.3360668</v>
      </c>
      <c r="R82" s="188"/>
      <c r="S82" s="188"/>
      <c r="T82" s="188"/>
      <c r="U82" s="188"/>
      <c r="V82" s="188"/>
      <c r="W82" s="188"/>
      <c r="X82" s="188"/>
      <c r="Y82" s="188"/>
      <c r="Z82" s="188"/>
      <c r="AA82" s="188"/>
      <c r="AB82" s="188"/>
      <c r="AC82" s="188"/>
      <c r="AD82" s="188"/>
      <c r="AE82" s="188"/>
      <c r="AF82" s="188"/>
      <c r="AG82" s="188"/>
      <c r="AH82" s="188"/>
      <c r="AI82" s="188"/>
      <c r="AJ82" s="188"/>
      <c r="AK82" s="188"/>
      <c r="AL82" s="188"/>
      <c r="AM82" s="188"/>
      <c r="AN82" s="188"/>
      <c r="AO82" s="188"/>
      <c r="AP82" s="188"/>
      <c r="AQ82" s="188"/>
      <c r="AR82" s="188"/>
      <c r="AS82" s="188"/>
      <c r="AT82" s="188"/>
      <c r="AU82" s="188"/>
      <c r="AV82" s="188"/>
      <c r="AW82" s="188"/>
      <c r="AX82" s="188"/>
      <c r="AY82" s="188"/>
      <c r="AZ82" s="188"/>
      <c r="BA82" s="188"/>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c r="CB82" s="188"/>
      <c r="CC82" s="188"/>
      <c r="CD82" s="188"/>
      <c r="CE82" s="188"/>
      <c r="CF82" s="188"/>
      <c r="CG82" s="188"/>
      <c r="CH82" s="188"/>
      <c r="CI82" s="188"/>
      <c r="CJ82" s="188"/>
      <c r="CK82" s="188"/>
      <c r="CL82" s="188"/>
      <c r="CM82" s="188"/>
      <c r="CN82" s="188"/>
      <c r="CO82" s="188"/>
      <c r="CP82" s="188"/>
      <c r="CQ82" s="188"/>
      <c r="CR82" s="188"/>
      <c r="CS82" s="188"/>
      <c r="CT82" s="188"/>
      <c r="CU82" s="188"/>
      <c r="CV82" s="188"/>
      <c r="CW82" s="188"/>
      <c r="CX82" s="188"/>
      <c r="CY82" s="188"/>
      <c r="CZ82" s="188"/>
      <c r="DA82" s="188"/>
      <c r="DB82" s="188"/>
      <c r="DC82" s="188"/>
      <c r="DD82" s="188"/>
      <c r="DE82" s="188"/>
      <c r="DF82" s="188"/>
      <c r="DG82" s="188"/>
      <c r="DH82" s="188"/>
      <c r="DI82" s="188"/>
      <c r="DJ82" s="188"/>
      <c r="DK82" s="188"/>
      <c r="DL82" s="188"/>
      <c r="DM82" s="188"/>
      <c r="DN82" s="188"/>
      <c r="DO82" s="188"/>
      <c r="DP82" s="188"/>
      <c r="DQ82" s="188"/>
      <c r="DR82" s="188"/>
      <c r="DS82" s="188"/>
      <c r="DT82" s="188"/>
      <c r="DU82" s="188"/>
      <c r="DV82" s="188"/>
      <c r="DW82" s="188"/>
      <c r="DX82" s="188"/>
      <c r="DY82" s="188"/>
      <c r="DZ82" s="188"/>
      <c r="EA82" s="188"/>
      <c r="EB82" s="188"/>
      <c r="EC82" s="188"/>
      <c r="ED82" s="188"/>
      <c r="EE82" s="188"/>
      <c r="EF82" s="188"/>
      <c r="EG82" s="188"/>
      <c r="EH82" s="188"/>
      <c r="EI82" s="188"/>
      <c r="EJ82" s="188"/>
      <c r="EK82" s="188"/>
      <c r="EL82" s="188"/>
      <c r="EM82" s="188"/>
      <c r="EN82" s="188"/>
      <c r="EO82" s="188"/>
      <c r="EP82" s="188"/>
      <c r="EQ82" s="188"/>
      <c r="ER82" s="188"/>
      <c r="ES82" s="188"/>
      <c r="ET82" s="188"/>
      <c r="EU82" s="188"/>
      <c r="EV82" s="188"/>
      <c r="EW82" s="188"/>
      <c r="EX82" s="188"/>
      <c r="EY82" s="188"/>
      <c r="EZ82" s="188"/>
      <c r="FA82" s="188"/>
      <c r="FB82" s="188"/>
      <c r="FC82" s="188"/>
      <c r="FD82" s="188"/>
      <c r="FE82" s="188"/>
      <c r="FF82" s="188"/>
      <c r="FG82" s="188"/>
      <c r="FH82" s="188"/>
      <c r="FI82" s="188"/>
      <c r="FJ82" s="188"/>
      <c r="FK82" s="188"/>
      <c r="FL82" s="188"/>
      <c r="FM82" s="188"/>
      <c r="FN82" s="188"/>
      <c r="FO82" s="188"/>
      <c r="FP82" s="188"/>
      <c r="FQ82" s="188"/>
      <c r="FR82" s="188"/>
      <c r="FS82" s="188"/>
      <c r="FT82" s="188"/>
      <c r="FU82" s="188"/>
      <c r="FV82" s="188"/>
      <c r="FW82" s="188"/>
      <c r="FX82" s="188"/>
      <c r="FY82" s="188"/>
      <c r="FZ82" s="188"/>
      <c r="GA82" s="188"/>
      <c r="GB82" s="188"/>
      <c r="GC82" s="188"/>
      <c r="GD82" s="188"/>
      <c r="GE82" s="188"/>
      <c r="GF82" s="188"/>
      <c r="GG82" s="188"/>
      <c r="GH82" s="188"/>
      <c r="GI82" s="188"/>
      <c r="GJ82" s="188"/>
      <c r="GK82" s="188"/>
      <c r="GL82" s="188"/>
      <c r="GM82" s="188"/>
      <c r="GN82" s="188"/>
      <c r="GO82" s="188"/>
      <c r="GP82" s="188"/>
      <c r="GQ82" s="188"/>
      <c r="GR82" s="188"/>
      <c r="GS82" s="188"/>
      <c r="GT82" s="188"/>
      <c r="GU82" s="188"/>
      <c r="GV82" s="188"/>
      <c r="GW82" s="188"/>
      <c r="GX82" s="188"/>
      <c r="GY82" s="188"/>
      <c r="GZ82" s="188"/>
      <c r="HA82" s="188"/>
      <c r="HB82" s="188"/>
      <c r="HC82" s="188"/>
      <c r="HD82" s="188"/>
      <c r="HE82" s="188"/>
      <c r="HF82" s="188"/>
      <c r="HG82" s="188"/>
      <c r="HH82" s="188"/>
      <c r="HI82" s="188"/>
      <c r="HJ82" s="188"/>
      <c r="HK82" s="188"/>
      <c r="HL82" s="188"/>
      <c r="HM82" s="188"/>
      <c r="HN82" s="188"/>
      <c r="HO82" s="188"/>
      <c r="HP82" s="188"/>
      <c r="HQ82" s="188"/>
      <c r="HR82" s="188"/>
      <c r="HS82" s="188"/>
      <c r="HT82" s="188"/>
      <c r="HU82" s="188"/>
      <c r="HV82" s="188"/>
      <c r="HW82" s="188"/>
      <c r="HX82" s="188"/>
      <c r="HY82" s="188"/>
      <c r="HZ82" s="188"/>
      <c r="IA82" s="188"/>
      <c r="IB82" s="188"/>
      <c r="IC82" s="188"/>
      <c r="ID82" s="188"/>
      <c r="IE82" s="188"/>
      <c r="IF82" s="188"/>
      <c r="IG82" s="188"/>
      <c r="IH82" s="188"/>
      <c r="II82" s="188"/>
      <c r="IJ82" s="188"/>
      <c r="IK82" s="188"/>
      <c r="IL82" s="188"/>
      <c r="IM82" s="188"/>
      <c r="IN82" s="188"/>
      <c r="IO82" s="188"/>
      <c r="IP82" s="188"/>
      <c r="IQ82" s="188"/>
      <c r="IR82" s="188"/>
      <c r="IS82" s="188"/>
      <c r="IT82" s="188"/>
      <c r="IU82" s="188"/>
      <c r="IV82" s="188"/>
    </row>
    <row r="83" spans="1:256" ht="30">
      <c r="A83" s="76">
        <v>8</v>
      </c>
      <c r="B83" s="328" t="s">
        <v>733</v>
      </c>
      <c r="C83" s="552" t="s">
        <v>734</v>
      </c>
      <c r="D83" s="316" t="s">
        <v>89</v>
      </c>
      <c r="E83" s="329">
        <v>5.3</v>
      </c>
      <c r="F83" s="319">
        <f t="shared" si="93"/>
        <v>27.725204299999998</v>
      </c>
      <c r="G83" s="320">
        <f t="shared" si="95"/>
        <v>146.94358278999999</v>
      </c>
      <c r="H83" s="318">
        <v>0.65</v>
      </c>
      <c r="I83" s="318">
        <v>0.3</v>
      </c>
      <c r="J83" s="79">
        <f t="shared" si="91"/>
        <v>1.5245945000000001</v>
      </c>
      <c r="K83" s="79">
        <f t="shared" si="92"/>
        <v>0.91724399999999995</v>
      </c>
      <c r="L83" s="330" t="s">
        <v>735</v>
      </c>
      <c r="M83" s="331" t="s">
        <v>89</v>
      </c>
      <c r="N83" s="332">
        <v>1.0149999999999999</v>
      </c>
      <c r="O83" s="333">
        <v>22</v>
      </c>
      <c r="P83" s="314">
        <f t="shared" si="88"/>
        <v>25.283365799999999</v>
      </c>
      <c r="Q83" s="318">
        <f t="shared" si="94"/>
        <v>25.283365799999999</v>
      </c>
      <c r="R83" s="334"/>
      <c r="S83" s="334"/>
      <c r="T83" s="334"/>
      <c r="U83" s="334"/>
      <c r="V83" s="334"/>
      <c r="W83" s="334"/>
      <c r="X83" s="334"/>
      <c r="Y83" s="334"/>
      <c r="Z83" s="334"/>
      <c r="AA83" s="334"/>
      <c r="AB83" s="334"/>
      <c r="AC83" s="334"/>
      <c r="AD83" s="334"/>
      <c r="AE83" s="334"/>
      <c r="AF83" s="334"/>
      <c r="AG83" s="334"/>
      <c r="AH83" s="334"/>
      <c r="AI83" s="334"/>
      <c r="AJ83" s="334"/>
      <c r="AK83" s="334"/>
      <c r="AL83" s="334"/>
      <c r="AM83" s="334"/>
      <c r="AN83" s="334"/>
      <c r="AO83" s="334"/>
      <c r="AP83" s="334"/>
      <c r="AQ83" s="334"/>
      <c r="AR83" s="334"/>
      <c r="AS83" s="334"/>
      <c r="AT83" s="334"/>
      <c r="AU83" s="334"/>
      <c r="AV83" s="334"/>
      <c r="AW83" s="334"/>
      <c r="AX83" s="334"/>
      <c r="AY83" s="334"/>
      <c r="AZ83" s="334"/>
      <c r="BA83" s="334"/>
      <c r="BB83" s="334"/>
      <c r="BC83" s="334"/>
      <c r="BD83" s="334"/>
      <c r="BE83" s="334"/>
      <c r="BF83" s="334"/>
      <c r="BG83" s="334"/>
      <c r="BH83" s="334"/>
      <c r="BI83" s="334"/>
      <c r="BJ83" s="334"/>
      <c r="BK83" s="334"/>
      <c r="BL83" s="334"/>
      <c r="BM83" s="334"/>
      <c r="BN83" s="334"/>
      <c r="BO83" s="334"/>
      <c r="BP83" s="334"/>
      <c r="BQ83" s="334"/>
      <c r="BR83" s="334"/>
      <c r="BS83" s="334"/>
      <c r="BT83" s="334"/>
      <c r="BU83" s="334"/>
      <c r="BV83" s="334"/>
      <c r="BW83" s="334"/>
      <c r="BX83" s="334"/>
      <c r="BY83" s="334"/>
      <c r="BZ83" s="334"/>
      <c r="CA83" s="334"/>
      <c r="CB83" s="334"/>
      <c r="CC83" s="334"/>
      <c r="CD83" s="334"/>
      <c r="CE83" s="334"/>
      <c r="CF83" s="334"/>
      <c r="CG83" s="334"/>
      <c r="CH83" s="334"/>
      <c r="CI83" s="334"/>
      <c r="CJ83" s="334"/>
      <c r="CK83" s="334"/>
      <c r="CL83" s="334"/>
      <c r="CM83" s="334"/>
      <c r="CN83" s="334"/>
      <c r="CO83" s="334"/>
      <c r="CP83" s="334"/>
      <c r="CQ83" s="334"/>
      <c r="CR83" s="334"/>
      <c r="CS83" s="334"/>
      <c r="CT83" s="334"/>
      <c r="CU83" s="334"/>
      <c r="CV83" s="334"/>
      <c r="CW83" s="334"/>
      <c r="CX83" s="334"/>
      <c r="CY83" s="334"/>
      <c r="CZ83" s="334"/>
      <c r="DA83" s="334"/>
      <c r="DB83" s="334"/>
      <c r="DC83" s="334"/>
      <c r="DD83" s="334"/>
      <c r="DE83" s="334"/>
      <c r="DF83" s="334"/>
      <c r="DG83" s="334"/>
      <c r="DH83" s="334"/>
      <c r="DI83" s="334"/>
      <c r="DJ83" s="334"/>
      <c r="DK83" s="334"/>
      <c r="DL83" s="334"/>
      <c r="DM83" s="334"/>
      <c r="DN83" s="334"/>
      <c r="DO83" s="334"/>
      <c r="DP83" s="334"/>
      <c r="DQ83" s="334"/>
      <c r="DR83" s="334"/>
      <c r="DS83" s="334"/>
      <c r="DT83" s="334"/>
      <c r="DU83" s="334"/>
      <c r="DV83" s="334"/>
      <c r="DW83" s="334"/>
      <c r="DX83" s="334"/>
      <c r="DY83" s="334"/>
      <c r="DZ83" s="334"/>
      <c r="EA83" s="334"/>
      <c r="EB83" s="334"/>
      <c r="EC83" s="334"/>
      <c r="ED83" s="334"/>
      <c r="EE83" s="334"/>
      <c r="EF83" s="334"/>
      <c r="EG83" s="334"/>
      <c r="EH83" s="334"/>
      <c r="EI83" s="334"/>
      <c r="EJ83" s="334"/>
      <c r="EK83" s="334"/>
      <c r="EL83" s="334"/>
      <c r="EM83" s="334"/>
      <c r="EN83" s="334"/>
      <c r="EO83" s="334"/>
      <c r="EP83" s="334"/>
      <c r="EQ83" s="334"/>
      <c r="ER83" s="334"/>
      <c r="ES83" s="334"/>
      <c r="ET83" s="334"/>
      <c r="EU83" s="334"/>
      <c r="EV83" s="334"/>
      <c r="EW83" s="334"/>
      <c r="EX83" s="334"/>
      <c r="EY83" s="334"/>
      <c r="EZ83" s="334"/>
      <c r="FA83" s="334"/>
      <c r="FB83" s="334"/>
      <c r="FC83" s="334"/>
      <c r="FD83" s="334"/>
      <c r="FE83" s="334"/>
      <c r="FF83" s="334"/>
      <c r="FG83" s="334"/>
      <c r="FH83" s="334"/>
      <c r="FI83" s="334"/>
      <c r="FJ83" s="334"/>
      <c r="FK83" s="334"/>
      <c r="FL83" s="334"/>
      <c r="FM83" s="334"/>
      <c r="FN83" s="334"/>
      <c r="FO83" s="334"/>
      <c r="FP83" s="334"/>
      <c r="FQ83" s="334"/>
      <c r="FR83" s="334"/>
      <c r="FS83" s="334"/>
      <c r="FT83" s="334"/>
      <c r="FU83" s="334"/>
      <c r="FV83" s="334"/>
      <c r="FW83" s="334"/>
      <c r="FX83" s="334"/>
      <c r="FY83" s="334"/>
      <c r="FZ83" s="334"/>
      <c r="GA83" s="334"/>
      <c r="GB83" s="334"/>
      <c r="GC83" s="334"/>
      <c r="GD83" s="334"/>
      <c r="GE83" s="334"/>
      <c r="GF83" s="334"/>
      <c r="GG83" s="334"/>
      <c r="GH83" s="334"/>
      <c r="GI83" s="334"/>
      <c r="GJ83" s="334"/>
      <c r="GK83" s="334"/>
      <c r="GL83" s="334"/>
      <c r="GM83" s="334"/>
      <c r="GN83" s="334"/>
      <c r="GO83" s="334"/>
      <c r="GP83" s="334"/>
      <c r="GQ83" s="334"/>
      <c r="GR83" s="334"/>
      <c r="GS83" s="334"/>
      <c r="GT83" s="334"/>
      <c r="GU83" s="334"/>
      <c r="GV83" s="334"/>
      <c r="GW83" s="334"/>
      <c r="GX83" s="334"/>
      <c r="GY83" s="334"/>
      <c r="GZ83" s="334"/>
      <c r="HA83" s="334"/>
      <c r="HB83" s="334"/>
      <c r="HC83" s="334"/>
      <c r="HD83" s="334"/>
      <c r="HE83" s="334"/>
      <c r="HF83" s="334"/>
      <c r="HG83" s="334"/>
      <c r="HH83" s="334"/>
      <c r="HI83" s="334"/>
      <c r="HJ83" s="334"/>
      <c r="HK83" s="334"/>
      <c r="HL83" s="334"/>
      <c r="HM83" s="334"/>
      <c r="HN83" s="334"/>
      <c r="HO83" s="334"/>
      <c r="HP83" s="334"/>
      <c r="HQ83" s="334"/>
      <c r="HR83" s="334"/>
      <c r="HS83" s="334"/>
      <c r="HT83" s="334"/>
      <c r="HU83" s="334"/>
      <c r="HV83" s="334"/>
      <c r="HW83" s="334"/>
      <c r="HX83" s="334"/>
      <c r="HY83" s="334"/>
      <c r="HZ83" s="334"/>
      <c r="IA83" s="334"/>
      <c r="IB83" s="334"/>
      <c r="IC83" s="334"/>
      <c r="ID83" s="334"/>
      <c r="IE83" s="334"/>
      <c r="IF83" s="334"/>
      <c r="IG83" s="334"/>
      <c r="IH83" s="334"/>
      <c r="II83" s="334"/>
      <c r="IJ83" s="334"/>
      <c r="IK83" s="334"/>
      <c r="IL83" s="334"/>
      <c r="IM83" s="334"/>
      <c r="IN83" s="334"/>
      <c r="IO83" s="334"/>
      <c r="IP83" s="334"/>
      <c r="IQ83" s="334"/>
      <c r="IR83" s="334"/>
      <c r="IS83" s="334"/>
      <c r="IT83" s="334"/>
      <c r="IU83" s="334"/>
      <c r="IV83" s="334"/>
    </row>
    <row r="84" spans="1:256" ht="30">
      <c r="A84" s="76">
        <v>9</v>
      </c>
      <c r="B84" s="328" t="s">
        <v>739</v>
      </c>
      <c r="C84" s="552" t="s">
        <v>740</v>
      </c>
      <c r="D84" s="316" t="s">
        <v>89</v>
      </c>
      <c r="E84" s="329">
        <v>1.34</v>
      </c>
      <c r="F84" s="319">
        <f t="shared" ref="F84" si="96">+J84+K84+Q84</f>
        <v>70.624881904760002</v>
      </c>
      <c r="G84" s="320">
        <f t="shared" si="95"/>
        <v>94.637341752378404</v>
      </c>
      <c r="H84" s="318">
        <v>7.85</v>
      </c>
      <c r="I84" s="318">
        <v>1.1200000000000001</v>
      </c>
      <c r="J84" s="79">
        <f t="shared" ref="J84" si="97">+H84*E$3</f>
        <v>18.4124105</v>
      </c>
      <c r="K84" s="79">
        <f t="shared" ref="K84" si="98">+I84*E$4</f>
        <v>3.4243776000000001</v>
      </c>
      <c r="L84" s="330" t="s">
        <v>674</v>
      </c>
      <c r="M84" s="331" t="s">
        <v>89</v>
      </c>
      <c r="N84" s="332">
        <v>1.0149999999999999</v>
      </c>
      <c r="O84" s="333">
        <v>26</v>
      </c>
      <c r="P84" s="314">
        <f t="shared" si="88"/>
        <v>29.880341399999999</v>
      </c>
      <c r="Q84" s="318">
        <f>+P84+P85+P86+P87</f>
        <v>48.788093804760003</v>
      </c>
      <c r="R84" s="334"/>
      <c r="S84" s="334"/>
      <c r="T84" s="334"/>
      <c r="U84" s="334"/>
      <c r="V84" s="334"/>
      <c r="W84" s="334"/>
      <c r="X84" s="334"/>
      <c r="Y84" s="334"/>
      <c r="Z84" s="334"/>
      <c r="AA84" s="334"/>
      <c r="AB84" s="334"/>
      <c r="AC84" s="334"/>
      <c r="AD84" s="334"/>
      <c r="AE84" s="334"/>
      <c r="AF84" s="334"/>
      <c r="AG84" s="334"/>
      <c r="AH84" s="334"/>
      <c r="AI84" s="334"/>
      <c r="AJ84" s="334"/>
      <c r="AK84" s="334"/>
      <c r="AL84" s="334"/>
      <c r="AM84" s="334"/>
      <c r="AN84" s="334"/>
      <c r="AO84" s="334"/>
      <c r="AP84" s="334"/>
      <c r="AQ84" s="334"/>
      <c r="AR84" s="334"/>
      <c r="AS84" s="334"/>
      <c r="AT84" s="334"/>
      <c r="AU84" s="334"/>
      <c r="AV84" s="334"/>
      <c r="AW84" s="334"/>
      <c r="AX84" s="334"/>
      <c r="AY84" s="334"/>
      <c r="AZ84" s="334"/>
      <c r="BA84" s="334"/>
      <c r="BB84" s="334"/>
      <c r="BC84" s="334"/>
      <c r="BD84" s="334"/>
      <c r="BE84" s="334"/>
      <c r="BF84" s="334"/>
      <c r="BG84" s="334"/>
      <c r="BH84" s="334"/>
      <c r="BI84" s="334"/>
      <c r="BJ84" s="334"/>
      <c r="BK84" s="334"/>
      <c r="BL84" s="334"/>
      <c r="BM84" s="334"/>
      <c r="BN84" s="334"/>
      <c r="BO84" s="334"/>
      <c r="BP84" s="334"/>
      <c r="BQ84" s="334"/>
      <c r="BR84" s="334"/>
      <c r="BS84" s="334"/>
      <c r="BT84" s="334"/>
      <c r="BU84" s="334"/>
      <c r="BV84" s="334"/>
      <c r="BW84" s="334"/>
      <c r="BX84" s="334"/>
      <c r="BY84" s="334"/>
      <c r="BZ84" s="334"/>
      <c r="CA84" s="334"/>
      <c r="CB84" s="334"/>
      <c r="CC84" s="334"/>
      <c r="CD84" s="334"/>
      <c r="CE84" s="334"/>
      <c r="CF84" s="334"/>
      <c r="CG84" s="334"/>
      <c r="CH84" s="334"/>
      <c r="CI84" s="334"/>
      <c r="CJ84" s="334"/>
      <c r="CK84" s="334"/>
      <c r="CL84" s="334"/>
      <c r="CM84" s="334"/>
      <c r="CN84" s="334"/>
      <c r="CO84" s="334"/>
      <c r="CP84" s="334"/>
      <c r="CQ84" s="334"/>
      <c r="CR84" s="334"/>
      <c r="CS84" s="334"/>
      <c r="CT84" s="334"/>
      <c r="CU84" s="334"/>
      <c r="CV84" s="334"/>
      <c r="CW84" s="334"/>
      <c r="CX84" s="334"/>
      <c r="CY84" s="334"/>
      <c r="CZ84" s="334"/>
      <c r="DA84" s="334"/>
      <c r="DB84" s="334"/>
      <c r="DC84" s="334"/>
      <c r="DD84" s="334"/>
      <c r="DE84" s="334"/>
      <c r="DF84" s="334"/>
      <c r="DG84" s="334"/>
      <c r="DH84" s="334"/>
      <c r="DI84" s="334"/>
      <c r="DJ84" s="334"/>
      <c r="DK84" s="334"/>
      <c r="DL84" s="334"/>
      <c r="DM84" s="334"/>
      <c r="DN84" s="334"/>
      <c r="DO84" s="334"/>
      <c r="DP84" s="334"/>
      <c r="DQ84" s="334"/>
      <c r="DR84" s="334"/>
      <c r="DS84" s="334"/>
      <c r="DT84" s="334"/>
      <c r="DU84" s="334"/>
      <c r="DV84" s="334"/>
      <c r="DW84" s="334"/>
      <c r="DX84" s="334"/>
      <c r="DY84" s="334"/>
      <c r="DZ84" s="334"/>
      <c r="EA84" s="334"/>
      <c r="EB84" s="334"/>
      <c r="EC84" s="334"/>
      <c r="ED84" s="334"/>
      <c r="EE84" s="334"/>
      <c r="EF84" s="334"/>
      <c r="EG84" s="334"/>
      <c r="EH84" s="334"/>
      <c r="EI84" s="334"/>
      <c r="EJ84" s="334"/>
      <c r="EK84" s="334"/>
      <c r="EL84" s="334"/>
      <c r="EM84" s="334"/>
      <c r="EN84" s="334"/>
      <c r="EO84" s="334"/>
      <c r="EP84" s="334"/>
      <c r="EQ84" s="334"/>
      <c r="ER84" s="334"/>
      <c r="ES84" s="334"/>
      <c r="ET84" s="334"/>
      <c r="EU84" s="334"/>
      <c r="EV84" s="334"/>
      <c r="EW84" s="334"/>
      <c r="EX84" s="334"/>
      <c r="EY84" s="334"/>
      <c r="EZ84" s="334"/>
      <c r="FA84" s="334"/>
      <c r="FB84" s="334"/>
      <c r="FC84" s="334"/>
      <c r="FD84" s="334"/>
      <c r="FE84" s="334"/>
      <c r="FF84" s="334"/>
      <c r="FG84" s="334"/>
      <c r="FH84" s="334"/>
      <c r="FI84" s="334"/>
      <c r="FJ84" s="334"/>
      <c r="FK84" s="334"/>
      <c r="FL84" s="334"/>
      <c r="FM84" s="334"/>
      <c r="FN84" s="334"/>
      <c r="FO84" s="334"/>
      <c r="FP84" s="334"/>
      <c r="FQ84" s="334"/>
      <c r="FR84" s="334"/>
      <c r="FS84" s="334"/>
      <c r="FT84" s="334"/>
      <c r="FU84" s="334"/>
      <c r="FV84" s="334"/>
      <c r="FW84" s="334"/>
      <c r="FX84" s="334"/>
      <c r="FY84" s="334"/>
      <c r="FZ84" s="334"/>
      <c r="GA84" s="334"/>
      <c r="GB84" s="334"/>
      <c r="GC84" s="334"/>
      <c r="GD84" s="334"/>
      <c r="GE84" s="334"/>
      <c r="GF84" s="334"/>
      <c r="GG84" s="334"/>
      <c r="GH84" s="334"/>
      <c r="GI84" s="334"/>
      <c r="GJ84" s="334"/>
      <c r="GK84" s="334"/>
      <c r="GL84" s="334"/>
      <c r="GM84" s="334"/>
      <c r="GN84" s="334"/>
      <c r="GO84" s="334"/>
      <c r="GP84" s="334"/>
      <c r="GQ84" s="334"/>
      <c r="GR84" s="334"/>
      <c r="GS84" s="334"/>
      <c r="GT84" s="334"/>
      <c r="GU84" s="334"/>
      <c r="GV84" s="334"/>
      <c r="GW84" s="334"/>
      <c r="GX84" s="334"/>
      <c r="GY84" s="334"/>
      <c r="GZ84" s="334"/>
      <c r="HA84" s="334"/>
      <c r="HB84" s="334"/>
      <c r="HC84" s="334"/>
      <c r="HD84" s="334"/>
      <c r="HE84" s="334"/>
      <c r="HF84" s="334"/>
      <c r="HG84" s="334"/>
      <c r="HH84" s="334"/>
      <c r="HI84" s="334"/>
      <c r="HJ84" s="334"/>
      <c r="HK84" s="334"/>
      <c r="HL84" s="334"/>
      <c r="HM84" s="334"/>
      <c r="HN84" s="334"/>
      <c r="HO84" s="334"/>
      <c r="HP84" s="334"/>
      <c r="HQ84" s="334"/>
      <c r="HR84" s="334"/>
      <c r="HS84" s="334"/>
      <c r="HT84" s="334"/>
      <c r="HU84" s="334"/>
      <c r="HV84" s="334"/>
      <c r="HW84" s="334"/>
      <c r="HX84" s="334"/>
      <c r="HY84" s="334"/>
      <c r="HZ84" s="334"/>
      <c r="IA84" s="334"/>
      <c r="IB84" s="334"/>
      <c r="IC84" s="334"/>
      <c r="ID84" s="334"/>
      <c r="IE84" s="334"/>
      <c r="IF84" s="334"/>
      <c r="IG84" s="334"/>
      <c r="IH84" s="334"/>
      <c r="II84" s="334"/>
      <c r="IJ84" s="334"/>
      <c r="IK84" s="334"/>
      <c r="IL84" s="334"/>
      <c r="IM84" s="334"/>
      <c r="IN84" s="334"/>
      <c r="IO84" s="334"/>
      <c r="IP84" s="334"/>
      <c r="IQ84" s="334"/>
      <c r="IR84" s="334"/>
      <c r="IS84" s="334"/>
      <c r="IT84" s="334"/>
      <c r="IU84" s="334"/>
      <c r="IV84" s="334"/>
    </row>
    <row r="85" spans="1:256">
      <c r="A85" s="76"/>
      <c r="B85" s="328"/>
      <c r="C85" s="552"/>
      <c r="D85" s="316"/>
      <c r="E85" s="329"/>
      <c r="F85" s="319"/>
      <c r="G85" s="320"/>
      <c r="H85" s="318"/>
      <c r="I85" s="318"/>
      <c r="J85" s="79"/>
      <c r="K85" s="79"/>
      <c r="L85" s="330" t="s">
        <v>250</v>
      </c>
      <c r="M85" s="331" t="s">
        <v>90</v>
      </c>
      <c r="N85" s="332">
        <v>2.9</v>
      </c>
      <c r="O85" s="333">
        <v>3.5</v>
      </c>
      <c r="P85" s="314">
        <f t="shared" si="88"/>
        <v>11.492439000000001</v>
      </c>
      <c r="Q85" s="318"/>
      <c r="R85" s="334"/>
      <c r="S85" s="334"/>
      <c r="T85" s="334"/>
      <c r="U85" s="334"/>
      <c r="V85" s="334"/>
      <c r="W85" s="334"/>
      <c r="X85" s="334"/>
      <c r="Y85" s="334"/>
      <c r="Z85" s="334"/>
      <c r="AA85" s="334"/>
      <c r="AB85" s="334"/>
      <c r="AC85" s="334"/>
      <c r="AD85" s="334"/>
      <c r="AE85" s="334"/>
      <c r="AF85" s="334"/>
      <c r="AG85" s="334"/>
      <c r="AH85" s="334"/>
      <c r="AI85" s="334"/>
      <c r="AJ85" s="334"/>
      <c r="AK85" s="334"/>
      <c r="AL85" s="334"/>
      <c r="AM85" s="334"/>
      <c r="AN85" s="334"/>
      <c r="AO85" s="334"/>
      <c r="AP85" s="334"/>
      <c r="AQ85" s="334"/>
      <c r="AR85" s="334"/>
      <c r="AS85" s="334"/>
      <c r="AT85" s="334"/>
      <c r="AU85" s="334"/>
      <c r="AV85" s="334"/>
      <c r="AW85" s="334"/>
      <c r="AX85" s="334"/>
      <c r="AY85" s="334"/>
      <c r="AZ85" s="334"/>
      <c r="BA85" s="334"/>
      <c r="BB85" s="334"/>
      <c r="BC85" s="334"/>
      <c r="BD85" s="334"/>
      <c r="BE85" s="334"/>
      <c r="BF85" s="334"/>
      <c r="BG85" s="334"/>
      <c r="BH85" s="334"/>
      <c r="BI85" s="334"/>
      <c r="BJ85" s="334"/>
      <c r="BK85" s="334"/>
      <c r="BL85" s="334"/>
      <c r="BM85" s="334"/>
      <c r="BN85" s="334"/>
      <c r="BO85" s="334"/>
      <c r="BP85" s="334"/>
      <c r="BQ85" s="334"/>
      <c r="BR85" s="334"/>
      <c r="BS85" s="334"/>
      <c r="BT85" s="334"/>
      <c r="BU85" s="334"/>
      <c r="BV85" s="334"/>
      <c r="BW85" s="334"/>
      <c r="BX85" s="334"/>
      <c r="BY85" s="334"/>
      <c r="BZ85" s="334"/>
      <c r="CA85" s="334"/>
      <c r="CB85" s="334"/>
      <c r="CC85" s="334"/>
      <c r="CD85" s="334"/>
      <c r="CE85" s="334"/>
      <c r="CF85" s="334"/>
      <c r="CG85" s="334"/>
      <c r="CH85" s="334"/>
      <c r="CI85" s="334"/>
      <c r="CJ85" s="334"/>
      <c r="CK85" s="334"/>
      <c r="CL85" s="334"/>
      <c r="CM85" s="334"/>
      <c r="CN85" s="334"/>
      <c r="CO85" s="334"/>
      <c r="CP85" s="334"/>
      <c r="CQ85" s="334"/>
      <c r="CR85" s="334"/>
      <c r="CS85" s="334"/>
      <c r="CT85" s="334"/>
      <c r="CU85" s="334"/>
      <c r="CV85" s="334"/>
      <c r="CW85" s="334"/>
      <c r="CX85" s="334"/>
      <c r="CY85" s="334"/>
      <c r="CZ85" s="334"/>
      <c r="DA85" s="334"/>
      <c r="DB85" s="334"/>
      <c r="DC85" s="334"/>
      <c r="DD85" s="334"/>
      <c r="DE85" s="334"/>
      <c r="DF85" s="334"/>
      <c r="DG85" s="334"/>
      <c r="DH85" s="334"/>
      <c r="DI85" s="334"/>
      <c r="DJ85" s="334"/>
      <c r="DK85" s="334"/>
      <c r="DL85" s="334"/>
      <c r="DM85" s="334"/>
      <c r="DN85" s="334"/>
      <c r="DO85" s="334"/>
      <c r="DP85" s="334"/>
      <c r="DQ85" s="334"/>
      <c r="DR85" s="334"/>
      <c r="DS85" s="334"/>
      <c r="DT85" s="334"/>
      <c r="DU85" s="334"/>
      <c r="DV85" s="334"/>
      <c r="DW85" s="334"/>
      <c r="DX85" s="334"/>
      <c r="DY85" s="334"/>
      <c r="DZ85" s="334"/>
      <c r="EA85" s="334"/>
      <c r="EB85" s="334"/>
      <c r="EC85" s="334"/>
      <c r="ED85" s="334"/>
      <c r="EE85" s="334"/>
      <c r="EF85" s="334"/>
      <c r="EG85" s="334"/>
      <c r="EH85" s="334"/>
      <c r="EI85" s="334"/>
      <c r="EJ85" s="334"/>
      <c r="EK85" s="334"/>
      <c r="EL85" s="334"/>
      <c r="EM85" s="334"/>
      <c r="EN85" s="334"/>
      <c r="EO85" s="334"/>
      <c r="EP85" s="334"/>
      <c r="EQ85" s="334"/>
      <c r="ER85" s="334"/>
      <c r="ES85" s="334"/>
      <c r="ET85" s="334"/>
      <c r="EU85" s="334"/>
      <c r="EV85" s="334"/>
      <c r="EW85" s="334"/>
      <c r="EX85" s="334"/>
      <c r="EY85" s="334"/>
      <c r="EZ85" s="334"/>
      <c r="FA85" s="334"/>
      <c r="FB85" s="334"/>
      <c r="FC85" s="334"/>
      <c r="FD85" s="334"/>
      <c r="FE85" s="334"/>
      <c r="FF85" s="334"/>
      <c r="FG85" s="334"/>
      <c r="FH85" s="334"/>
      <c r="FI85" s="334"/>
      <c r="FJ85" s="334"/>
      <c r="FK85" s="334"/>
      <c r="FL85" s="334"/>
      <c r="FM85" s="334"/>
      <c r="FN85" s="334"/>
      <c r="FO85" s="334"/>
      <c r="FP85" s="334"/>
      <c r="FQ85" s="334"/>
      <c r="FR85" s="334"/>
      <c r="FS85" s="334"/>
      <c r="FT85" s="334"/>
      <c r="FU85" s="334"/>
      <c r="FV85" s="334"/>
      <c r="FW85" s="334"/>
      <c r="FX85" s="334"/>
      <c r="FY85" s="334"/>
      <c r="FZ85" s="334"/>
      <c r="GA85" s="334"/>
      <c r="GB85" s="334"/>
      <c r="GC85" s="334"/>
      <c r="GD85" s="334"/>
      <c r="GE85" s="334"/>
      <c r="GF85" s="334"/>
      <c r="GG85" s="334"/>
      <c r="GH85" s="334"/>
      <c r="GI85" s="334"/>
      <c r="GJ85" s="334"/>
      <c r="GK85" s="334"/>
      <c r="GL85" s="334"/>
      <c r="GM85" s="334"/>
      <c r="GN85" s="334"/>
      <c r="GO85" s="334"/>
      <c r="GP85" s="334"/>
      <c r="GQ85" s="334"/>
      <c r="GR85" s="334"/>
      <c r="GS85" s="334"/>
      <c r="GT85" s="334"/>
      <c r="GU85" s="334"/>
      <c r="GV85" s="334"/>
      <c r="GW85" s="334"/>
      <c r="GX85" s="334"/>
      <c r="GY85" s="334"/>
      <c r="GZ85" s="334"/>
      <c r="HA85" s="334"/>
      <c r="HB85" s="334"/>
      <c r="HC85" s="334"/>
      <c r="HD85" s="334"/>
      <c r="HE85" s="334"/>
      <c r="HF85" s="334"/>
      <c r="HG85" s="334"/>
      <c r="HH85" s="334"/>
      <c r="HI85" s="334"/>
      <c r="HJ85" s="334"/>
      <c r="HK85" s="334"/>
      <c r="HL85" s="334"/>
      <c r="HM85" s="334"/>
      <c r="HN85" s="334"/>
      <c r="HO85" s="334"/>
      <c r="HP85" s="334"/>
      <c r="HQ85" s="334"/>
      <c r="HR85" s="334"/>
      <c r="HS85" s="334"/>
      <c r="HT85" s="334"/>
      <c r="HU85" s="334"/>
      <c r="HV85" s="334"/>
      <c r="HW85" s="334"/>
      <c r="HX85" s="334"/>
      <c r="HY85" s="334"/>
      <c r="HZ85" s="334"/>
      <c r="IA85" s="334"/>
      <c r="IB85" s="334"/>
      <c r="IC85" s="334"/>
      <c r="ID85" s="334"/>
      <c r="IE85" s="334"/>
      <c r="IF85" s="334"/>
      <c r="IG85" s="334"/>
      <c r="IH85" s="334"/>
      <c r="II85" s="334"/>
      <c r="IJ85" s="334"/>
      <c r="IK85" s="334"/>
      <c r="IL85" s="334"/>
      <c r="IM85" s="334"/>
      <c r="IN85" s="334"/>
      <c r="IO85" s="334"/>
      <c r="IP85" s="334"/>
      <c r="IQ85" s="334"/>
      <c r="IR85" s="334"/>
      <c r="IS85" s="334"/>
      <c r="IT85" s="334"/>
      <c r="IU85" s="334"/>
      <c r="IV85" s="334"/>
    </row>
    <row r="86" spans="1:256">
      <c r="A86" s="76"/>
      <c r="B86" s="328"/>
      <c r="C86" s="552"/>
      <c r="D86" s="316"/>
      <c r="E86" s="329"/>
      <c r="F86" s="319"/>
      <c r="G86" s="320"/>
      <c r="H86" s="318"/>
      <c r="I86" s="318"/>
      <c r="J86" s="79"/>
      <c r="K86" s="79"/>
      <c r="L86" s="330" t="s">
        <v>249</v>
      </c>
      <c r="M86" s="331" t="s">
        <v>89</v>
      </c>
      <c r="N86" s="332">
        <v>3.78E-2</v>
      </c>
      <c r="O86" s="333">
        <v>116.67</v>
      </c>
      <c r="P86" s="314">
        <f t="shared" si="88"/>
        <v>4.9934092647600004</v>
      </c>
      <c r="Q86" s="318"/>
      <c r="R86" s="334"/>
      <c r="S86" s="334"/>
      <c r="T86" s="334"/>
      <c r="U86" s="334"/>
      <c r="V86" s="334"/>
      <c r="W86" s="334"/>
      <c r="X86" s="334"/>
      <c r="Y86" s="334"/>
      <c r="Z86" s="334"/>
      <c r="AA86" s="334"/>
      <c r="AB86" s="334"/>
      <c r="AC86" s="334"/>
      <c r="AD86" s="334"/>
      <c r="AE86" s="334"/>
      <c r="AF86" s="334"/>
      <c r="AG86" s="334"/>
      <c r="AH86" s="334"/>
      <c r="AI86" s="334"/>
      <c r="AJ86" s="334"/>
      <c r="AK86" s="334"/>
      <c r="AL86" s="334"/>
      <c r="AM86" s="334"/>
      <c r="AN86" s="334"/>
      <c r="AO86" s="334"/>
      <c r="AP86" s="334"/>
      <c r="AQ86" s="334"/>
      <c r="AR86" s="334"/>
      <c r="AS86" s="334"/>
      <c r="AT86" s="334"/>
      <c r="AU86" s="334"/>
      <c r="AV86" s="334"/>
      <c r="AW86" s="334"/>
      <c r="AX86" s="334"/>
      <c r="AY86" s="334"/>
      <c r="AZ86" s="334"/>
      <c r="BA86" s="334"/>
      <c r="BB86" s="334"/>
      <c r="BC86" s="334"/>
      <c r="BD86" s="334"/>
      <c r="BE86" s="334"/>
      <c r="BF86" s="334"/>
      <c r="BG86" s="334"/>
      <c r="BH86" s="334"/>
      <c r="BI86" s="334"/>
      <c r="BJ86" s="334"/>
      <c r="BK86" s="334"/>
      <c r="BL86" s="334"/>
      <c r="BM86" s="334"/>
      <c r="BN86" s="334"/>
      <c r="BO86" s="334"/>
      <c r="BP86" s="334"/>
      <c r="BQ86" s="334"/>
      <c r="BR86" s="334"/>
      <c r="BS86" s="334"/>
      <c r="BT86" s="334"/>
      <c r="BU86" s="334"/>
      <c r="BV86" s="334"/>
      <c r="BW86" s="334"/>
      <c r="BX86" s="334"/>
      <c r="BY86" s="334"/>
      <c r="BZ86" s="334"/>
      <c r="CA86" s="334"/>
      <c r="CB86" s="334"/>
      <c r="CC86" s="334"/>
      <c r="CD86" s="334"/>
      <c r="CE86" s="334"/>
      <c r="CF86" s="334"/>
      <c r="CG86" s="334"/>
      <c r="CH86" s="334"/>
      <c r="CI86" s="334"/>
      <c r="CJ86" s="334"/>
      <c r="CK86" s="334"/>
      <c r="CL86" s="334"/>
      <c r="CM86" s="334"/>
      <c r="CN86" s="334"/>
      <c r="CO86" s="334"/>
      <c r="CP86" s="334"/>
      <c r="CQ86" s="334"/>
      <c r="CR86" s="334"/>
      <c r="CS86" s="334"/>
      <c r="CT86" s="334"/>
      <c r="CU86" s="334"/>
      <c r="CV86" s="334"/>
      <c r="CW86" s="334"/>
      <c r="CX86" s="334"/>
      <c r="CY86" s="334"/>
      <c r="CZ86" s="334"/>
      <c r="DA86" s="334"/>
      <c r="DB86" s="334"/>
      <c r="DC86" s="334"/>
      <c r="DD86" s="334"/>
      <c r="DE86" s="334"/>
      <c r="DF86" s="334"/>
      <c r="DG86" s="334"/>
      <c r="DH86" s="334"/>
      <c r="DI86" s="334"/>
      <c r="DJ86" s="334"/>
      <c r="DK86" s="334"/>
      <c r="DL86" s="334"/>
      <c r="DM86" s="334"/>
      <c r="DN86" s="334"/>
      <c r="DO86" s="334"/>
      <c r="DP86" s="334"/>
      <c r="DQ86" s="334"/>
      <c r="DR86" s="334"/>
      <c r="DS86" s="334"/>
      <c r="DT86" s="334"/>
      <c r="DU86" s="334"/>
      <c r="DV86" s="334"/>
      <c r="DW86" s="334"/>
      <c r="DX86" s="334"/>
      <c r="DY86" s="334"/>
      <c r="DZ86" s="334"/>
      <c r="EA86" s="334"/>
      <c r="EB86" s="334"/>
      <c r="EC86" s="334"/>
      <c r="ED86" s="334"/>
      <c r="EE86" s="334"/>
      <c r="EF86" s="334"/>
      <c r="EG86" s="334"/>
      <c r="EH86" s="334"/>
      <c r="EI86" s="334"/>
      <c r="EJ86" s="334"/>
      <c r="EK86" s="334"/>
      <c r="EL86" s="334"/>
      <c r="EM86" s="334"/>
      <c r="EN86" s="334"/>
      <c r="EO86" s="334"/>
      <c r="EP86" s="334"/>
      <c r="EQ86" s="334"/>
      <c r="ER86" s="334"/>
      <c r="ES86" s="334"/>
      <c r="ET86" s="334"/>
      <c r="EU86" s="334"/>
      <c r="EV86" s="334"/>
      <c r="EW86" s="334"/>
      <c r="EX86" s="334"/>
      <c r="EY86" s="334"/>
      <c r="EZ86" s="334"/>
      <c r="FA86" s="334"/>
      <c r="FB86" s="334"/>
      <c r="FC86" s="334"/>
      <c r="FD86" s="334"/>
      <c r="FE86" s="334"/>
      <c r="FF86" s="334"/>
      <c r="FG86" s="334"/>
      <c r="FH86" s="334"/>
      <c r="FI86" s="334"/>
      <c r="FJ86" s="334"/>
      <c r="FK86" s="334"/>
      <c r="FL86" s="334"/>
      <c r="FM86" s="334"/>
      <c r="FN86" s="334"/>
      <c r="FO86" s="334"/>
      <c r="FP86" s="334"/>
      <c r="FQ86" s="334"/>
      <c r="FR86" s="334"/>
      <c r="FS86" s="334"/>
      <c r="FT86" s="334"/>
      <c r="FU86" s="334"/>
      <c r="FV86" s="334"/>
      <c r="FW86" s="334"/>
      <c r="FX86" s="334"/>
      <c r="FY86" s="334"/>
      <c r="FZ86" s="334"/>
      <c r="GA86" s="334"/>
      <c r="GB86" s="334"/>
      <c r="GC86" s="334"/>
      <c r="GD86" s="334"/>
      <c r="GE86" s="334"/>
      <c r="GF86" s="334"/>
      <c r="GG86" s="334"/>
      <c r="GH86" s="334"/>
      <c r="GI86" s="334"/>
      <c r="GJ86" s="334"/>
      <c r="GK86" s="334"/>
      <c r="GL86" s="334"/>
      <c r="GM86" s="334"/>
      <c r="GN86" s="334"/>
      <c r="GO86" s="334"/>
      <c r="GP86" s="334"/>
      <c r="GQ86" s="334"/>
      <c r="GR86" s="334"/>
      <c r="GS86" s="334"/>
      <c r="GT86" s="334"/>
      <c r="GU86" s="334"/>
      <c r="GV86" s="334"/>
      <c r="GW86" s="334"/>
      <c r="GX86" s="334"/>
      <c r="GY86" s="334"/>
      <c r="GZ86" s="334"/>
      <c r="HA86" s="334"/>
      <c r="HB86" s="334"/>
      <c r="HC86" s="334"/>
      <c r="HD86" s="334"/>
      <c r="HE86" s="334"/>
      <c r="HF86" s="334"/>
      <c r="HG86" s="334"/>
      <c r="HH86" s="334"/>
      <c r="HI86" s="334"/>
      <c r="HJ86" s="334"/>
      <c r="HK86" s="334"/>
      <c r="HL86" s="334"/>
      <c r="HM86" s="334"/>
      <c r="HN86" s="334"/>
      <c r="HO86" s="334"/>
      <c r="HP86" s="334"/>
      <c r="HQ86" s="334"/>
      <c r="HR86" s="334"/>
      <c r="HS86" s="334"/>
      <c r="HT86" s="334"/>
      <c r="HU86" s="334"/>
      <c r="HV86" s="334"/>
      <c r="HW86" s="334"/>
      <c r="HX86" s="334"/>
      <c r="HY86" s="334"/>
      <c r="HZ86" s="334"/>
      <c r="IA86" s="334"/>
      <c r="IB86" s="334"/>
      <c r="IC86" s="334"/>
      <c r="ID86" s="334"/>
      <c r="IE86" s="334"/>
      <c r="IF86" s="334"/>
      <c r="IG86" s="334"/>
      <c r="IH86" s="334"/>
      <c r="II86" s="334"/>
      <c r="IJ86" s="334"/>
      <c r="IK86" s="334"/>
      <c r="IL86" s="334"/>
      <c r="IM86" s="334"/>
      <c r="IN86" s="334"/>
      <c r="IO86" s="334"/>
      <c r="IP86" s="334"/>
      <c r="IQ86" s="334"/>
      <c r="IR86" s="334"/>
      <c r="IS86" s="334"/>
      <c r="IT86" s="334"/>
      <c r="IU86" s="334"/>
      <c r="IV86" s="334"/>
    </row>
    <row r="87" spans="1:256">
      <c r="A87" s="76"/>
      <c r="B87" s="328"/>
      <c r="C87" s="552"/>
      <c r="D87" s="316"/>
      <c r="E87" s="329"/>
      <c r="F87" s="319"/>
      <c r="G87" s="320"/>
      <c r="H87" s="318"/>
      <c r="I87" s="318"/>
      <c r="J87" s="79"/>
      <c r="K87" s="79"/>
      <c r="L87" s="330" t="s">
        <v>678</v>
      </c>
      <c r="M87" s="331" t="s">
        <v>91</v>
      </c>
      <c r="N87" s="332">
        <v>2.2999999999999998</v>
      </c>
      <c r="O87" s="333">
        <v>0.93</v>
      </c>
      <c r="P87" s="314">
        <f t="shared" si="88"/>
        <v>2.4219041399999997</v>
      </c>
      <c r="Q87" s="318"/>
      <c r="R87" s="334"/>
      <c r="S87" s="334"/>
      <c r="T87" s="334"/>
      <c r="U87" s="334"/>
      <c r="V87" s="334"/>
      <c r="W87" s="334"/>
      <c r="X87" s="334"/>
      <c r="Y87" s="334"/>
      <c r="Z87" s="334"/>
      <c r="AA87" s="334"/>
      <c r="AB87" s="334"/>
      <c r="AC87" s="334"/>
      <c r="AD87" s="334"/>
      <c r="AE87" s="334"/>
      <c r="AF87" s="334"/>
      <c r="AG87" s="334"/>
      <c r="AH87" s="334"/>
      <c r="AI87" s="334"/>
      <c r="AJ87" s="334"/>
      <c r="AK87" s="334"/>
      <c r="AL87" s="334"/>
      <c r="AM87" s="334"/>
      <c r="AN87" s="334"/>
      <c r="AO87" s="334"/>
      <c r="AP87" s="334"/>
      <c r="AQ87" s="334"/>
      <c r="AR87" s="334"/>
      <c r="AS87" s="334"/>
      <c r="AT87" s="334"/>
      <c r="AU87" s="334"/>
      <c r="AV87" s="334"/>
      <c r="AW87" s="334"/>
      <c r="AX87" s="334"/>
      <c r="AY87" s="334"/>
      <c r="AZ87" s="334"/>
      <c r="BA87" s="334"/>
      <c r="BB87" s="334"/>
      <c r="BC87" s="334"/>
      <c r="BD87" s="334"/>
      <c r="BE87" s="334"/>
      <c r="BF87" s="334"/>
      <c r="BG87" s="334"/>
      <c r="BH87" s="334"/>
      <c r="BI87" s="334"/>
      <c r="BJ87" s="334"/>
      <c r="BK87" s="334"/>
      <c r="BL87" s="334"/>
      <c r="BM87" s="334"/>
      <c r="BN87" s="334"/>
      <c r="BO87" s="334"/>
      <c r="BP87" s="334"/>
      <c r="BQ87" s="334"/>
      <c r="BR87" s="334"/>
      <c r="BS87" s="334"/>
      <c r="BT87" s="334"/>
      <c r="BU87" s="334"/>
      <c r="BV87" s="334"/>
      <c r="BW87" s="334"/>
      <c r="BX87" s="334"/>
      <c r="BY87" s="334"/>
      <c r="BZ87" s="334"/>
      <c r="CA87" s="334"/>
      <c r="CB87" s="334"/>
      <c r="CC87" s="334"/>
      <c r="CD87" s="334"/>
      <c r="CE87" s="334"/>
      <c r="CF87" s="334"/>
      <c r="CG87" s="334"/>
      <c r="CH87" s="334"/>
      <c r="CI87" s="334"/>
      <c r="CJ87" s="334"/>
      <c r="CK87" s="334"/>
      <c r="CL87" s="334"/>
      <c r="CM87" s="334"/>
      <c r="CN87" s="334"/>
      <c r="CO87" s="334"/>
      <c r="CP87" s="334"/>
      <c r="CQ87" s="334"/>
      <c r="CR87" s="334"/>
      <c r="CS87" s="334"/>
      <c r="CT87" s="334"/>
      <c r="CU87" s="334"/>
      <c r="CV87" s="334"/>
      <c r="CW87" s="334"/>
      <c r="CX87" s="334"/>
      <c r="CY87" s="334"/>
      <c r="CZ87" s="334"/>
      <c r="DA87" s="334"/>
      <c r="DB87" s="334"/>
      <c r="DC87" s="334"/>
      <c r="DD87" s="334"/>
      <c r="DE87" s="334"/>
      <c r="DF87" s="334"/>
      <c r="DG87" s="334"/>
      <c r="DH87" s="334"/>
      <c r="DI87" s="334"/>
      <c r="DJ87" s="334"/>
      <c r="DK87" s="334"/>
      <c r="DL87" s="334"/>
      <c r="DM87" s="334"/>
      <c r="DN87" s="334"/>
      <c r="DO87" s="334"/>
      <c r="DP87" s="334"/>
      <c r="DQ87" s="334"/>
      <c r="DR87" s="334"/>
      <c r="DS87" s="334"/>
      <c r="DT87" s="334"/>
      <c r="DU87" s="334"/>
      <c r="DV87" s="334"/>
      <c r="DW87" s="334"/>
      <c r="DX87" s="334"/>
      <c r="DY87" s="334"/>
      <c r="DZ87" s="334"/>
      <c r="EA87" s="334"/>
      <c r="EB87" s="334"/>
      <c r="EC87" s="334"/>
      <c r="ED87" s="334"/>
      <c r="EE87" s="334"/>
      <c r="EF87" s="334"/>
      <c r="EG87" s="334"/>
      <c r="EH87" s="334"/>
      <c r="EI87" s="334"/>
      <c r="EJ87" s="334"/>
      <c r="EK87" s="334"/>
      <c r="EL87" s="334"/>
      <c r="EM87" s="334"/>
      <c r="EN87" s="334"/>
      <c r="EO87" s="334"/>
      <c r="EP87" s="334"/>
      <c r="EQ87" s="334"/>
      <c r="ER87" s="334"/>
      <c r="ES87" s="334"/>
      <c r="ET87" s="334"/>
      <c r="EU87" s="334"/>
      <c r="EV87" s="334"/>
      <c r="EW87" s="334"/>
      <c r="EX87" s="334"/>
      <c r="EY87" s="334"/>
      <c r="EZ87" s="334"/>
      <c r="FA87" s="334"/>
      <c r="FB87" s="334"/>
      <c r="FC87" s="334"/>
      <c r="FD87" s="334"/>
      <c r="FE87" s="334"/>
      <c r="FF87" s="334"/>
      <c r="FG87" s="334"/>
      <c r="FH87" s="334"/>
      <c r="FI87" s="334"/>
      <c r="FJ87" s="334"/>
      <c r="FK87" s="334"/>
      <c r="FL87" s="334"/>
      <c r="FM87" s="334"/>
      <c r="FN87" s="334"/>
      <c r="FO87" s="334"/>
      <c r="FP87" s="334"/>
      <c r="FQ87" s="334"/>
      <c r="FR87" s="334"/>
      <c r="FS87" s="334"/>
      <c r="FT87" s="334"/>
      <c r="FU87" s="334"/>
      <c r="FV87" s="334"/>
      <c r="FW87" s="334"/>
      <c r="FX87" s="334"/>
      <c r="FY87" s="334"/>
      <c r="FZ87" s="334"/>
      <c r="GA87" s="334"/>
      <c r="GB87" s="334"/>
      <c r="GC87" s="334"/>
      <c r="GD87" s="334"/>
      <c r="GE87" s="334"/>
      <c r="GF87" s="334"/>
      <c r="GG87" s="334"/>
      <c r="GH87" s="334"/>
      <c r="GI87" s="334"/>
      <c r="GJ87" s="334"/>
      <c r="GK87" s="334"/>
      <c r="GL87" s="334"/>
      <c r="GM87" s="334"/>
      <c r="GN87" s="334"/>
      <c r="GO87" s="334"/>
      <c r="GP87" s="334"/>
      <c r="GQ87" s="334"/>
      <c r="GR87" s="334"/>
      <c r="GS87" s="334"/>
      <c r="GT87" s="334"/>
      <c r="GU87" s="334"/>
      <c r="GV87" s="334"/>
      <c r="GW87" s="334"/>
      <c r="GX87" s="334"/>
      <c r="GY87" s="334"/>
      <c r="GZ87" s="334"/>
      <c r="HA87" s="334"/>
      <c r="HB87" s="334"/>
      <c r="HC87" s="334"/>
      <c r="HD87" s="334"/>
      <c r="HE87" s="334"/>
      <c r="HF87" s="334"/>
      <c r="HG87" s="334"/>
      <c r="HH87" s="334"/>
      <c r="HI87" s="334"/>
      <c r="HJ87" s="334"/>
      <c r="HK87" s="334"/>
      <c r="HL87" s="334"/>
      <c r="HM87" s="334"/>
      <c r="HN87" s="334"/>
      <c r="HO87" s="334"/>
      <c r="HP87" s="334"/>
      <c r="HQ87" s="334"/>
      <c r="HR87" s="334"/>
      <c r="HS87" s="334"/>
      <c r="HT87" s="334"/>
      <c r="HU87" s="334"/>
      <c r="HV87" s="334"/>
      <c r="HW87" s="334"/>
      <c r="HX87" s="334"/>
      <c r="HY87" s="334"/>
      <c r="HZ87" s="334"/>
      <c r="IA87" s="334"/>
      <c r="IB87" s="334"/>
      <c r="IC87" s="334"/>
      <c r="ID87" s="334"/>
      <c r="IE87" s="334"/>
      <c r="IF87" s="334"/>
      <c r="IG87" s="334"/>
      <c r="IH87" s="334"/>
      <c r="II87" s="334"/>
      <c r="IJ87" s="334"/>
      <c r="IK87" s="334"/>
      <c r="IL87" s="334"/>
      <c r="IM87" s="334"/>
      <c r="IN87" s="334"/>
      <c r="IO87" s="334"/>
      <c r="IP87" s="334"/>
      <c r="IQ87" s="334"/>
      <c r="IR87" s="334"/>
      <c r="IS87" s="334"/>
      <c r="IT87" s="334"/>
      <c r="IU87" s="334"/>
      <c r="IV87" s="334"/>
    </row>
    <row r="88" spans="1:256">
      <c r="A88" s="76">
        <v>10</v>
      </c>
      <c r="B88" s="328" t="s">
        <v>679</v>
      </c>
      <c r="C88" s="552" t="s">
        <v>741</v>
      </c>
      <c r="D88" s="316" t="s">
        <v>93</v>
      </c>
      <c r="E88" s="329">
        <v>0.11899999999999999</v>
      </c>
      <c r="F88" s="319">
        <f t="shared" ref="F88" si="99">+J88+K88+Q88</f>
        <v>315.14192579999997</v>
      </c>
      <c r="G88" s="320">
        <f t="shared" ref="G88" si="100">+F88*E88</f>
        <v>37.501889170199995</v>
      </c>
      <c r="H88" s="318"/>
      <c r="I88" s="318"/>
      <c r="J88" s="79"/>
      <c r="K88" s="79"/>
      <c r="L88" s="330" t="s">
        <v>681</v>
      </c>
      <c r="M88" s="331" t="s">
        <v>93</v>
      </c>
      <c r="N88" s="332">
        <v>1</v>
      </c>
      <c r="O88" s="333">
        <v>278.33</v>
      </c>
      <c r="P88" s="314">
        <f t="shared" si="88"/>
        <v>315.14192579999997</v>
      </c>
      <c r="Q88" s="318">
        <f>+P88</f>
        <v>315.14192579999997</v>
      </c>
      <c r="R88" s="334"/>
      <c r="S88" s="334"/>
      <c r="T88" s="334"/>
      <c r="U88" s="334"/>
      <c r="V88" s="334"/>
      <c r="W88" s="334"/>
      <c r="X88" s="334"/>
      <c r="Y88" s="334"/>
      <c r="Z88" s="334"/>
      <c r="AA88" s="334"/>
      <c r="AB88" s="334"/>
      <c r="AC88" s="334"/>
      <c r="AD88" s="334"/>
      <c r="AE88" s="334"/>
      <c r="AF88" s="334"/>
      <c r="AG88" s="334"/>
      <c r="AH88" s="334"/>
      <c r="AI88" s="334"/>
      <c r="AJ88" s="334"/>
      <c r="AK88" s="334"/>
      <c r="AL88" s="334"/>
      <c r="AM88" s="334"/>
      <c r="AN88" s="334"/>
      <c r="AO88" s="334"/>
      <c r="AP88" s="334"/>
      <c r="AQ88" s="334"/>
      <c r="AR88" s="334"/>
      <c r="AS88" s="334"/>
      <c r="AT88" s="334"/>
      <c r="AU88" s="334"/>
      <c r="AV88" s="334"/>
      <c r="AW88" s="334"/>
      <c r="AX88" s="334"/>
      <c r="AY88" s="334"/>
      <c r="AZ88" s="334"/>
      <c r="BA88" s="334"/>
      <c r="BB88" s="334"/>
      <c r="BC88" s="334"/>
      <c r="BD88" s="334"/>
      <c r="BE88" s="334"/>
      <c r="BF88" s="334"/>
      <c r="BG88" s="334"/>
      <c r="BH88" s="334"/>
      <c r="BI88" s="334"/>
      <c r="BJ88" s="334"/>
      <c r="BK88" s="334"/>
      <c r="BL88" s="334"/>
      <c r="BM88" s="334"/>
      <c r="BN88" s="334"/>
      <c r="BO88" s="334"/>
      <c r="BP88" s="334"/>
      <c r="BQ88" s="334"/>
      <c r="BR88" s="334"/>
      <c r="BS88" s="334"/>
      <c r="BT88" s="334"/>
      <c r="BU88" s="334"/>
      <c r="BV88" s="334"/>
      <c r="BW88" s="334"/>
      <c r="BX88" s="334"/>
      <c r="BY88" s="334"/>
      <c r="BZ88" s="334"/>
      <c r="CA88" s="334"/>
      <c r="CB88" s="334"/>
      <c r="CC88" s="334"/>
      <c r="CD88" s="334"/>
      <c r="CE88" s="334"/>
      <c r="CF88" s="334"/>
      <c r="CG88" s="334"/>
      <c r="CH88" s="334"/>
      <c r="CI88" s="334"/>
      <c r="CJ88" s="334"/>
      <c r="CK88" s="334"/>
      <c r="CL88" s="334"/>
      <c r="CM88" s="334"/>
      <c r="CN88" s="334"/>
      <c r="CO88" s="334"/>
      <c r="CP88" s="334"/>
      <c r="CQ88" s="334"/>
      <c r="CR88" s="334"/>
      <c r="CS88" s="334"/>
      <c r="CT88" s="334"/>
      <c r="CU88" s="334"/>
      <c r="CV88" s="334"/>
      <c r="CW88" s="334"/>
      <c r="CX88" s="334"/>
      <c r="CY88" s="334"/>
      <c r="CZ88" s="334"/>
      <c r="DA88" s="334"/>
      <c r="DB88" s="334"/>
      <c r="DC88" s="334"/>
      <c r="DD88" s="334"/>
      <c r="DE88" s="334"/>
      <c r="DF88" s="334"/>
      <c r="DG88" s="334"/>
      <c r="DH88" s="334"/>
      <c r="DI88" s="334"/>
      <c r="DJ88" s="334"/>
      <c r="DK88" s="334"/>
      <c r="DL88" s="334"/>
      <c r="DM88" s="334"/>
      <c r="DN88" s="334"/>
      <c r="DO88" s="334"/>
      <c r="DP88" s="334"/>
      <c r="DQ88" s="334"/>
      <c r="DR88" s="334"/>
      <c r="DS88" s="334"/>
      <c r="DT88" s="334"/>
      <c r="DU88" s="334"/>
      <c r="DV88" s="334"/>
      <c r="DW88" s="334"/>
      <c r="DX88" s="334"/>
      <c r="DY88" s="334"/>
      <c r="DZ88" s="334"/>
      <c r="EA88" s="334"/>
      <c r="EB88" s="334"/>
      <c r="EC88" s="334"/>
      <c r="ED88" s="334"/>
      <c r="EE88" s="334"/>
      <c r="EF88" s="334"/>
      <c r="EG88" s="334"/>
      <c r="EH88" s="334"/>
      <c r="EI88" s="334"/>
      <c r="EJ88" s="334"/>
      <c r="EK88" s="334"/>
      <c r="EL88" s="334"/>
      <c r="EM88" s="334"/>
      <c r="EN88" s="334"/>
      <c r="EO88" s="334"/>
      <c r="EP88" s="334"/>
      <c r="EQ88" s="334"/>
      <c r="ER88" s="334"/>
      <c r="ES88" s="334"/>
      <c r="ET88" s="334"/>
      <c r="EU88" s="334"/>
      <c r="EV88" s="334"/>
      <c r="EW88" s="334"/>
      <c r="EX88" s="334"/>
      <c r="EY88" s="334"/>
      <c r="EZ88" s="334"/>
      <c r="FA88" s="334"/>
      <c r="FB88" s="334"/>
      <c r="FC88" s="334"/>
      <c r="FD88" s="334"/>
      <c r="FE88" s="334"/>
      <c r="FF88" s="334"/>
      <c r="FG88" s="334"/>
      <c r="FH88" s="334"/>
      <c r="FI88" s="334"/>
      <c r="FJ88" s="334"/>
      <c r="FK88" s="334"/>
      <c r="FL88" s="334"/>
      <c r="FM88" s="334"/>
      <c r="FN88" s="334"/>
      <c r="FO88" s="334"/>
      <c r="FP88" s="334"/>
      <c r="FQ88" s="334"/>
      <c r="FR88" s="334"/>
      <c r="FS88" s="334"/>
      <c r="FT88" s="334"/>
      <c r="FU88" s="334"/>
      <c r="FV88" s="334"/>
      <c r="FW88" s="334"/>
      <c r="FX88" s="334"/>
      <c r="FY88" s="334"/>
      <c r="FZ88" s="334"/>
      <c r="GA88" s="334"/>
      <c r="GB88" s="334"/>
      <c r="GC88" s="334"/>
      <c r="GD88" s="334"/>
      <c r="GE88" s="334"/>
      <c r="GF88" s="334"/>
      <c r="GG88" s="334"/>
      <c r="GH88" s="334"/>
      <c r="GI88" s="334"/>
      <c r="GJ88" s="334"/>
      <c r="GK88" s="334"/>
      <c r="GL88" s="334"/>
      <c r="GM88" s="334"/>
      <c r="GN88" s="334"/>
      <c r="GO88" s="334"/>
      <c r="GP88" s="334"/>
      <c r="GQ88" s="334"/>
      <c r="GR88" s="334"/>
      <c r="GS88" s="334"/>
      <c r="GT88" s="334"/>
      <c r="GU88" s="334"/>
      <c r="GV88" s="334"/>
      <c r="GW88" s="334"/>
      <c r="GX88" s="334"/>
      <c r="GY88" s="334"/>
      <c r="GZ88" s="334"/>
      <c r="HA88" s="334"/>
      <c r="HB88" s="334"/>
      <c r="HC88" s="334"/>
      <c r="HD88" s="334"/>
      <c r="HE88" s="334"/>
      <c r="HF88" s="334"/>
      <c r="HG88" s="334"/>
      <c r="HH88" s="334"/>
      <c r="HI88" s="334"/>
      <c r="HJ88" s="334"/>
      <c r="HK88" s="334"/>
      <c r="HL88" s="334"/>
      <c r="HM88" s="334"/>
      <c r="HN88" s="334"/>
      <c r="HO88" s="334"/>
      <c r="HP88" s="334"/>
      <c r="HQ88" s="334"/>
      <c r="HR88" s="334"/>
      <c r="HS88" s="334"/>
      <c r="HT88" s="334"/>
      <c r="HU88" s="334"/>
      <c r="HV88" s="334"/>
      <c r="HW88" s="334"/>
      <c r="HX88" s="334"/>
      <c r="HY88" s="334"/>
      <c r="HZ88" s="334"/>
      <c r="IA88" s="334"/>
      <c r="IB88" s="334"/>
      <c r="IC88" s="334"/>
      <c r="ID88" s="334"/>
      <c r="IE88" s="334"/>
      <c r="IF88" s="334"/>
      <c r="IG88" s="334"/>
      <c r="IH88" s="334"/>
      <c r="II88" s="334"/>
      <c r="IJ88" s="334"/>
      <c r="IK88" s="334"/>
      <c r="IL88" s="334"/>
      <c r="IM88" s="334"/>
      <c r="IN88" s="334"/>
      <c r="IO88" s="334"/>
      <c r="IP88" s="334"/>
      <c r="IQ88" s="334"/>
      <c r="IR88" s="334"/>
      <c r="IS88" s="334"/>
      <c r="IT88" s="334"/>
      <c r="IU88" s="334"/>
      <c r="IV88" s="334"/>
    </row>
    <row r="89" spans="1:256">
      <c r="A89" s="76">
        <v>11</v>
      </c>
      <c r="B89" s="328" t="s">
        <v>679</v>
      </c>
      <c r="C89" s="552" t="s">
        <v>728</v>
      </c>
      <c r="D89" s="316" t="s">
        <v>93</v>
      </c>
      <c r="E89" s="329">
        <v>2.4E-2</v>
      </c>
      <c r="F89" s="319">
        <f t="shared" ref="F89" si="101">+J89+K89+Q89</f>
        <v>292.49672579999998</v>
      </c>
      <c r="G89" s="320">
        <f t="shared" ref="G89" si="102">+F89*E89</f>
        <v>7.0199214191999992</v>
      </c>
      <c r="H89" s="318"/>
      <c r="I89" s="318"/>
      <c r="J89" s="79"/>
      <c r="K89" s="79"/>
      <c r="L89" s="330" t="s">
        <v>681</v>
      </c>
      <c r="M89" s="331" t="s">
        <v>93</v>
      </c>
      <c r="N89" s="332">
        <v>1</v>
      </c>
      <c r="O89" s="333">
        <v>258.33</v>
      </c>
      <c r="P89" s="314">
        <f t="shared" si="88"/>
        <v>292.49672579999998</v>
      </c>
      <c r="Q89" s="318">
        <f>+P89</f>
        <v>292.49672579999998</v>
      </c>
      <c r="R89" s="334"/>
      <c r="S89" s="334"/>
      <c r="T89" s="334"/>
      <c r="U89" s="334"/>
      <c r="V89" s="334"/>
      <c r="W89" s="334"/>
      <c r="X89" s="334"/>
      <c r="Y89" s="334"/>
      <c r="Z89" s="334"/>
      <c r="AA89" s="334"/>
      <c r="AB89" s="334"/>
      <c r="AC89" s="334"/>
      <c r="AD89" s="334"/>
      <c r="AE89" s="334"/>
      <c r="AF89" s="334"/>
      <c r="AG89" s="334"/>
      <c r="AH89" s="334"/>
      <c r="AI89" s="334"/>
      <c r="AJ89" s="334"/>
      <c r="AK89" s="334"/>
      <c r="AL89" s="334"/>
      <c r="AM89" s="334"/>
      <c r="AN89" s="334"/>
      <c r="AO89" s="334"/>
      <c r="AP89" s="334"/>
      <c r="AQ89" s="334"/>
      <c r="AR89" s="334"/>
      <c r="AS89" s="334"/>
      <c r="AT89" s="334"/>
      <c r="AU89" s="334"/>
      <c r="AV89" s="334"/>
      <c r="AW89" s="334"/>
      <c r="AX89" s="334"/>
      <c r="AY89" s="334"/>
      <c r="AZ89" s="334"/>
      <c r="BA89" s="334"/>
      <c r="BB89" s="334"/>
      <c r="BC89" s="334"/>
      <c r="BD89" s="334"/>
      <c r="BE89" s="334"/>
      <c r="BF89" s="334"/>
      <c r="BG89" s="334"/>
      <c r="BH89" s="334"/>
      <c r="BI89" s="334"/>
      <c r="BJ89" s="334"/>
      <c r="BK89" s="334"/>
      <c r="BL89" s="334"/>
      <c r="BM89" s="334"/>
      <c r="BN89" s="334"/>
      <c r="BO89" s="334"/>
      <c r="BP89" s="334"/>
      <c r="BQ89" s="334"/>
      <c r="BR89" s="334"/>
      <c r="BS89" s="334"/>
      <c r="BT89" s="334"/>
      <c r="BU89" s="334"/>
      <c r="BV89" s="334"/>
      <c r="BW89" s="334"/>
      <c r="BX89" s="334"/>
      <c r="BY89" s="334"/>
      <c r="BZ89" s="334"/>
      <c r="CA89" s="334"/>
      <c r="CB89" s="334"/>
      <c r="CC89" s="334"/>
      <c r="CD89" s="334"/>
      <c r="CE89" s="334"/>
      <c r="CF89" s="334"/>
      <c r="CG89" s="334"/>
      <c r="CH89" s="334"/>
      <c r="CI89" s="334"/>
      <c r="CJ89" s="334"/>
      <c r="CK89" s="334"/>
      <c r="CL89" s="334"/>
      <c r="CM89" s="334"/>
      <c r="CN89" s="334"/>
      <c r="CO89" s="334"/>
      <c r="CP89" s="334"/>
      <c r="CQ89" s="334"/>
      <c r="CR89" s="334"/>
      <c r="CS89" s="334"/>
      <c r="CT89" s="334"/>
      <c r="CU89" s="334"/>
      <c r="CV89" s="334"/>
      <c r="CW89" s="334"/>
      <c r="CX89" s="334"/>
      <c r="CY89" s="334"/>
      <c r="CZ89" s="334"/>
      <c r="DA89" s="334"/>
      <c r="DB89" s="334"/>
      <c r="DC89" s="334"/>
      <c r="DD89" s="334"/>
      <c r="DE89" s="334"/>
      <c r="DF89" s="334"/>
      <c r="DG89" s="334"/>
      <c r="DH89" s="334"/>
      <c r="DI89" s="334"/>
      <c r="DJ89" s="334"/>
      <c r="DK89" s="334"/>
      <c r="DL89" s="334"/>
      <c r="DM89" s="334"/>
      <c r="DN89" s="334"/>
      <c r="DO89" s="334"/>
      <c r="DP89" s="334"/>
      <c r="DQ89" s="334"/>
      <c r="DR89" s="334"/>
      <c r="DS89" s="334"/>
      <c r="DT89" s="334"/>
      <c r="DU89" s="334"/>
      <c r="DV89" s="334"/>
      <c r="DW89" s="334"/>
      <c r="DX89" s="334"/>
      <c r="DY89" s="334"/>
      <c r="DZ89" s="334"/>
      <c r="EA89" s="334"/>
      <c r="EB89" s="334"/>
      <c r="EC89" s="334"/>
      <c r="ED89" s="334"/>
      <c r="EE89" s="334"/>
      <c r="EF89" s="334"/>
      <c r="EG89" s="334"/>
      <c r="EH89" s="334"/>
      <c r="EI89" s="334"/>
      <c r="EJ89" s="334"/>
      <c r="EK89" s="334"/>
      <c r="EL89" s="334"/>
      <c r="EM89" s="334"/>
      <c r="EN89" s="334"/>
      <c r="EO89" s="334"/>
      <c r="EP89" s="334"/>
      <c r="EQ89" s="334"/>
      <c r="ER89" s="334"/>
      <c r="ES89" s="334"/>
      <c r="ET89" s="334"/>
      <c r="EU89" s="334"/>
      <c r="EV89" s="334"/>
      <c r="EW89" s="334"/>
      <c r="EX89" s="334"/>
      <c r="EY89" s="334"/>
      <c r="EZ89" s="334"/>
      <c r="FA89" s="334"/>
      <c r="FB89" s="334"/>
      <c r="FC89" s="334"/>
      <c r="FD89" s="334"/>
      <c r="FE89" s="334"/>
      <c r="FF89" s="334"/>
      <c r="FG89" s="334"/>
      <c r="FH89" s="334"/>
      <c r="FI89" s="334"/>
      <c r="FJ89" s="334"/>
      <c r="FK89" s="334"/>
      <c r="FL89" s="334"/>
      <c r="FM89" s="334"/>
      <c r="FN89" s="334"/>
      <c r="FO89" s="334"/>
      <c r="FP89" s="334"/>
      <c r="FQ89" s="334"/>
      <c r="FR89" s="334"/>
      <c r="FS89" s="334"/>
      <c r="FT89" s="334"/>
      <c r="FU89" s="334"/>
      <c r="FV89" s="334"/>
      <c r="FW89" s="334"/>
      <c r="FX89" s="334"/>
      <c r="FY89" s="334"/>
      <c r="FZ89" s="334"/>
      <c r="GA89" s="334"/>
      <c r="GB89" s="334"/>
      <c r="GC89" s="334"/>
      <c r="GD89" s="334"/>
      <c r="GE89" s="334"/>
      <c r="GF89" s="334"/>
      <c r="GG89" s="334"/>
      <c r="GH89" s="334"/>
      <c r="GI89" s="334"/>
      <c r="GJ89" s="334"/>
      <c r="GK89" s="334"/>
      <c r="GL89" s="334"/>
      <c r="GM89" s="334"/>
      <c r="GN89" s="334"/>
      <c r="GO89" s="334"/>
      <c r="GP89" s="334"/>
      <c r="GQ89" s="334"/>
      <c r="GR89" s="334"/>
      <c r="GS89" s="334"/>
      <c r="GT89" s="334"/>
      <c r="GU89" s="334"/>
      <c r="GV89" s="334"/>
      <c r="GW89" s="334"/>
      <c r="GX89" s="334"/>
      <c r="GY89" s="334"/>
      <c r="GZ89" s="334"/>
      <c r="HA89" s="334"/>
      <c r="HB89" s="334"/>
      <c r="HC89" s="334"/>
      <c r="HD89" s="334"/>
      <c r="HE89" s="334"/>
      <c r="HF89" s="334"/>
      <c r="HG89" s="334"/>
      <c r="HH89" s="334"/>
      <c r="HI89" s="334"/>
      <c r="HJ89" s="334"/>
      <c r="HK89" s="334"/>
      <c r="HL89" s="334"/>
      <c r="HM89" s="334"/>
      <c r="HN89" s="334"/>
      <c r="HO89" s="334"/>
      <c r="HP89" s="334"/>
      <c r="HQ89" s="334"/>
      <c r="HR89" s="334"/>
      <c r="HS89" s="334"/>
      <c r="HT89" s="334"/>
      <c r="HU89" s="334"/>
      <c r="HV89" s="334"/>
      <c r="HW89" s="334"/>
      <c r="HX89" s="334"/>
      <c r="HY89" s="334"/>
      <c r="HZ89" s="334"/>
      <c r="IA89" s="334"/>
      <c r="IB89" s="334"/>
      <c r="IC89" s="334"/>
      <c r="ID89" s="334"/>
      <c r="IE89" s="334"/>
      <c r="IF89" s="334"/>
      <c r="IG89" s="334"/>
      <c r="IH89" s="334"/>
      <c r="II89" s="334"/>
      <c r="IJ89" s="334"/>
      <c r="IK89" s="334"/>
      <c r="IL89" s="334"/>
      <c r="IM89" s="334"/>
      <c r="IN89" s="334"/>
      <c r="IO89" s="334"/>
      <c r="IP89" s="334"/>
      <c r="IQ89" s="334"/>
      <c r="IR89" s="334"/>
      <c r="IS89" s="334"/>
      <c r="IT89" s="334"/>
      <c r="IU89" s="334"/>
      <c r="IV89" s="334"/>
    </row>
    <row r="90" spans="1:256" ht="60">
      <c r="A90" s="76">
        <v>12</v>
      </c>
      <c r="B90" s="328" t="s">
        <v>75</v>
      </c>
      <c r="C90" s="552" t="s">
        <v>742</v>
      </c>
      <c r="D90" s="316" t="s">
        <v>90</v>
      </c>
      <c r="E90" s="329">
        <v>64.47</v>
      </c>
      <c r="F90" s="319">
        <v>100</v>
      </c>
      <c r="G90" s="320">
        <f t="shared" ref="G90" si="103">+F90*E90</f>
        <v>6447</v>
      </c>
      <c r="H90" s="318"/>
      <c r="I90" s="318"/>
      <c r="J90" s="390"/>
      <c r="K90" s="79"/>
      <c r="L90" s="330"/>
      <c r="M90" s="331"/>
      <c r="N90" s="332"/>
      <c r="O90" s="333"/>
      <c r="P90" s="314"/>
      <c r="Q90" s="318">
        <f>+P90</f>
        <v>0</v>
      </c>
      <c r="R90" s="334"/>
      <c r="S90" s="334"/>
      <c r="T90" s="334"/>
      <c r="U90" s="334"/>
      <c r="V90" s="334"/>
      <c r="W90" s="334"/>
      <c r="X90" s="334"/>
      <c r="Y90" s="334"/>
      <c r="Z90" s="334"/>
      <c r="AA90" s="334"/>
      <c r="AB90" s="334"/>
      <c r="AC90" s="334"/>
      <c r="AD90" s="334"/>
      <c r="AE90" s="334"/>
      <c r="AF90" s="334"/>
      <c r="AG90" s="334"/>
      <c r="AH90" s="334"/>
      <c r="AI90" s="334"/>
      <c r="AJ90" s="334"/>
      <c r="AK90" s="334"/>
      <c r="AL90" s="334"/>
      <c r="AM90" s="334"/>
      <c r="AN90" s="334"/>
      <c r="AO90" s="334"/>
      <c r="AP90" s="334"/>
      <c r="AQ90" s="334"/>
      <c r="AR90" s="334"/>
      <c r="AS90" s="334"/>
      <c r="AT90" s="334"/>
      <c r="AU90" s="334"/>
      <c r="AV90" s="334"/>
      <c r="AW90" s="334"/>
      <c r="AX90" s="334"/>
      <c r="AY90" s="334"/>
      <c r="AZ90" s="334"/>
      <c r="BA90" s="334"/>
      <c r="BB90" s="334"/>
      <c r="BC90" s="334"/>
      <c r="BD90" s="334"/>
      <c r="BE90" s="334"/>
      <c r="BF90" s="334"/>
      <c r="BG90" s="334"/>
      <c r="BH90" s="334"/>
      <c r="BI90" s="334"/>
      <c r="BJ90" s="334"/>
      <c r="BK90" s="334"/>
      <c r="BL90" s="334"/>
      <c r="BM90" s="334"/>
      <c r="BN90" s="334"/>
      <c r="BO90" s="334"/>
      <c r="BP90" s="334"/>
      <c r="BQ90" s="334"/>
      <c r="BR90" s="334"/>
      <c r="BS90" s="334"/>
      <c r="BT90" s="334"/>
      <c r="BU90" s="334"/>
      <c r="BV90" s="334"/>
      <c r="BW90" s="334"/>
      <c r="BX90" s="334"/>
      <c r="BY90" s="334"/>
      <c r="BZ90" s="334"/>
      <c r="CA90" s="334"/>
      <c r="CB90" s="334"/>
      <c r="CC90" s="334"/>
      <c r="CD90" s="334"/>
      <c r="CE90" s="334"/>
      <c r="CF90" s="334"/>
      <c r="CG90" s="334"/>
      <c r="CH90" s="334"/>
      <c r="CI90" s="334"/>
      <c r="CJ90" s="334"/>
      <c r="CK90" s="334"/>
      <c r="CL90" s="334"/>
      <c r="CM90" s="334"/>
      <c r="CN90" s="334"/>
      <c r="CO90" s="334"/>
      <c r="CP90" s="334"/>
      <c r="CQ90" s="334"/>
      <c r="CR90" s="334"/>
      <c r="CS90" s="334"/>
      <c r="CT90" s="334"/>
      <c r="CU90" s="334"/>
      <c r="CV90" s="334"/>
      <c r="CW90" s="334"/>
      <c r="CX90" s="334"/>
      <c r="CY90" s="334"/>
      <c r="CZ90" s="334"/>
      <c r="DA90" s="334"/>
      <c r="DB90" s="334"/>
      <c r="DC90" s="334"/>
      <c r="DD90" s="334"/>
      <c r="DE90" s="334"/>
      <c r="DF90" s="334"/>
      <c r="DG90" s="334"/>
      <c r="DH90" s="334"/>
      <c r="DI90" s="334"/>
      <c r="DJ90" s="334"/>
      <c r="DK90" s="334"/>
      <c r="DL90" s="334"/>
      <c r="DM90" s="334"/>
      <c r="DN90" s="334"/>
      <c r="DO90" s="334"/>
      <c r="DP90" s="334"/>
      <c r="DQ90" s="334"/>
      <c r="DR90" s="334"/>
      <c r="DS90" s="334"/>
      <c r="DT90" s="334"/>
      <c r="DU90" s="334"/>
      <c r="DV90" s="334"/>
      <c r="DW90" s="334"/>
      <c r="DX90" s="334"/>
      <c r="DY90" s="334"/>
      <c r="DZ90" s="334"/>
      <c r="EA90" s="334"/>
      <c r="EB90" s="334"/>
      <c r="EC90" s="334"/>
      <c r="ED90" s="334"/>
      <c r="EE90" s="334"/>
      <c r="EF90" s="334"/>
      <c r="EG90" s="334"/>
      <c r="EH90" s="334"/>
      <c r="EI90" s="334"/>
      <c r="EJ90" s="334"/>
      <c r="EK90" s="334"/>
      <c r="EL90" s="334"/>
      <c r="EM90" s="334"/>
      <c r="EN90" s="334"/>
      <c r="EO90" s="334"/>
      <c r="EP90" s="334"/>
      <c r="EQ90" s="334"/>
      <c r="ER90" s="334"/>
      <c r="ES90" s="334"/>
      <c r="ET90" s="334"/>
      <c r="EU90" s="334"/>
      <c r="EV90" s="334"/>
      <c r="EW90" s="334"/>
      <c r="EX90" s="334"/>
      <c r="EY90" s="334"/>
      <c r="EZ90" s="334"/>
      <c r="FA90" s="334"/>
      <c r="FB90" s="334"/>
      <c r="FC90" s="334"/>
      <c r="FD90" s="334"/>
      <c r="FE90" s="334"/>
      <c r="FF90" s="334"/>
      <c r="FG90" s="334"/>
      <c r="FH90" s="334"/>
      <c r="FI90" s="334"/>
      <c r="FJ90" s="334"/>
      <c r="FK90" s="334"/>
      <c r="FL90" s="334"/>
      <c r="FM90" s="334"/>
      <c r="FN90" s="334"/>
      <c r="FO90" s="334"/>
      <c r="FP90" s="334"/>
      <c r="FQ90" s="334"/>
      <c r="FR90" s="334"/>
      <c r="FS90" s="334"/>
      <c r="FT90" s="334"/>
      <c r="FU90" s="334"/>
      <c r="FV90" s="334"/>
      <c r="FW90" s="334"/>
      <c r="FX90" s="334"/>
      <c r="FY90" s="334"/>
      <c r="FZ90" s="334"/>
      <c r="GA90" s="334"/>
      <c r="GB90" s="334"/>
      <c r="GC90" s="334"/>
      <c r="GD90" s="334"/>
      <c r="GE90" s="334"/>
      <c r="GF90" s="334"/>
      <c r="GG90" s="334"/>
      <c r="GH90" s="334"/>
      <c r="GI90" s="334"/>
      <c r="GJ90" s="334"/>
      <c r="GK90" s="334"/>
      <c r="GL90" s="334"/>
      <c r="GM90" s="334"/>
      <c r="GN90" s="334"/>
      <c r="GO90" s="334"/>
      <c r="GP90" s="334"/>
      <c r="GQ90" s="334"/>
      <c r="GR90" s="334"/>
      <c r="GS90" s="334"/>
      <c r="GT90" s="334"/>
      <c r="GU90" s="334"/>
      <c r="GV90" s="334"/>
      <c r="GW90" s="334"/>
      <c r="GX90" s="334"/>
      <c r="GY90" s="334"/>
      <c r="GZ90" s="334"/>
      <c r="HA90" s="334"/>
      <c r="HB90" s="334"/>
      <c r="HC90" s="334"/>
      <c r="HD90" s="334"/>
      <c r="HE90" s="334"/>
      <c r="HF90" s="334"/>
      <c r="HG90" s="334"/>
      <c r="HH90" s="334"/>
      <c r="HI90" s="334"/>
      <c r="HJ90" s="334"/>
      <c r="HK90" s="334"/>
      <c r="HL90" s="334"/>
      <c r="HM90" s="334"/>
      <c r="HN90" s="334"/>
      <c r="HO90" s="334"/>
      <c r="HP90" s="334"/>
      <c r="HQ90" s="334"/>
      <c r="HR90" s="334"/>
      <c r="HS90" s="334"/>
      <c r="HT90" s="334"/>
      <c r="HU90" s="334"/>
      <c r="HV90" s="334"/>
      <c r="HW90" s="334"/>
      <c r="HX90" s="334"/>
      <c r="HY90" s="334"/>
      <c r="HZ90" s="334"/>
      <c r="IA90" s="334"/>
      <c r="IB90" s="334"/>
      <c r="IC90" s="334"/>
      <c r="ID90" s="334"/>
      <c r="IE90" s="334"/>
      <c r="IF90" s="334"/>
      <c r="IG90" s="334"/>
      <c r="IH90" s="334"/>
      <c r="II90" s="334"/>
      <c r="IJ90" s="334"/>
      <c r="IK90" s="334"/>
      <c r="IL90" s="334"/>
      <c r="IM90" s="334"/>
      <c r="IN90" s="334"/>
      <c r="IO90" s="334"/>
      <c r="IP90" s="334"/>
      <c r="IQ90" s="334"/>
      <c r="IR90" s="334"/>
      <c r="IS90" s="334"/>
      <c r="IT90" s="334"/>
      <c r="IU90" s="334"/>
      <c r="IV90" s="334"/>
    </row>
    <row r="91" spans="1:256" ht="125.25" customHeight="1">
      <c r="A91" s="76">
        <v>13</v>
      </c>
      <c r="B91" s="235" t="s">
        <v>75</v>
      </c>
      <c r="C91" s="553" t="s">
        <v>792</v>
      </c>
      <c r="D91" s="23" t="s">
        <v>106</v>
      </c>
      <c r="E91" s="347">
        <v>2</v>
      </c>
      <c r="F91" s="77">
        <v>467.22</v>
      </c>
      <c r="G91" s="78">
        <f>+F91*E91</f>
        <v>934.44</v>
      </c>
      <c r="H91" s="318"/>
      <c r="I91" s="318"/>
      <c r="J91" s="390"/>
      <c r="K91" s="79"/>
      <c r="L91" s="330"/>
      <c r="M91" s="331"/>
      <c r="N91" s="332"/>
      <c r="O91" s="333"/>
      <c r="P91" s="314"/>
      <c r="Q91" s="318"/>
      <c r="R91" s="334"/>
      <c r="S91" s="334"/>
      <c r="T91" s="334"/>
      <c r="U91" s="334"/>
      <c r="V91" s="334"/>
      <c r="W91" s="334"/>
      <c r="X91" s="334"/>
      <c r="Y91" s="334"/>
      <c r="Z91" s="334"/>
      <c r="AA91" s="334"/>
      <c r="AB91" s="334"/>
      <c r="AC91" s="334"/>
      <c r="AD91" s="334"/>
      <c r="AE91" s="334"/>
      <c r="AF91" s="334"/>
      <c r="AG91" s="334"/>
      <c r="AH91" s="334"/>
      <c r="AI91" s="334"/>
      <c r="AJ91" s="334"/>
      <c r="AK91" s="334"/>
      <c r="AL91" s="334"/>
      <c r="AM91" s="334"/>
      <c r="AN91" s="334"/>
      <c r="AO91" s="334"/>
      <c r="AP91" s="334"/>
      <c r="AQ91" s="334"/>
      <c r="AR91" s="334"/>
      <c r="AS91" s="334"/>
      <c r="AT91" s="334"/>
      <c r="AU91" s="334"/>
      <c r="AV91" s="334"/>
      <c r="AW91" s="334"/>
      <c r="AX91" s="334"/>
      <c r="AY91" s="334"/>
      <c r="AZ91" s="334"/>
      <c r="BA91" s="334"/>
      <c r="BB91" s="334"/>
      <c r="BC91" s="334"/>
      <c r="BD91" s="334"/>
      <c r="BE91" s="334"/>
      <c r="BF91" s="334"/>
      <c r="BG91" s="334"/>
      <c r="BH91" s="334"/>
      <c r="BI91" s="334"/>
      <c r="BJ91" s="334"/>
      <c r="BK91" s="334"/>
      <c r="BL91" s="334"/>
      <c r="BM91" s="334"/>
      <c r="BN91" s="334"/>
      <c r="BO91" s="334"/>
      <c r="BP91" s="334"/>
      <c r="BQ91" s="334"/>
      <c r="BR91" s="334"/>
      <c r="BS91" s="334"/>
      <c r="BT91" s="334"/>
      <c r="BU91" s="334"/>
      <c r="BV91" s="334"/>
      <c r="BW91" s="334"/>
      <c r="BX91" s="334"/>
      <c r="BY91" s="334"/>
      <c r="BZ91" s="334"/>
      <c r="CA91" s="334"/>
      <c r="CB91" s="334"/>
      <c r="CC91" s="334"/>
      <c r="CD91" s="334"/>
      <c r="CE91" s="334"/>
      <c r="CF91" s="334"/>
      <c r="CG91" s="334"/>
      <c r="CH91" s="334"/>
      <c r="CI91" s="334"/>
      <c r="CJ91" s="334"/>
      <c r="CK91" s="334"/>
      <c r="CL91" s="334"/>
      <c r="CM91" s="334"/>
      <c r="CN91" s="334"/>
      <c r="CO91" s="334"/>
      <c r="CP91" s="334"/>
      <c r="CQ91" s="334"/>
      <c r="CR91" s="334"/>
      <c r="CS91" s="334"/>
      <c r="CT91" s="334"/>
      <c r="CU91" s="334"/>
      <c r="CV91" s="334"/>
      <c r="CW91" s="334"/>
      <c r="CX91" s="334"/>
      <c r="CY91" s="334"/>
      <c r="CZ91" s="334"/>
      <c r="DA91" s="334"/>
      <c r="DB91" s="334"/>
      <c r="DC91" s="334"/>
      <c r="DD91" s="334"/>
      <c r="DE91" s="334"/>
      <c r="DF91" s="334"/>
      <c r="DG91" s="334"/>
      <c r="DH91" s="334"/>
      <c r="DI91" s="334"/>
      <c r="DJ91" s="334"/>
      <c r="DK91" s="334"/>
      <c r="DL91" s="334"/>
      <c r="DM91" s="334"/>
      <c r="DN91" s="334"/>
      <c r="DO91" s="334"/>
      <c r="DP91" s="334"/>
      <c r="DQ91" s="334"/>
      <c r="DR91" s="334"/>
      <c r="DS91" s="334"/>
      <c r="DT91" s="334"/>
      <c r="DU91" s="334"/>
      <c r="DV91" s="334"/>
      <c r="DW91" s="334"/>
      <c r="DX91" s="334"/>
      <c r="DY91" s="334"/>
      <c r="DZ91" s="334"/>
      <c r="EA91" s="334"/>
      <c r="EB91" s="334"/>
      <c r="EC91" s="334"/>
      <c r="ED91" s="334"/>
      <c r="EE91" s="334"/>
      <c r="EF91" s="334"/>
      <c r="EG91" s="334"/>
      <c r="EH91" s="334"/>
      <c r="EI91" s="334"/>
      <c r="EJ91" s="334"/>
      <c r="EK91" s="334"/>
      <c r="EL91" s="334"/>
      <c r="EM91" s="334"/>
      <c r="EN91" s="334"/>
      <c r="EO91" s="334"/>
      <c r="EP91" s="334"/>
      <c r="EQ91" s="334"/>
      <c r="ER91" s="334"/>
      <c r="ES91" s="334"/>
      <c r="ET91" s="334"/>
      <c r="EU91" s="334"/>
      <c r="EV91" s="334"/>
      <c r="EW91" s="334"/>
      <c r="EX91" s="334"/>
      <c r="EY91" s="334"/>
      <c r="EZ91" s="334"/>
      <c r="FA91" s="334"/>
      <c r="FB91" s="334"/>
      <c r="FC91" s="334"/>
      <c r="FD91" s="334"/>
      <c r="FE91" s="334"/>
      <c r="FF91" s="334"/>
      <c r="FG91" s="334"/>
      <c r="FH91" s="334"/>
      <c r="FI91" s="334"/>
      <c r="FJ91" s="334"/>
      <c r="FK91" s="334"/>
      <c r="FL91" s="334"/>
      <c r="FM91" s="334"/>
      <c r="FN91" s="334"/>
      <c r="FO91" s="334"/>
      <c r="FP91" s="334"/>
      <c r="FQ91" s="334"/>
      <c r="FR91" s="334"/>
      <c r="FS91" s="334"/>
      <c r="FT91" s="334"/>
      <c r="FU91" s="334"/>
      <c r="FV91" s="334"/>
      <c r="FW91" s="334"/>
      <c r="FX91" s="334"/>
      <c r="FY91" s="334"/>
      <c r="FZ91" s="334"/>
      <c r="GA91" s="334"/>
      <c r="GB91" s="334"/>
      <c r="GC91" s="334"/>
      <c r="GD91" s="334"/>
      <c r="GE91" s="334"/>
      <c r="GF91" s="334"/>
      <c r="GG91" s="334"/>
      <c r="GH91" s="334"/>
      <c r="GI91" s="334"/>
      <c r="GJ91" s="334"/>
      <c r="GK91" s="334"/>
      <c r="GL91" s="334"/>
      <c r="GM91" s="334"/>
      <c r="GN91" s="334"/>
      <c r="GO91" s="334"/>
      <c r="GP91" s="334"/>
      <c r="GQ91" s="334"/>
      <c r="GR91" s="334"/>
      <c r="GS91" s="334"/>
      <c r="GT91" s="334"/>
      <c r="GU91" s="334"/>
      <c r="GV91" s="334"/>
      <c r="GW91" s="334"/>
      <c r="GX91" s="334"/>
      <c r="GY91" s="334"/>
      <c r="GZ91" s="334"/>
      <c r="HA91" s="334"/>
      <c r="HB91" s="334"/>
      <c r="HC91" s="334"/>
      <c r="HD91" s="334"/>
      <c r="HE91" s="334"/>
      <c r="HF91" s="334"/>
      <c r="HG91" s="334"/>
      <c r="HH91" s="334"/>
      <c r="HI91" s="334"/>
      <c r="HJ91" s="334"/>
      <c r="HK91" s="334"/>
      <c r="HL91" s="334"/>
      <c r="HM91" s="334"/>
      <c r="HN91" s="334"/>
      <c r="HO91" s="334"/>
      <c r="HP91" s="334"/>
      <c r="HQ91" s="334"/>
      <c r="HR91" s="334"/>
      <c r="HS91" s="334"/>
      <c r="HT91" s="334"/>
      <c r="HU91" s="334"/>
      <c r="HV91" s="334"/>
      <c r="HW91" s="334"/>
      <c r="HX91" s="334"/>
      <c r="HY91" s="334"/>
      <c r="HZ91" s="334"/>
      <c r="IA91" s="334"/>
      <c r="IB91" s="334"/>
      <c r="IC91" s="334"/>
      <c r="ID91" s="334"/>
      <c r="IE91" s="334"/>
      <c r="IF91" s="334"/>
      <c r="IG91" s="334"/>
      <c r="IH91" s="334"/>
      <c r="II91" s="334"/>
      <c r="IJ91" s="334"/>
      <c r="IK91" s="334"/>
      <c r="IL91" s="334"/>
      <c r="IM91" s="334"/>
      <c r="IN91" s="334"/>
      <c r="IO91" s="334"/>
      <c r="IP91" s="334"/>
      <c r="IQ91" s="334"/>
      <c r="IR91" s="334"/>
      <c r="IS91" s="334"/>
      <c r="IT91" s="334"/>
      <c r="IU91" s="334"/>
      <c r="IV91" s="334"/>
    </row>
    <row r="92" spans="1:256" ht="30">
      <c r="A92" s="76">
        <v>14</v>
      </c>
      <c r="B92" s="235" t="s">
        <v>75</v>
      </c>
      <c r="C92" s="553" t="s">
        <v>793</v>
      </c>
      <c r="D92" s="23" t="s">
        <v>106</v>
      </c>
      <c r="E92" s="347">
        <v>11</v>
      </c>
      <c r="F92" s="77">
        <v>185</v>
      </c>
      <c r="G92" s="78">
        <f>+F92*E92</f>
        <v>2035</v>
      </c>
      <c r="H92" s="318"/>
      <c r="I92" s="318"/>
      <c r="J92" s="390"/>
      <c r="K92" s="79"/>
      <c r="L92" s="330"/>
      <c r="M92" s="331"/>
      <c r="N92" s="332"/>
      <c r="O92" s="333"/>
      <c r="P92" s="314"/>
      <c r="Q92" s="318"/>
      <c r="R92" s="334"/>
      <c r="S92" s="334"/>
      <c r="T92" s="334"/>
      <c r="U92" s="334"/>
      <c r="V92" s="334"/>
      <c r="W92" s="334"/>
      <c r="X92" s="334"/>
      <c r="Y92" s="334"/>
      <c r="Z92" s="334"/>
      <c r="AA92" s="334"/>
      <c r="AB92" s="334"/>
      <c r="AC92" s="334"/>
      <c r="AD92" s="334"/>
      <c r="AE92" s="334"/>
      <c r="AF92" s="334"/>
      <c r="AG92" s="334"/>
      <c r="AH92" s="334"/>
      <c r="AI92" s="334"/>
      <c r="AJ92" s="334"/>
      <c r="AK92" s="334"/>
      <c r="AL92" s="334"/>
      <c r="AM92" s="334"/>
      <c r="AN92" s="334"/>
      <c r="AO92" s="334"/>
      <c r="AP92" s="334"/>
      <c r="AQ92" s="334"/>
      <c r="AR92" s="334"/>
      <c r="AS92" s="334"/>
      <c r="AT92" s="334"/>
      <c r="AU92" s="334"/>
      <c r="AV92" s="334"/>
      <c r="AW92" s="334"/>
      <c r="AX92" s="334"/>
      <c r="AY92" s="334"/>
      <c r="AZ92" s="334"/>
      <c r="BA92" s="334"/>
      <c r="BB92" s="334"/>
      <c r="BC92" s="334"/>
      <c r="BD92" s="334"/>
      <c r="BE92" s="334"/>
      <c r="BF92" s="334"/>
      <c r="BG92" s="334"/>
      <c r="BH92" s="334"/>
      <c r="BI92" s="334"/>
      <c r="BJ92" s="334"/>
      <c r="BK92" s="334"/>
      <c r="BL92" s="334"/>
      <c r="BM92" s="334"/>
      <c r="BN92" s="334"/>
      <c r="BO92" s="334"/>
      <c r="BP92" s="334"/>
      <c r="BQ92" s="334"/>
      <c r="BR92" s="334"/>
      <c r="BS92" s="334"/>
      <c r="BT92" s="334"/>
      <c r="BU92" s="334"/>
      <c r="BV92" s="334"/>
      <c r="BW92" s="334"/>
      <c r="BX92" s="334"/>
      <c r="BY92" s="334"/>
      <c r="BZ92" s="334"/>
      <c r="CA92" s="334"/>
      <c r="CB92" s="334"/>
      <c r="CC92" s="334"/>
      <c r="CD92" s="334"/>
      <c r="CE92" s="334"/>
      <c r="CF92" s="334"/>
      <c r="CG92" s="334"/>
      <c r="CH92" s="334"/>
      <c r="CI92" s="334"/>
      <c r="CJ92" s="334"/>
      <c r="CK92" s="334"/>
      <c r="CL92" s="334"/>
      <c r="CM92" s="334"/>
      <c r="CN92" s="334"/>
      <c r="CO92" s="334"/>
      <c r="CP92" s="334"/>
      <c r="CQ92" s="334"/>
      <c r="CR92" s="334"/>
      <c r="CS92" s="334"/>
      <c r="CT92" s="334"/>
      <c r="CU92" s="334"/>
      <c r="CV92" s="334"/>
      <c r="CW92" s="334"/>
      <c r="CX92" s="334"/>
      <c r="CY92" s="334"/>
      <c r="CZ92" s="334"/>
      <c r="DA92" s="334"/>
      <c r="DB92" s="334"/>
      <c r="DC92" s="334"/>
      <c r="DD92" s="334"/>
      <c r="DE92" s="334"/>
      <c r="DF92" s="334"/>
      <c r="DG92" s="334"/>
      <c r="DH92" s="334"/>
      <c r="DI92" s="334"/>
      <c r="DJ92" s="334"/>
      <c r="DK92" s="334"/>
      <c r="DL92" s="334"/>
      <c r="DM92" s="334"/>
      <c r="DN92" s="334"/>
      <c r="DO92" s="334"/>
      <c r="DP92" s="334"/>
      <c r="DQ92" s="334"/>
      <c r="DR92" s="334"/>
      <c r="DS92" s="334"/>
      <c r="DT92" s="334"/>
      <c r="DU92" s="334"/>
      <c r="DV92" s="334"/>
      <c r="DW92" s="334"/>
      <c r="DX92" s="334"/>
      <c r="DY92" s="334"/>
      <c r="DZ92" s="334"/>
      <c r="EA92" s="334"/>
      <c r="EB92" s="334"/>
      <c r="EC92" s="334"/>
      <c r="ED92" s="334"/>
      <c r="EE92" s="334"/>
      <c r="EF92" s="334"/>
      <c r="EG92" s="334"/>
      <c r="EH92" s="334"/>
      <c r="EI92" s="334"/>
      <c r="EJ92" s="334"/>
      <c r="EK92" s="334"/>
      <c r="EL92" s="334"/>
      <c r="EM92" s="334"/>
      <c r="EN92" s="334"/>
      <c r="EO92" s="334"/>
      <c r="EP92" s="334"/>
      <c r="EQ92" s="334"/>
      <c r="ER92" s="334"/>
      <c r="ES92" s="334"/>
      <c r="ET92" s="334"/>
      <c r="EU92" s="334"/>
      <c r="EV92" s="334"/>
      <c r="EW92" s="334"/>
      <c r="EX92" s="334"/>
      <c r="EY92" s="334"/>
      <c r="EZ92" s="334"/>
      <c r="FA92" s="334"/>
      <c r="FB92" s="334"/>
      <c r="FC92" s="334"/>
      <c r="FD92" s="334"/>
      <c r="FE92" s="334"/>
      <c r="FF92" s="334"/>
      <c r="FG92" s="334"/>
      <c r="FH92" s="334"/>
      <c r="FI92" s="334"/>
      <c r="FJ92" s="334"/>
      <c r="FK92" s="334"/>
      <c r="FL92" s="334"/>
      <c r="FM92" s="334"/>
      <c r="FN92" s="334"/>
      <c r="FO92" s="334"/>
      <c r="FP92" s="334"/>
      <c r="FQ92" s="334"/>
      <c r="FR92" s="334"/>
      <c r="FS92" s="334"/>
      <c r="FT92" s="334"/>
      <c r="FU92" s="334"/>
      <c r="FV92" s="334"/>
      <c r="FW92" s="334"/>
      <c r="FX92" s="334"/>
      <c r="FY92" s="334"/>
      <c r="FZ92" s="334"/>
      <c r="GA92" s="334"/>
      <c r="GB92" s="334"/>
      <c r="GC92" s="334"/>
      <c r="GD92" s="334"/>
      <c r="GE92" s="334"/>
      <c r="GF92" s="334"/>
      <c r="GG92" s="334"/>
      <c r="GH92" s="334"/>
      <c r="GI92" s="334"/>
      <c r="GJ92" s="334"/>
      <c r="GK92" s="334"/>
      <c r="GL92" s="334"/>
      <c r="GM92" s="334"/>
      <c r="GN92" s="334"/>
      <c r="GO92" s="334"/>
      <c r="GP92" s="334"/>
      <c r="GQ92" s="334"/>
      <c r="GR92" s="334"/>
      <c r="GS92" s="334"/>
      <c r="GT92" s="334"/>
      <c r="GU92" s="334"/>
      <c r="GV92" s="334"/>
      <c r="GW92" s="334"/>
      <c r="GX92" s="334"/>
      <c r="GY92" s="334"/>
      <c r="GZ92" s="334"/>
      <c r="HA92" s="334"/>
      <c r="HB92" s="334"/>
      <c r="HC92" s="334"/>
      <c r="HD92" s="334"/>
      <c r="HE92" s="334"/>
      <c r="HF92" s="334"/>
      <c r="HG92" s="334"/>
      <c r="HH92" s="334"/>
      <c r="HI92" s="334"/>
      <c r="HJ92" s="334"/>
      <c r="HK92" s="334"/>
      <c r="HL92" s="334"/>
      <c r="HM92" s="334"/>
      <c r="HN92" s="334"/>
      <c r="HO92" s="334"/>
      <c r="HP92" s="334"/>
      <c r="HQ92" s="334"/>
      <c r="HR92" s="334"/>
      <c r="HS92" s="334"/>
      <c r="HT92" s="334"/>
      <c r="HU92" s="334"/>
      <c r="HV92" s="334"/>
      <c r="HW92" s="334"/>
      <c r="HX92" s="334"/>
      <c r="HY92" s="334"/>
      <c r="HZ92" s="334"/>
      <c r="IA92" s="334"/>
      <c r="IB92" s="334"/>
      <c r="IC92" s="334"/>
      <c r="ID92" s="334"/>
      <c r="IE92" s="334"/>
      <c r="IF92" s="334"/>
      <c r="IG92" s="334"/>
      <c r="IH92" s="334"/>
      <c r="II92" s="334"/>
      <c r="IJ92" s="334"/>
      <c r="IK92" s="334"/>
      <c r="IL92" s="334"/>
      <c r="IM92" s="334"/>
      <c r="IN92" s="334"/>
      <c r="IO92" s="334"/>
      <c r="IP92" s="334"/>
      <c r="IQ92" s="334"/>
      <c r="IR92" s="334"/>
      <c r="IS92" s="334"/>
      <c r="IT92" s="334"/>
      <c r="IU92" s="334"/>
      <c r="IV92" s="334"/>
    </row>
    <row r="93" spans="1:256" ht="33.75" customHeight="1">
      <c r="A93" s="76"/>
      <c r="B93" s="462" t="s">
        <v>795</v>
      </c>
      <c r="C93" s="462"/>
      <c r="D93" s="316"/>
      <c r="E93" s="329"/>
      <c r="F93" s="319"/>
      <c r="G93" s="320"/>
      <c r="H93" s="318"/>
      <c r="I93" s="318"/>
      <c r="J93" s="390"/>
      <c r="K93" s="79"/>
      <c r="L93" s="330"/>
      <c r="M93" s="331"/>
      <c r="N93" s="332"/>
      <c r="O93" s="333"/>
      <c r="P93" s="314"/>
      <c r="Q93" s="318"/>
      <c r="R93" s="334"/>
      <c r="S93" s="334"/>
      <c r="T93" s="334"/>
      <c r="U93" s="334"/>
      <c r="V93" s="334"/>
      <c r="W93" s="334"/>
      <c r="X93" s="334"/>
      <c r="Y93" s="334"/>
      <c r="Z93" s="334"/>
      <c r="AA93" s="334"/>
      <c r="AB93" s="334"/>
      <c r="AC93" s="334"/>
      <c r="AD93" s="334"/>
      <c r="AE93" s="334"/>
      <c r="AF93" s="334"/>
      <c r="AG93" s="334"/>
      <c r="AH93" s="334"/>
      <c r="AI93" s="334"/>
      <c r="AJ93" s="334"/>
      <c r="AK93" s="334"/>
      <c r="AL93" s="334"/>
      <c r="AM93" s="334"/>
      <c r="AN93" s="334"/>
      <c r="AO93" s="334"/>
      <c r="AP93" s="334"/>
      <c r="AQ93" s="334"/>
      <c r="AR93" s="334"/>
      <c r="AS93" s="334"/>
      <c r="AT93" s="334"/>
      <c r="AU93" s="334"/>
      <c r="AV93" s="334"/>
      <c r="AW93" s="334"/>
      <c r="AX93" s="334"/>
      <c r="AY93" s="334"/>
      <c r="AZ93" s="334"/>
      <c r="BA93" s="334"/>
      <c r="BB93" s="334"/>
      <c r="BC93" s="334"/>
      <c r="BD93" s="334"/>
      <c r="BE93" s="334"/>
      <c r="BF93" s="334"/>
      <c r="BG93" s="334"/>
      <c r="BH93" s="334"/>
      <c r="BI93" s="334"/>
      <c r="BJ93" s="334"/>
      <c r="BK93" s="334"/>
      <c r="BL93" s="334"/>
      <c r="BM93" s="334"/>
      <c r="BN93" s="334"/>
      <c r="BO93" s="334"/>
      <c r="BP93" s="334"/>
      <c r="BQ93" s="334"/>
      <c r="BR93" s="334"/>
      <c r="BS93" s="334"/>
      <c r="BT93" s="334"/>
      <c r="BU93" s="334"/>
      <c r="BV93" s="334"/>
      <c r="BW93" s="334"/>
      <c r="BX93" s="334"/>
      <c r="BY93" s="334"/>
      <c r="BZ93" s="334"/>
      <c r="CA93" s="334"/>
      <c r="CB93" s="334"/>
      <c r="CC93" s="334"/>
      <c r="CD93" s="334"/>
      <c r="CE93" s="334"/>
      <c r="CF93" s="334"/>
      <c r="CG93" s="334"/>
      <c r="CH93" s="334"/>
      <c r="CI93" s="334"/>
      <c r="CJ93" s="334"/>
      <c r="CK93" s="334"/>
      <c r="CL93" s="334"/>
      <c r="CM93" s="334"/>
      <c r="CN93" s="334"/>
      <c r="CO93" s="334"/>
      <c r="CP93" s="334"/>
      <c r="CQ93" s="334"/>
      <c r="CR93" s="334"/>
      <c r="CS93" s="334"/>
      <c r="CT93" s="334"/>
      <c r="CU93" s="334"/>
      <c r="CV93" s="334"/>
      <c r="CW93" s="334"/>
      <c r="CX93" s="334"/>
      <c r="CY93" s="334"/>
      <c r="CZ93" s="334"/>
      <c r="DA93" s="334"/>
      <c r="DB93" s="334"/>
      <c r="DC93" s="334"/>
      <c r="DD93" s="334"/>
      <c r="DE93" s="334"/>
      <c r="DF93" s="334"/>
      <c r="DG93" s="334"/>
      <c r="DH93" s="334"/>
      <c r="DI93" s="334"/>
      <c r="DJ93" s="334"/>
      <c r="DK93" s="334"/>
      <c r="DL93" s="334"/>
      <c r="DM93" s="334"/>
      <c r="DN93" s="334"/>
      <c r="DO93" s="334"/>
      <c r="DP93" s="334"/>
      <c r="DQ93" s="334"/>
      <c r="DR93" s="334"/>
      <c r="DS93" s="334"/>
      <c r="DT93" s="334"/>
      <c r="DU93" s="334"/>
      <c r="DV93" s="334"/>
      <c r="DW93" s="334"/>
      <c r="DX93" s="334"/>
      <c r="DY93" s="334"/>
      <c r="DZ93" s="334"/>
      <c r="EA93" s="334"/>
      <c r="EB93" s="334"/>
      <c r="EC93" s="334"/>
      <c r="ED93" s="334"/>
      <c r="EE93" s="334"/>
      <c r="EF93" s="334"/>
      <c r="EG93" s="334"/>
      <c r="EH93" s="334"/>
      <c r="EI93" s="334"/>
      <c r="EJ93" s="334"/>
      <c r="EK93" s="334"/>
      <c r="EL93" s="334"/>
      <c r="EM93" s="334"/>
      <c r="EN93" s="334"/>
      <c r="EO93" s="334"/>
      <c r="EP93" s="334"/>
      <c r="EQ93" s="334"/>
      <c r="ER93" s="334"/>
      <c r="ES93" s="334"/>
      <c r="ET93" s="334"/>
      <c r="EU93" s="334"/>
      <c r="EV93" s="334"/>
      <c r="EW93" s="334"/>
      <c r="EX93" s="334"/>
      <c r="EY93" s="334"/>
      <c r="EZ93" s="334"/>
      <c r="FA93" s="334"/>
      <c r="FB93" s="334"/>
      <c r="FC93" s="334"/>
      <c r="FD93" s="334"/>
      <c r="FE93" s="334"/>
      <c r="FF93" s="334"/>
      <c r="FG93" s="334"/>
      <c r="FH93" s="334"/>
      <c r="FI93" s="334"/>
      <c r="FJ93" s="334"/>
      <c r="FK93" s="334"/>
      <c r="FL93" s="334"/>
      <c r="FM93" s="334"/>
      <c r="FN93" s="334"/>
      <c r="FO93" s="334"/>
      <c r="FP93" s="334"/>
      <c r="FQ93" s="334"/>
      <c r="FR93" s="334"/>
      <c r="FS93" s="334"/>
      <c r="FT93" s="334"/>
      <c r="FU93" s="334"/>
      <c r="FV93" s="334"/>
      <c r="FW93" s="334"/>
      <c r="FX93" s="334"/>
      <c r="FY93" s="334"/>
      <c r="FZ93" s="334"/>
      <c r="GA93" s="334"/>
      <c r="GB93" s="334"/>
      <c r="GC93" s="334"/>
      <c r="GD93" s="334"/>
      <c r="GE93" s="334"/>
      <c r="GF93" s="334"/>
      <c r="GG93" s="334"/>
      <c r="GH93" s="334"/>
      <c r="GI93" s="334"/>
      <c r="GJ93" s="334"/>
      <c r="GK93" s="334"/>
      <c r="GL93" s="334"/>
      <c r="GM93" s="334"/>
      <c r="GN93" s="334"/>
      <c r="GO93" s="334"/>
      <c r="GP93" s="334"/>
      <c r="GQ93" s="334"/>
      <c r="GR93" s="334"/>
      <c r="GS93" s="334"/>
      <c r="GT93" s="334"/>
      <c r="GU93" s="334"/>
      <c r="GV93" s="334"/>
      <c r="GW93" s="334"/>
      <c r="GX93" s="334"/>
      <c r="GY93" s="334"/>
      <c r="GZ93" s="334"/>
      <c r="HA93" s="334"/>
      <c r="HB93" s="334"/>
      <c r="HC93" s="334"/>
      <c r="HD93" s="334"/>
      <c r="HE93" s="334"/>
      <c r="HF93" s="334"/>
      <c r="HG93" s="334"/>
      <c r="HH93" s="334"/>
      <c r="HI93" s="334"/>
      <c r="HJ93" s="334"/>
      <c r="HK93" s="334"/>
      <c r="HL93" s="334"/>
      <c r="HM93" s="334"/>
      <c r="HN93" s="334"/>
      <c r="HO93" s="334"/>
      <c r="HP93" s="334"/>
      <c r="HQ93" s="334"/>
      <c r="HR93" s="334"/>
      <c r="HS93" s="334"/>
      <c r="HT93" s="334"/>
      <c r="HU93" s="334"/>
      <c r="HV93" s="334"/>
      <c r="HW93" s="334"/>
      <c r="HX93" s="334"/>
      <c r="HY93" s="334"/>
      <c r="HZ93" s="334"/>
      <c r="IA93" s="334"/>
      <c r="IB93" s="334"/>
      <c r="IC93" s="334"/>
      <c r="ID93" s="334"/>
      <c r="IE93" s="334"/>
      <c r="IF93" s="334"/>
      <c r="IG93" s="334"/>
      <c r="IH93" s="334"/>
      <c r="II93" s="334"/>
      <c r="IJ93" s="334"/>
      <c r="IK93" s="334"/>
      <c r="IL93" s="334"/>
      <c r="IM93" s="334"/>
      <c r="IN93" s="334"/>
      <c r="IO93" s="334"/>
      <c r="IP93" s="334"/>
      <c r="IQ93" s="334"/>
      <c r="IR93" s="334"/>
      <c r="IS93" s="334"/>
      <c r="IT93" s="334"/>
      <c r="IU93" s="334"/>
      <c r="IV93" s="334"/>
    </row>
    <row r="94" spans="1:256" ht="30" customHeight="1">
      <c r="A94" s="76">
        <v>1</v>
      </c>
      <c r="B94" s="235" t="s">
        <v>648</v>
      </c>
      <c r="C94" s="546" t="s">
        <v>796</v>
      </c>
      <c r="D94" s="23" t="s">
        <v>93</v>
      </c>
      <c r="E94" s="347">
        <v>4.7329999999999997E-2</v>
      </c>
      <c r="F94" s="319">
        <f t="shared" ref="F94" si="104">+J94+K94+Q94</f>
        <v>70.976434000000012</v>
      </c>
      <c r="G94" s="320">
        <f t="shared" ref="G94" si="105">+F94*E94</f>
        <v>3.3593146212200002</v>
      </c>
      <c r="H94" s="82">
        <v>15.4</v>
      </c>
      <c r="I94" s="82">
        <v>11.4</v>
      </c>
      <c r="J94" s="79">
        <f t="shared" ref="J94" si="106">+H94*E$3</f>
        <v>36.121162000000005</v>
      </c>
      <c r="K94" s="79">
        <f t="shared" ref="K94" si="107">+I94*E$4</f>
        <v>34.855271999999999</v>
      </c>
      <c r="L94" s="87"/>
      <c r="M94" s="81"/>
      <c r="N94" s="348"/>
      <c r="O94" s="186"/>
      <c r="P94" s="314"/>
      <c r="Q94" s="82"/>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c r="CM94" s="88"/>
      <c r="CN94" s="88"/>
      <c r="CO94" s="88"/>
      <c r="CP94" s="88"/>
      <c r="CQ94" s="88"/>
      <c r="CR94" s="88"/>
      <c r="CS94" s="88"/>
      <c r="CT94" s="88"/>
      <c r="CU94" s="88"/>
      <c r="CV94" s="88"/>
      <c r="CW94" s="88"/>
      <c r="CX94" s="88"/>
      <c r="CY94" s="88"/>
      <c r="CZ94" s="88"/>
      <c r="DA94" s="88"/>
      <c r="DB94" s="88"/>
      <c r="DC94" s="88"/>
      <c r="DD94" s="88"/>
      <c r="DE94" s="88"/>
      <c r="DF94" s="88"/>
      <c r="DG94" s="88"/>
      <c r="DH94" s="88"/>
      <c r="DI94" s="88"/>
      <c r="DJ94" s="88"/>
      <c r="DK94" s="88"/>
      <c r="DL94" s="88"/>
      <c r="DM94" s="88"/>
      <c r="DN94" s="88"/>
      <c r="DO94" s="88"/>
      <c r="DP94" s="88"/>
      <c r="DQ94" s="88"/>
      <c r="DR94" s="88"/>
      <c r="DS94" s="88"/>
      <c r="DT94" s="88"/>
      <c r="DU94" s="88"/>
      <c r="DV94" s="88"/>
      <c r="DW94" s="88"/>
      <c r="DX94" s="88"/>
      <c r="DY94" s="88"/>
      <c r="DZ94" s="88"/>
      <c r="EA94" s="88"/>
      <c r="EB94" s="88"/>
      <c r="EC94" s="88"/>
      <c r="ED94" s="88"/>
      <c r="EE94" s="88"/>
      <c r="EF94" s="88"/>
      <c r="EG94" s="88"/>
      <c r="EH94" s="88"/>
      <c r="EI94" s="88"/>
      <c r="EJ94" s="88"/>
      <c r="EK94" s="88"/>
      <c r="EL94" s="88"/>
      <c r="EM94" s="88"/>
      <c r="EN94" s="88"/>
      <c r="EO94" s="88"/>
      <c r="EP94" s="88"/>
      <c r="EQ94" s="88"/>
      <c r="ER94" s="88"/>
      <c r="ES94" s="88"/>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c r="GC94" s="88"/>
      <c r="GD94" s="88"/>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row>
    <row r="95" spans="1:256" ht="27" customHeight="1">
      <c r="A95" s="76">
        <v>2</v>
      </c>
      <c r="B95" s="235" t="s">
        <v>75</v>
      </c>
      <c r="C95" s="546" t="s">
        <v>797</v>
      </c>
      <c r="D95" s="23" t="s">
        <v>36</v>
      </c>
      <c r="E95" s="347">
        <v>20.399999999999999</v>
      </c>
      <c r="F95" s="319">
        <f t="shared" ref="F95" si="108">+J95+K95+Q95</f>
        <v>0.81522720000000004</v>
      </c>
      <c r="G95" s="320">
        <f t="shared" ref="G95" si="109">+F95*E95</f>
        <v>16.630634879999999</v>
      </c>
      <c r="H95" s="82"/>
      <c r="I95" s="82"/>
      <c r="J95" s="79"/>
      <c r="K95" s="79"/>
      <c r="L95" s="349" t="str">
        <f>+C95</f>
        <v>Պողպատյա անկյունակ 50x50x3մմ</v>
      </c>
      <c r="M95" s="81" t="s">
        <v>36</v>
      </c>
      <c r="N95" s="348">
        <v>1</v>
      </c>
      <c r="O95" s="186">
        <v>0.72</v>
      </c>
      <c r="P95" s="314">
        <f t="shared" si="88"/>
        <v>0.81522720000000004</v>
      </c>
      <c r="Q95" s="82">
        <f>+P95</f>
        <v>0.81522720000000004</v>
      </c>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c r="CO95" s="88"/>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c r="IG95" s="88"/>
      <c r="IH95" s="88"/>
      <c r="II95" s="88"/>
      <c r="IJ95" s="88"/>
      <c r="IK95" s="88"/>
      <c r="IL95" s="88"/>
      <c r="IM95" s="88"/>
      <c r="IN95" s="88"/>
      <c r="IO95" s="88"/>
      <c r="IP95" s="88"/>
      <c r="IQ95" s="88"/>
      <c r="IR95" s="88"/>
      <c r="IS95" s="88"/>
      <c r="IT95" s="88"/>
      <c r="IU95" s="88"/>
      <c r="IV95" s="88"/>
    </row>
    <row r="96" spans="1:256" ht="14.25" customHeight="1">
      <c r="A96" s="76"/>
      <c r="B96" s="235" t="s">
        <v>798</v>
      </c>
      <c r="C96" s="546" t="s">
        <v>799</v>
      </c>
      <c r="D96" s="23" t="s">
        <v>93</v>
      </c>
      <c r="E96" s="347">
        <v>0.104</v>
      </c>
      <c r="F96" s="319">
        <f t="shared" ref="F96" si="110">+J96+K96+Q96</f>
        <v>20.1362548</v>
      </c>
      <c r="G96" s="320">
        <f t="shared" ref="G96" si="111">+F96*E96</f>
        <v>2.0941704992000001</v>
      </c>
      <c r="H96" s="82">
        <v>6.76</v>
      </c>
      <c r="I96" s="82">
        <v>1.4</v>
      </c>
      <c r="J96" s="79">
        <f t="shared" ref="J96" si="112">+H96*E$3</f>
        <v>15.8557828</v>
      </c>
      <c r="K96" s="79">
        <f t="shared" ref="K96" si="113">+I96*E$4</f>
        <v>4.2804719999999996</v>
      </c>
      <c r="L96" s="87"/>
      <c r="M96" s="81"/>
      <c r="N96" s="348"/>
      <c r="O96" s="186"/>
      <c r="P96" s="314"/>
      <c r="Q96" s="82"/>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c r="AS96" s="88"/>
      <c r="AT96" s="88"/>
      <c r="AU96" s="88"/>
      <c r="AV96" s="88"/>
      <c r="AW96" s="88"/>
      <c r="AX96" s="88"/>
      <c r="AY96" s="88"/>
      <c r="AZ96" s="88"/>
      <c r="BA96" s="88"/>
      <c r="BB96" s="88"/>
      <c r="BC96" s="88"/>
      <c r="BD96" s="88"/>
      <c r="BE96" s="88"/>
      <c r="BF96" s="88"/>
      <c r="BG96" s="88"/>
      <c r="BH96" s="88"/>
      <c r="BI96" s="88"/>
      <c r="BJ96" s="88"/>
      <c r="BK96" s="88"/>
      <c r="BL96" s="88"/>
      <c r="BM96" s="88"/>
      <c r="BN96" s="88"/>
      <c r="BO96" s="88"/>
      <c r="BP96" s="88"/>
      <c r="BQ96" s="88"/>
      <c r="BR96" s="88"/>
      <c r="BS96" s="88"/>
      <c r="BT96" s="88"/>
      <c r="BU96" s="88"/>
      <c r="BV96" s="88"/>
      <c r="BW96" s="88"/>
      <c r="BX96" s="88"/>
      <c r="BY96" s="88"/>
      <c r="BZ96" s="88"/>
      <c r="CA96" s="88"/>
      <c r="CB96" s="88"/>
      <c r="CC96" s="88"/>
      <c r="CD96" s="88"/>
      <c r="CE96" s="88"/>
      <c r="CF96" s="88"/>
      <c r="CG96" s="88"/>
      <c r="CH96" s="88"/>
      <c r="CI96" s="88"/>
      <c r="CJ96" s="88"/>
      <c r="CK96" s="88"/>
      <c r="CL96" s="88"/>
      <c r="CM96" s="88"/>
      <c r="CN96" s="88"/>
      <c r="CO96" s="88"/>
      <c r="CP96" s="88"/>
      <c r="CQ96" s="88"/>
      <c r="CR96" s="88"/>
      <c r="CS96" s="88"/>
      <c r="CT96" s="88"/>
      <c r="CU96" s="88"/>
      <c r="CV96" s="88"/>
      <c r="CW96" s="88"/>
      <c r="CX96" s="88"/>
      <c r="CY96" s="88"/>
      <c r="CZ96" s="88"/>
      <c r="DA96" s="88"/>
      <c r="DB96" s="88"/>
      <c r="DC96" s="88"/>
      <c r="DD96" s="88"/>
      <c r="DE96" s="88"/>
      <c r="DF96" s="88"/>
      <c r="DG96" s="88"/>
      <c r="DH96" s="88"/>
      <c r="DI96" s="88"/>
      <c r="DJ96" s="88"/>
      <c r="DK96" s="88"/>
      <c r="DL96" s="88"/>
      <c r="DM96" s="88"/>
      <c r="DN96" s="88"/>
      <c r="DO96" s="88"/>
      <c r="DP96" s="88"/>
      <c r="DQ96" s="88"/>
      <c r="DR96" s="88"/>
      <c r="DS96" s="88"/>
      <c r="DT96" s="88"/>
      <c r="DU96" s="88"/>
      <c r="DV96" s="88"/>
      <c r="DW96" s="88"/>
      <c r="DX96" s="88"/>
      <c r="DY96" s="88"/>
      <c r="DZ96" s="88"/>
      <c r="EA96" s="88"/>
      <c r="EB96" s="88"/>
      <c r="EC96" s="88"/>
      <c r="ED96" s="88"/>
      <c r="EE96" s="88"/>
      <c r="EF96" s="88"/>
      <c r="EG96" s="88"/>
      <c r="EH96" s="88"/>
      <c r="EI96" s="88"/>
      <c r="EJ96" s="88"/>
      <c r="EK96" s="88"/>
      <c r="EL96" s="88"/>
      <c r="EM96" s="88"/>
      <c r="EN96" s="88"/>
      <c r="EO96" s="88"/>
      <c r="EP96" s="88"/>
      <c r="EQ96" s="88"/>
      <c r="ER96" s="88"/>
      <c r="ES96" s="88"/>
      <c r="ET96" s="88"/>
      <c r="EU96" s="88"/>
      <c r="EV96" s="88"/>
      <c r="EW96" s="88"/>
      <c r="EX96" s="88"/>
      <c r="EY96" s="88"/>
      <c r="EZ96" s="88"/>
      <c r="FA96" s="88"/>
      <c r="FB96" s="88"/>
      <c r="FC96" s="88"/>
      <c r="FD96" s="88"/>
      <c r="FE96" s="88"/>
      <c r="FF96" s="88"/>
      <c r="FG96" s="88"/>
      <c r="FH96" s="88"/>
      <c r="FI96" s="88"/>
      <c r="FJ96" s="88"/>
      <c r="FK96" s="88"/>
      <c r="FL96" s="88"/>
      <c r="FM96" s="88"/>
      <c r="FN96" s="88"/>
      <c r="FO96" s="88"/>
      <c r="FP96" s="88"/>
      <c r="FQ96" s="88"/>
      <c r="FR96" s="88"/>
      <c r="FS96" s="88"/>
      <c r="FT96" s="88"/>
      <c r="FU96" s="88"/>
      <c r="FV96" s="88"/>
      <c r="FW96" s="88"/>
      <c r="FX96" s="88"/>
      <c r="FY96" s="88"/>
      <c r="FZ96" s="88"/>
      <c r="GA96" s="88"/>
      <c r="GB96" s="88"/>
      <c r="GC96" s="88"/>
      <c r="GD96" s="88"/>
      <c r="GE96" s="88"/>
      <c r="GF96" s="88"/>
      <c r="GG96" s="88"/>
      <c r="GH96" s="88"/>
      <c r="GI96" s="88"/>
      <c r="GJ96" s="88"/>
      <c r="GK96" s="88"/>
      <c r="GL96" s="88"/>
      <c r="GM96" s="88"/>
      <c r="GN96" s="88"/>
      <c r="GO96" s="88"/>
      <c r="GP96" s="88"/>
      <c r="GQ96" s="88"/>
      <c r="GR96" s="88"/>
      <c r="GS96" s="88"/>
      <c r="GT96" s="88"/>
      <c r="GU96" s="88"/>
      <c r="GV96" s="88"/>
      <c r="GW96" s="88"/>
      <c r="GX96" s="88"/>
      <c r="GY96" s="88"/>
      <c r="GZ96" s="88"/>
      <c r="HA96" s="88"/>
      <c r="HB96" s="88"/>
      <c r="HC96" s="88"/>
      <c r="HD96" s="88"/>
      <c r="HE96" s="88"/>
      <c r="HF96" s="88"/>
      <c r="HG96" s="88"/>
      <c r="HH96" s="88"/>
      <c r="HI96" s="88"/>
      <c r="HJ96" s="88"/>
      <c r="HK96" s="88"/>
      <c r="HL96" s="88"/>
      <c r="HM96" s="88"/>
      <c r="HN96" s="88"/>
      <c r="HO96" s="88"/>
      <c r="HP96" s="88"/>
      <c r="HQ96" s="88"/>
      <c r="HR96" s="88"/>
      <c r="HS96" s="88"/>
      <c r="HT96" s="88"/>
      <c r="HU96" s="88"/>
      <c r="HV96" s="88"/>
      <c r="HW96" s="88"/>
      <c r="HX96" s="88"/>
      <c r="HY96" s="88"/>
      <c r="HZ96" s="88"/>
      <c r="IA96" s="88"/>
      <c r="IB96" s="88"/>
      <c r="IC96" s="88"/>
      <c r="ID96" s="88"/>
      <c r="IE96" s="88"/>
      <c r="IF96" s="88"/>
      <c r="IG96" s="88"/>
      <c r="IH96" s="88"/>
      <c r="II96" s="88"/>
      <c r="IJ96" s="88"/>
      <c r="IK96" s="88"/>
      <c r="IL96" s="88"/>
      <c r="IM96" s="88"/>
      <c r="IN96" s="88"/>
      <c r="IO96" s="88"/>
      <c r="IP96" s="88"/>
      <c r="IQ96" s="88"/>
      <c r="IR96" s="88"/>
      <c r="IS96" s="88"/>
      <c r="IT96" s="88"/>
      <c r="IU96" s="88"/>
      <c r="IV96" s="88"/>
    </row>
    <row r="97" spans="1:256" ht="14.25" customHeight="1">
      <c r="A97" s="76"/>
      <c r="B97" s="235" t="s">
        <v>679</v>
      </c>
      <c r="C97" s="546" t="s">
        <v>800</v>
      </c>
      <c r="D97" s="23"/>
      <c r="E97" s="347">
        <f>+E96</f>
        <v>0.104</v>
      </c>
      <c r="F97" s="319">
        <f t="shared" ref="F97" si="114">+J97+K97+Q97</f>
        <v>315.14192579999997</v>
      </c>
      <c r="G97" s="320">
        <f t="shared" ref="G97" si="115">+F97*E97</f>
        <v>32.774760283199996</v>
      </c>
      <c r="H97" s="82"/>
      <c r="I97" s="82"/>
      <c r="J97" s="405"/>
      <c r="K97" s="406"/>
      <c r="L97" s="87" t="s">
        <v>681</v>
      </c>
      <c r="M97" s="81" t="s">
        <v>93</v>
      </c>
      <c r="N97" s="348">
        <v>1</v>
      </c>
      <c r="O97" s="186">
        <v>278.33</v>
      </c>
      <c r="P97" s="314">
        <f t="shared" si="88"/>
        <v>315.14192579999997</v>
      </c>
      <c r="Q97" s="82">
        <f>+P97</f>
        <v>315.14192579999997</v>
      </c>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c r="CM97" s="88"/>
      <c r="CN97" s="88"/>
      <c r="CO97" s="88"/>
      <c r="CP97" s="88"/>
      <c r="CQ97" s="88"/>
      <c r="CR97" s="88"/>
      <c r="CS97" s="88"/>
      <c r="CT97" s="88"/>
      <c r="CU97" s="88"/>
      <c r="CV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c r="EZ97" s="88"/>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c r="IV97" s="88"/>
    </row>
    <row r="98" spans="1:256" ht="15" customHeight="1">
      <c r="A98" s="76"/>
      <c r="B98" s="76"/>
      <c r="C98" s="554" t="s">
        <v>806</v>
      </c>
      <c r="D98" s="170"/>
      <c r="E98" s="170"/>
      <c r="F98" s="171"/>
      <c r="G98" s="338">
        <f>SUM(G11:G97)</f>
        <v>98593.083561716223</v>
      </c>
      <c r="H98" s="172"/>
      <c r="I98" s="173"/>
      <c r="J98" s="174"/>
      <c r="K98" s="174"/>
      <c r="L98" s="175"/>
      <c r="M98" s="407"/>
      <c r="N98" s="40"/>
      <c r="O98" s="40"/>
      <c r="P98" s="40"/>
      <c r="Q98" s="40"/>
    </row>
    <row r="99" spans="1:256">
      <c r="A99" s="76"/>
      <c r="B99" s="76"/>
      <c r="C99" s="554" t="s">
        <v>39</v>
      </c>
      <c r="D99" s="151"/>
      <c r="E99" s="37">
        <v>0.13300000000000001</v>
      </c>
      <c r="F99" s="84"/>
      <c r="G99" s="176">
        <f>+G98*E99</f>
        <v>13112.880113708259</v>
      </c>
      <c r="H99" s="15"/>
      <c r="I99" s="15"/>
      <c r="J99" s="174"/>
      <c r="K99" s="174"/>
      <c r="L99" s="175"/>
      <c r="M99" s="175"/>
      <c r="N99" s="40"/>
      <c r="O99" s="15"/>
      <c r="P99" s="40"/>
      <c r="Q99" s="40"/>
    </row>
    <row r="100" spans="1:256">
      <c r="A100" s="76"/>
      <c r="B100" s="76"/>
      <c r="C100" s="554" t="s">
        <v>807</v>
      </c>
      <c r="D100" s="151"/>
      <c r="E100" s="41"/>
      <c r="F100" s="84"/>
      <c r="G100" s="176">
        <f>+G99+G98</f>
        <v>111705.96367542449</v>
      </c>
      <c r="H100" s="15"/>
      <c r="I100" s="15"/>
      <c r="J100" s="177"/>
      <c r="K100" s="177"/>
      <c r="L100" s="175"/>
      <c r="M100" s="178"/>
      <c r="N100" s="15"/>
      <c r="O100" s="15"/>
      <c r="P100" s="15"/>
      <c r="Q100" s="15"/>
    </row>
    <row r="101" spans="1:256">
      <c r="A101" s="76"/>
      <c r="B101" s="76"/>
      <c r="C101" s="554" t="s">
        <v>41</v>
      </c>
      <c r="D101" s="151"/>
      <c r="E101" s="37">
        <v>0.11</v>
      </c>
      <c r="F101" s="84"/>
      <c r="G101" s="176">
        <f>+G100*E101</f>
        <v>12287.656004296694</v>
      </c>
      <c r="H101" s="15"/>
      <c r="I101" s="15"/>
      <c r="J101" s="33"/>
      <c r="K101" s="177"/>
      <c r="L101" s="175"/>
      <c r="M101" s="178"/>
      <c r="N101" s="15"/>
      <c r="O101" s="15"/>
      <c r="P101" s="15"/>
      <c r="Q101" s="15"/>
    </row>
    <row r="102" spans="1:256">
      <c r="A102" s="76"/>
      <c r="B102" s="76"/>
      <c r="C102" s="554" t="s">
        <v>806</v>
      </c>
      <c r="D102" s="28"/>
      <c r="E102" s="32"/>
      <c r="F102" s="84"/>
      <c r="G102" s="176">
        <f>SUM(G100:G101)</f>
        <v>123993.61967972117</v>
      </c>
      <c r="H102" s="15"/>
      <c r="I102" s="15"/>
      <c r="J102" s="33"/>
      <c r="K102" s="33"/>
      <c r="L102" s="175"/>
      <c r="M102" s="178"/>
      <c r="N102" s="15"/>
      <c r="O102" s="15"/>
      <c r="P102" s="15"/>
      <c r="Q102" s="15"/>
    </row>
    <row r="105" spans="1:256" s="85" customFormat="1" ht="18">
      <c r="A105" s="96"/>
      <c r="B105" s="96"/>
      <c r="C105" s="555" t="s">
        <v>42</v>
      </c>
      <c r="D105" s="458" t="s">
        <v>43</v>
      </c>
      <c r="E105" s="458"/>
      <c r="F105" s="458"/>
      <c r="G105" s="459"/>
      <c r="H105" s="458"/>
      <c r="I105" s="458"/>
      <c r="L105" s="96"/>
      <c r="M105" s="179"/>
      <c r="N105" s="180"/>
      <c r="O105" s="180"/>
      <c r="P105" s="180"/>
      <c r="Q105" s="180"/>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c r="AT105" s="96"/>
      <c r="AU105" s="96"/>
      <c r="AV105" s="96"/>
      <c r="AW105" s="96"/>
      <c r="AX105" s="96"/>
      <c r="AY105" s="96"/>
      <c r="AZ105" s="96"/>
      <c r="BA105" s="96"/>
      <c r="BB105" s="96"/>
      <c r="BC105" s="96"/>
      <c r="BD105" s="96"/>
      <c r="BE105" s="96"/>
      <c r="BF105" s="96"/>
      <c r="BG105" s="96"/>
      <c r="BH105" s="96"/>
      <c r="BI105" s="96"/>
      <c r="BJ105" s="96"/>
      <c r="BK105" s="96"/>
      <c r="BL105" s="96"/>
      <c r="BM105" s="96"/>
      <c r="BN105" s="96"/>
      <c r="BO105" s="96"/>
      <c r="BP105" s="96"/>
      <c r="BQ105" s="96"/>
      <c r="BR105" s="96"/>
      <c r="BS105" s="96"/>
      <c r="BT105" s="96"/>
      <c r="BU105" s="96"/>
      <c r="BV105" s="96"/>
      <c r="BW105" s="96"/>
      <c r="BX105" s="96"/>
      <c r="BY105" s="96"/>
      <c r="BZ105" s="96"/>
      <c r="CA105" s="96"/>
      <c r="CB105" s="96"/>
      <c r="CC105" s="96"/>
      <c r="CD105" s="96"/>
      <c r="CE105" s="96"/>
      <c r="CF105" s="96"/>
      <c r="CG105" s="96"/>
      <c r="CH105" s="96"/>
      <c r="CI105" s="96"/>
      <c r="CJ105" s="96"/>
      <c r="CK105" s="96"/>
      <c r="CL105" s="96"/>
      <c r="CM105" s="96"/>
      <c r="CN105" s="96"/>
      <c r="CO105" s="96"/>
      <c r="CP105" s="96"/>
      <c r="CQ105" s="96"/>
      <c r="CR105" s="96"/>
      <c r="CS105" s="96"/>
      <c r="CT105" s="96"/>
      <c r="CU105" s="96"/>
      <c r="CV105" s="96"/>
      <c r="CW105" s="96"/>
      <c r="CX105" s="96"/>
      <c r="CY105" s="96"/>
      <c r="CZ105" s="96"/>
      <c r="DA105" s="96"/>
      <c r="DB105" s="96"/>
      <c r="DC105" s="96"/>
      <c r="DD105" s="96"/>
      <c r="DE105" s="96"/>
      <c r="DF105" s="96"/>
      <c r="DG105" s="96"/>
      <c r="DH105" s="96"/>
      <c r="DI105" s="96"/>
      <c r="DJ105" s="96"/>
      <c r="DK105" s="96"/>
      <c r="DL105" s="96"/>
      <c r="DM105" s="96"/>
      <c r="DN105" s="96"/>
      <c r="DO105" s="96"/>
      <c r="DP105" s="96"/>
      <c r="DQ105" s="96"/>
      <c r="DR105" s="96"/>
      <c r="DS105" s="96"/>
      <c r="DT105" s="96"/>
      <c r="DU105" s="96"/>
      <c r="DV105" s="96"/>
      <c r="DW105" s="96"/>
      <c r="DX105" s="96"/>
      <c r="DY105" s="96"/>
      <c r="DZ105" s="96"/>
      <c r="EA105" s="96"/>
      <c r="EB105" s="96"/>
      <c r="EC105" s="96"/>
      <c r="ED105" s="96"/>
      <c r="EE105" s="96"/>
      <c r="EF105" s="96"/>
      <c r="EG105" s="96"/>
      <c r="EH105" s="96"/>
      <c r="EI105" s="96"/>
      <c r="EJ105" s="96"/>
      <c r="EK105" s="96"/>
      <c r="EL105" s="96"/>
      <c r="EM105" s="96"/>
      <c r="EN105" s="96"/>
      <c r="EO105" s="96"/>
      <c r="EP105" s="96"/>
      <c r="EQ105" s="96"/>
      <c r="ER105" s="96"/>
      <c r="ES105" s="96"/>
      <c r="ET105" s="96"/>
      <c r="EU105" s="96"/>
      <c r="EV105" s="96"/>
      <c r="EW105" s="96"/>
      <c r="EX105" s="96"/>
      <c r="EY105" s="96"/>
      <c r="EZ105" s="96"/>
      <c r="FA105" s="96"/>
      <c r="FB105" s="96"/>
      <c r="FC105" s="96"/>
      <c r="FD105" s="96"/>
      <c r="FE105" s="96"/>
      <c r="FF105" s="96"/>
      <c r="FG105" s="96"/>
      <c r="FH105" s="96"/>
      <c r="FI105" s="96"/>
      <c r="FJ105" s="96"/>
      <c r="FK105" s="96"/>
      <c r="FL105" s="96"/>
      <c r="FM105" s="96"/>
      <c r="FN105" s="96"/>
      <c r="FO105" s="96"/>
      <c r="FP105" s="96"/>
      <c r="FQ105" s="96"/>
      <c r="FR105" s="96"/>
      <c r="FS105" s="96"/>
      <c r="FT105" s="96"/>
      <c r="FU105" s="96"/>
      <c r="FV105" s="96"/>
      <c r="FW105" s="96"/>
      <c r="FX105" s="96"/>
      <c r="FY105" s="96"/>
      <c r="FZ105" s="96"/>
      <c r="GA105" s="96"/>
      <c r="GB105" s="96"/>
      <c r="GC105" s="96"/>
      <c r="GD105" s="96"/>
      <c r="GE105" s="96"/>
      <c r="GF105" s="96"/>
      <c r="GG105" s="96"/>
      <c r="GH105" s="96"/>
      <c r="GI105" s="96"/>
      <c r="GJ105" s="96"/>
      <c r="GK105" s="96"/>
      <c r="GL105" s="96"/>
      <c r="GM105" s="96"/>
      <c r="GN105" s="96"/>
      <c r="GO105" s="96"/>
      <c r="GP105" s="96"/>
      <c r="GQ105" s="96"/>
      <c r="GR105" s="96"/>
      <c r="GS105" s="96"/>
      <c r="GT105" s="96"/>
      <c r="GU105" s="96"/>
      <c r="GV105" s="96"/>
      <c r="GW105" s="96"/>
      <c r="GX105" s="96"/>
      <c r="GY105" s="96"/>
      <c r="GZ105" s="96"/>
      <c r="HA105" s="96"/>
      <c r="HB105" s="96"/>
      <c r="HC105" s="96"/>
      <c r="HD105" s="96"/>
      <c r="HE105" s="96"/>
      <c r="HF105" s="96"/>
      <c r="HG105" s="96"/>
      <c r="HH105" s="96"/>
      <c r="HI105" s="96"/>
      <c r="HJ105" s="96"/>
      <c r="HK105" s="96"/>
      <c r="HL105" s="96"/>
      <c r="HM105" s="96"/>
      <c r="HN105" s="96"/>
      <c r="HO105" s="96"/>
      <c r="HP105" s="96"/>
      <c r="HQ105" s="96"/>
      <c r="HR105" s="96"/>
      <c r="HS105" s="96"/>
      <c r="HT105" s="96"/>
      <c r="HU105" s="96"/>
      <c r="HV105" s="96"/>
      <c r="HW105" s="96"/>
      <c r="HX105" s="96"/>
      <c r="HY105" s="96"/>
      <c r="HZ105" s="96"/>
      <c r="IA105" s="96"/>
      <c r="IB105" s="96"/>
      <c r="IC105" s="96"/>
      <c r="ID105" s="96"/>
      <c r="IE105" s="96"/>
      <c r="IF105" s="96"/>
      <c r="IG105" s="96"/>
      <c r="IH105" s="96"/>
      <c r="II105" s="96"/>
      <c r="IJ105" s="96"/>
      <c r="IK105" s="96"/>
      <c r="IL105" s="96"/>
      <c r="IM105" s="96"/>
      <c r="IN105" s="96"/>
      <c r="IO105" s="96"/>
      <c r="IP105" s="96"/>
      <c r="IQ105" s="96"/>
      <c r="IR105" s="96"/>
      <c r="IS105" s="96"/>
      <c r="IT105" s="96"/>
      <c r="IU105" s="96"/>
      <c r="IV105" s="96"/>
    </row>
  </sheetData>
  <sheetProtection formatCells="0" formatColumns="0" formatRows="0" insertColumns="0" insertRows="0" insertHyperlinks="0" deleteColumns="0" deleteRows="0" sort="0" autoFilter="0" pivotTables="0"/>
  <mergeCells count="29">
    <mergeCell ref="D105:I105"/>
    <mergeCell ref="B10:C10"/>
    <mergeCell ref="B24:C24"/>
    <mergeCell ref="B51:C51"/>
    <mergeCell ref="O6:Q7"/>
    <mergeCell ref="H7:I7"/>
    <mergeCell ref="J7:J8"/>
    <mergeCell ref="K7:K8"/>
    <mergeCell ref="B93:C93"/>
    <mergeCell ref="E4:H4"/>
    <mergeCell ref="J4:N4"/>
    <mergeCell ref="E5:H5"/>
    <mergeCell ref="L5:M5"/>
    <mergeCell ref="A6:A8"/>
    <mergeCell ref="B6:B8"/>
    <mergeCell ref="C6:C8"/>
    <mergeCell ref="D6:D8"/>
    <mergeCell ref="E6:E8"/>
    <mergeCell ref="F6:F8"/>
    <mergeCell ref="G6:G8"/>
    <mergeCell ref="H6:I6"/>
    <mergeCell ref="J6:K6"/>
    <mergeCell ref="L6:N7"/>
    <mergeCell ref="A1:Q1"/>
    <mergeCell ref="A2:C2"/>
    <mergeCell ref="D2:I2"/>
    <mergeCell ref="K2:Q2"/>
    <mergeCell ref="E3:H3"/>
    <mergeCell ref="J3:N3"/>
  </mergeCells>
  <phoneticPr fontId="34" type="noConversion"/>
  <printOptions horizontalCentered="1"/>
  <pageMargins left="0.51181102362204722" right="0.11811023622047245" top="0.11811023622047245" bottom="0.31496062992125984" header="0" footer="0.19685039370078741"/>
  <pageSetup paperSize="9" scale="72" fitToHeight="0" orientation="landscape" verticalDpi="300"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20259-57B9-41D4-8A57-62E30FBA130F}">
  <sheetPr>
    <tabColor rgb="FF92D050"/>
  </sheetPr>
  <dimension ref="A1:IV68"/>
  <sheetViews>
    <sheetView showZeros="0" topLeftCell="A49" zoomScaleNormal="100" zoomScaleSheetLayoutView="70" workbookViewId="0">
      <selection activeCell="E77" sqref="E77"/>
    </sheetView>
  </sheetViews>
  <sheetFormatPr defaultRowHeight="15"/>
  <cols>
    <col min="1" max="1" width="5.5703125" style="71" customWidth="1"/>
    <col min="2" max="2" width="9.5703125" style="71" bestFit="1" customWidth="1"/>
    <col min="3" max="3" width="31.140625" style="71" customWidth="1"/>
    <col min="4" max="4" width="8.7109375" style="71" customWidth="1"/>
    <col min="5" max="5" width="11.85546875" style="71" customWidth="1"/>
    <col min="6" max="6" width="12.7109375" style="233" customWidth="1"/>
    <col min="7" max="7" width="13.42578125" style="233" customWidth="1"/>
    <col min="8" max="8" width="8.42578125" style="71" customWidth="1"/>
    <col min="9" max="9" width="7.7109375" style="71" customWidth="1"/>
    <col min="10" max="10" width="9.28515625" style="71" bestFit="1" customWidth="1"/>
    <col min="11" max="11" width="13.7109375" style="71" customWidth="1"/>
    <col min="12" max="12" width="20.28515625" style="71" customWidth="1"/>
    <col min="13" max="13" width="9.28515625" style="71" bestFit="1" customWidth="1"/>
    <col min="14" max="14" width="12.7109375" style="71" customWidth="1"/>
    <col min="15" max="15" width="10.140625" style="71" customWidth="1"/>
    <col min="16" max="16" width="11.28515625" style="71" bestFit="1" customWidth="1"/>
    <col min="17" max="17" width="13.7109375" style="71" customWidth="1"/>
    <col min="18" max="256" width="9.140625" style="71"/>
    <col min="257" max="257" width="5.5703125" style="71" customWidth="1"/>
    <col min="258" max="258" width="9.5703125" style="71" bestFit="1" customWidth="1"/>
    <col min="259" max="259" width="31.140625" style="71" customWidth="1"/>
    <col min="260" max="260" width="8.7109375" style="71" customWidth="1"/>
    <col min="261" max="261" width="11.85546875" style="71" customWidth="1"/>
    <col min="262" max="262" width="12.7109375" style="71" customWidth="1"/>
    <col min="263" max="263" width="13.42578125" style="71" customWidth="1"/>
    <col min="264" max="264" width="8.42578125" style="71" customWidth="1"/>
    <col min="265" max="265" width="7.7109375" style="71" customWidth="1"/>
    <col min="266" max="266" width="9.28515625" style="71" bestFit="1" customWidth="1"/>
    <col min="267" max="267" width="13.7109375" style="71" customWidth="1"/>
    <col min="268" max="268" width="20.28515625" style="71" customWidth="1"/>
    <col min="269" max="269" width="9.28515625" style="71" bestFit="1" customWidth="1"/>
    <col min="270" max="270" width="12.7109375" style="71" customWidth="1"/>
    <col min="271" max="271" width="10.140625" style="71" customWidth="1"/>
    <col min="272" max="272" width="11.28515625" style="71" bestFit="1" customWidth="1"/>
    <col min="273" max="273" width="13.7109375" style="71" customWidth="1"/>
    <col min="274" max="512" width="9.140625" style="71"/>
    <col min="513" max="513" width="5.5703125" style="71" customWidth="1"/>
    <col min="514" max="514" width="9.5703125" style="71" bestFit="1" customWidth="1"/>
    <col min="515" max="515" width="31.140625" style="71" customWidth="1"/>
    <col min="516" max="516" width="8.7109375" style="71" customWidth="1"/>
    <col min="517" max="517" width="11.85546875" style="71" customWidth="1"/>
    <col min="518" max="518" width="12.7109375" style="71" customWidth="1"/>
    <col min="519" max="519" width="13.42578125" style="71" customWidth="1"/>
    <col min="520" max="520" width="8.42578125" style="71" customWidth="1"/>
    <col min="521" max="521" width="7.7109375" style="71" customWidth="1"/>
    <col min="522" max="522" width="9.28515625" style="71" bestFit="1" customWidth="1"/>
    <col min="523" max="523" width="13.7109375" style="71" customWidth="1"/>
    <col min="524" max="524" width="20.28515625" style="71" customWidth="1"/>
    <col min="525" max="525" width="9.28515625" style="71" bestFit="1" customWidth="1"/>
    <col min="526" max="526" width="12.7109375" style="71" customWidth="1"/>
    <col min="527" max="527" width="10.140625" style="71" customWidth="1"/>
    <col min="528" max="528" width="11.28515625" style="71" bestFit="1" customWidth="1"/>
    <col min="529" max="529" width="13.7109375" style="71" customWidth="1"/>
    <col min="530" max="768" width="9.140625" style="71"/>
    <col min="769" max="769" width="5.5703125" style="71" customWidth="1"/>
    <col min="770" max="770" width="9.5703125" style="71" bestFit="1" customWidth="1"/>
    <col min="771" max="771" width="31.140625" style="71" customWidth="1"/>
    <col min="772" max="772" width="8.7109375" style="71" customWidth="1"/>
    <col min="773" max="773" width="11.85546875" style="71" customWidth="1"/>
    <col min="774" max="774" width="12.7109375" style="71" customWidth="1"/>
    <col min="775" max="775" width="13.42578125" style="71" customWidth="1"/>
    <col min="776" max="776" width="8.42578125" style="71" customWidth="1"/>
    <col min="777" max="777" width="7.7109375" style="71" customWidth="1"/>
    <col min="778" max="778" width="9.28515625" style="71" bestFit="1" customWidth="1"/>
    <col min="779" max="779" width="13.7109375" style="71" customWidth="1"/>
    <col min="780" max="780" width="20.28515625" style="71" customWidth="1"/>
    <col min="781" max="781" width="9.28515625" style="71" bestFit="1" customWidth="1"/>
    <col min="782" max="782" width="12.7109375" style="71" customWidth="1"/>
    <col min="783" max="783" width="10.140625" style="71" customWidth="1"/>
    <col min="784" max="784" width="11.28515625" style="71" bestFit="1" customWidth="1"/>
    <col min="785" max="785" width="13.7109375" style="71" customWidth="1"/>
    <col min="786" max="1024" width="9.140625" style="71"/>
    <col min="1025" max="1025" width="5.5703125" style="71" customWidth="1"/>
    <col min="1026" max="1026" width="9.5703125" style="71" bestFit="1" customWidth="1"/>
    <col min="1027" max="1027" width="31.140625" style="71" customWidth="1"/>
    <col min="1028" max="1028" width="8.7109375" style="71" customWidth="1"/>
    <col min="1029" max="1029" width="11.85546875" style="71" customWidth="1"/>
    <col min="1030" max="1030" width="12.7109375" style="71" customWidth="1"/>
    <col min="1031" max="1031" width="13.42578125" style="71" customWidth="1"/>
    <col min="1032" max="1032" width="8.42578125" style="71" customWidth="1"/>
    <col min="1033" max="1033" width="7.7109375" style="71" customWidth="1"/>
    <col min="1034" max="1034" width="9.28515625" style="71" bestFit="1" customWidth="1"/>
    <col min="1035" max="1035" width="13.7109375" style="71" customWidth="1"/>
    <col min="1036" max="1036" width="20.28515625" style="71" customWidth="1"/>
    <col min="1037" max="1037" width="9.28515625" style="71" bestFit="1" customWidth="1"/>
    <col min="1038" max="1038" width="12.7109375" style="71" customWidth="1"/>
    <col min="1039" max="1039" width="10.140625" style="71" customWidth="1"/>
    <col min="1040" max="1040" width="11.28515625" style="71" bestFit="1" customWidth="1"/>
    <col min="1041" max="1041" width="13.7109375" style="71" customWidth="1"/>
    <col min="1042" max="1280" width="9.140625" style="71"/>
    <col min="1281" max="1281" width="5.5703125" style="71" customWidth="1"/>
    <col min="1282" max="1282" width="9.5703125" style="71" bestFit="1" customWidth="1"/>
    <col min="1283" max="1283" width="31.140625" style="71" customWidth="1"/>
    <col min="1284" max="1284" width="8.7109375" style="71" customWidth="1"/>
    <col min="1285" max="1285" width="11.85546875" style="71" customWidth="1"/>
    <col min="1286" max="1286" width="12.7109375" style="71" customWidth="1"/>
    <col min="1287" max="1287" width="13.42578125" style="71" customWidth="1"/>
    <col min="1288" max="1288" width="8.42578125" style="71" customWidth="1"/>
    <col min="1289" max="1289" width="7.7109375" style="71" customWidth="1"/>
    <col min="1290" max="1290" width="9.28515625" style="71" bestFit="1" customWidth="1"/>
    <col min="1291" max="1291" width="13.7109375" style="71" customWidth="1"/>
    <col min="1292" max="1292" width="20.28515625" style="71" customWidth="1"/>
    <col min="1293" max="1293" width="9.28515625" style="71" bestFit="1" customWidth="1"/>
    <col min="1294" max="1294" width="12.7109375" style="71" customWidth="1"/>
    <col min="1295" max="1295" width="10.140625" style="71" customWidth="1"/>
    <col min="1296" max="1296" width="11.28515625" style="71" bestFit="1" customWidth="1"/>
    <col min="1297" max="1297" width="13.7109375" style="71" customWidth="1"/>
    <col min="1298" max="1536" width="9.140625" style="71"/>
    <col min="1537" max="1537" width="5.5703125" style="71" customWidth="1"/>
    <col min="1538" max="1538" width="9.5703125" style="71" bestFit="1" customWidth="1"/>
    <col min="1539" max="1539" width="31.140625" style="71" customWidth="1"/>
    <col min="1540" max="1540" width="8.7109375" style="71" customWidth="1"/>
    <col min="1541" max="1541" width="11.85546875" style="71" customWidth="1"/>
    <col min="1542" max="1542" width="12.7109375" style="71" customWidth="1"/>
    <col min="1543" max="1543" width="13.42578125" style="71" customWidth="1"/>
    <col min="1544" max="1544" width="8.42578125" style="71" customWidth="1"/>
    <col min="1545" max="1545" width="7.7109375" style="71" customWidth="1"/>
    <col min="1546" max="1546" width="9.28515625" style="71" bestFit="1" customWidth="1"/>
    <col min="1547" max="1547" width="13.7109375" style="71" customWidth="1"/>
    <col min="1548" max="1548" width="20.28515625" style="71" customWidth="1"/>
    <col min="1549" max="1549" width="9.28515625" style="71" bestFit="1" customWidth="1"/>
    <col min="1550" max="1550" width="12.7109375" style="71" customWidth="1"/>
    <col min="1551" max="1551" width="10.140625" style="71" customWidth="1"/>
    <col min="1552" max="1552" width="11.28515625" style="71" bestFit="1" customWidth="1"/>
    <col min="1553" max="1553" width="13.7109375" style="71" customWidth="1"/>
    <col min="1554" max="1792" width="9.140625" style="71"/>
    <col min="1793" max="1793" width="5.5703125" style="71" customWidth="1"/>
    <col min="1794" max="1794" width="9.5703125" style="71" bestFit="1" customWidth="1"/>
    <col min="1795" max="1795" width="31.140625" style="71" customWidth="1"/>
    <col min="1796" max="1796" width="8.7109375" style="71" customWidth="1"/>
    <col min="1797" max="1797" width="11.85546875" style="71" customWidth="1"/>
    <col min="1798" max="1798" width="12.7109375" style="71" customWidth="1"/>
    <col min="1799" max="1799" width="13.42578125" style="71" customWidth="1"/>
    <col min="1800" max="1800" width="8.42578125" style="71" customWidth="1"/>
    <col min="1801" max="1801" width="7.7109375" style="71" customWidth="1"/>
    <col min="1802" max="1802" width="9.28515625" style="71" bestFit="1" customWidth="1"/>
    <col min="1803" max="1803" width="13.7109375" style="71" customWidth="1"/>
    <col min="1804" max="1804" width="20.28515625" style="71" customWidth="1"/>
    <col min="1805" max="1805" width="9.28515625" style="71" bestFit="1" customWidth="1"/>
    <col min="1806" max="1806" width="12.7109375" style="71" customWidth="1"/>
    <col min="1807" max="1807" width="10.140625" style="71" customWidth="1"/>
    <col min="1808" max="1808" width="11.28515625" style="71" bestFit="1" customWidth="1"/>
    <col min="1809" max="1809" width="13.7109375" style="71" customWidth="1"/>
    <col min="1810" max="2048" width="9.140625" style="71"/>
    <col min="2049" max="2049" width="5.5703125" style="71" customWidth="1"/>
    <col min="2050" max="2050" width="9.5703125" style="71" bestFit="1" customWidth="1"/>
    <col min="2051" max="2051" width="31.140625" style="71" customWidth="1"/>
    <col min="2052" max="2052" width="8.7109375" style="71" customWidth="1"/>
    <col min="2053" max="2053" width="11.85546875" style="71" customWidth="1"/>
    <col min="2054" max="2054" width="12.7109375" style="71" customWidth="1"/>
    <col min="2055" max="2055" width="13.42578125" style="71" customWidth="1"/>
    <col min="2056" max="2056" width="8.42578125" style="71" customWidth="1"/>
    <col min="2057" max="2057" width="7.7109375" style="71" customWidth="1"/>
    <col min="2058" max="2058" width="9.28515625" style="71" bestFit="1" customWidth="1"/>
    <col min="2059" max="2059" width="13.7109375" style="71" customWidth="1"/>
    <col min="2060" max="2060" width="20.28515625" style="71" customWidth="1"/>
    <col min="2061" max="2061" width="9.28515625" style="71" bestFit="1" customWidth="1"/>
    <col min="2062" max="2062" width="12.7109375" style="71" customWidth="1"/>
    <col min="2063" max="2063" width="10.140625" style="71" customWidth="1"/>
    <col min="2064" max="2064" width="11.28515625" style="71" bestFit="1" customWidth="1"/>
    <col min="2065" max="2065" width="13.7109375" style="71" customWidth="1"/>
    <col min="2066" max="2304" width="9.140625" style="71"/>
    <col min="2305" max="2305" width="5.5703125" style="71" customWidth="1"/>
    <col min="2306" max="2306" width="9.5703125" style="71" bestFit="1" customWidth="1"/>
    <col min="2307" max="2307" width="31.140625" style="71" customWidth="1"/>
    <col min="2308" max="2308" width="8.7109375" style="71" customWidth="1"/>
    <col min="2309" max="2309" width="11.85546875" style="71" customWidth="1"/>
    <col min="2310" max="2310" width="12.7109375" style="71" customWidth="1"/>
    <col min="2311" max="2311" width="13.42578125" style="71" customWidth="1"/>
    <col min="2312" max="2312" width="8.42578125" style="71" customWidth="1"/>
    <col min="2313" max="2313" width="7.7109375" style="71" customWidth="1"/>
    <col min="2314" max="2314" width="9.28515625" style="71" bestFit="1" customWidth="1"/>
    <col min="2315" max="2315" width="13.7109375" style="71" customWidth="1"/>
    <col min="2316" max="2316" width="20.28515625" style="71" customWidth="1"/>
    <col min="2317" max="2317" width="9.28515625" style="71" bestFit="1" customWidth="1"/>
    <col min="2318" max="2318" width="12.7109375" style="71" customWidth="1"/>
    <col min="2319" max="2319" width="10.140625" style="71" customWidth="1"/>
    <col min="2320" max="2320" width="11.28515625" style="71" bestFit="1" customWidth="1"/>
    <col min="2321" max="2321" width="13.7109375" style="71" customWidth="1"/>
    <col min="2322" max="2560" width="9.140625" style="71"/>
    <col min="2561" max="2561" width="5.5703125" style="71" customWidth="1"/>
    <col min="2562" max="2562" width="9.5703125" style="71" bestFit="1" customWidth="1"/>
    <col min="2563" max="2563" width="31.140625" style="71" customWidth="1"/>
    <col min="2564" max="2564" width="8.7109375" style="71" customWidth="1"/>
    <col min="2565" max="2565" width="11.85546875" style="71" customWidth="1"/>
    <col min="2566" max="2566" width="12.7109375" style="71" customWidth="1"/>
    <col min="2567" max="2567" width="13.42578125" style="71" customWidth="1"/>
    <col min="2568" max="2568" width="8.42578125" style="71" customWidth="1"/>
    <col min="2569" max="2569" width="7.7109375" style="71" customWidth="1"/>
    <col min="2570" max="2570" width="9.28515625" style="71" bestFit="1" customWidth="1"/>
    <col min="2571" max="2571" width="13.7109375" style="71" customWidth="1"/>
    <col min="2572" max="2572" width="20.28515625" style="71" customWidth="1"/>
    <col min="2573" max="2573" width="9.28515625" style="71" bestFit="1" customWidth="1"/>
    <col min="2574" max="2574" width="12.7109375" style="71" customWidth="1"/>
    <col min="2575" max="2575" width="10.140625" style="71" customWidth="1"/>
    <col min="2576" max="2576" width="11.28515625" style="71" bestFit="1" customWidth="1"/>
    <col min="2577" max="2577" width="13.7109375" style="71" customWidth="1"/>
    <col min="2578" max="2816" width="9.140625" style="71"/>
    <col min="2817" max="2817" width="5.5703125" style="71" customWidth="1"/>
    <col min="2818" max="2818" width="9.5703125" style="71" bestFit="1" customWidth="1"/>
    <col min="2819" max="2819" width="31.140625" style="71" customWidth="1"/>
    <col min="2820" max="2820" width="8.7109375" style="71" customWidth="1"/>
    <col min="2821" max="2821" width="11.85546875" style="71" customWidth="1"/>
    <col min="2822" max="2822" width="12.7109375" style="71" customWidth="1"/>
    <col min="2823" max="2823" width="13.42578125" style="71" customWidth="1"/>
    <col min="2824" max="2824" width="8.42578125" style="71" customWidth="1"/>
    <col min="2825" max="2825" width="7.7109375" style="71" customWidth="1"/>
    <col min="2826" max="2826" width="9.28515625" style="71" bestFit="1" customWidth="1"/>
    <col min="2827" max="2827" width="13.7109375" style="71" customWidth="1"/>
    <col min="2828" max="2828" width="20.28515625" style="71" customWidth="1"/>
    <col min="2829" max="2829" width="9.28515625" style="71" bestFit="1" customWidth="1"/>
    <col min="2830" max="2830" width="12.7109375" style="71" customWidth="1"/>
    <col min="2831" max="2831" width="10.140625" style="71" customWidth="1"/>
    <col min="2832" max="2832" width="11.28515625" style="71" bestFit="1" customWidth="1"/>
    <col min="2833" max="2833" width="13.7109375" style="71" customWidth="1"/>
    <col min="2834" max="3072" width="9.140625" style="71"/>
    <col min="3073" max="3073" width="5.5703125" style="71" customWidth="1"/>
    <col min="3074" max="3074" width="9.5703125" style="71" bestFit="1" customWidth="1"/>
    <col min="3075" max="3075" width="31.140625" style="71" customWidth="1"/>
    <col min="3076" max="3076" width="8.7109375" style="71" customWidth="1"/>
    <col min="3077" max="3077" width="11.85546875" style="71" customWidth="1"/>
    <col min="3078" max="3078" width="12.7109375" style="71" customWidth="1"/>
    <col min="3079" max="3079" width="13.42578125" style="71" customWidth="1"/>
    <col min="3080" max="3080" width="8.42578125" style="71" customWidth="1"/>
    <col min="3081" max="3081" width="7.7109375" style="71" customWidth="1"/>
    <col min="3082" max="3082" width="9.28515625" style="71" bestFit="1" customWidth="1"/>
    <col min="3083" max="3083" width="13.7109375" style="71" customWidth="1"/>
    <col min="3084" max="3084" width="20.28515625" style="71" customWidth="1"/>
    <col min="3085" max="3085" width="9.28515625" style="71" bestFit="1" customWidth="1"/>
    <col min="3086" max="3086" width="12.7109375" style="71" customWidth="1"/>
    <col min="3087" max="3087" width="10.140625" style="71" customWidth="1"/>
    <col min="3088" max="3088" width="11.28515625" style="71" bestFit="1" customWidth="1"/>
    <col min="3089" max="3089" width="13.7109375" style="71" customWidth="1"/>
    <col min="3090" max="3328" width="9.140625" style="71"/>
    <col min="3329" max="3329" width="5.5703125" style="71" customWidth="1"/>
    <col min="3330" max="3330" width="9.5703125" style="71" bestFit="1" customWidth="1"/>
    <col min="3331" max="3331" width="31.140625" style="71" customWidth="1"/>
    <col min="3332" max="3332" width="8.7109375" style="71" customWidth="1"/>
    <col min="3333" max="3333" width="11.85546875" style="71" customWidth="1"/>
    <col min="3334" max="3334" width="12.7109375" style="71" customWidth="1"/>
    <col min="3335" max="3335" width="13.42578125" style="71" customWidth="1"/>
    <col min="3336" max="3336" width="8.42578125" style="71" customWidth="1"/>
    <col min="3337" max="3337" width="7.7109375" style="71" customWidth="1"/>
    <col min="3338" max="3338" width="9.28515625" style="71" bestFit="1" customWidth="1"/>
    <col min="3339" max="3339" width="13.7109375" style="71" customWidth="1"/>
    <col min="3340" max="3340" width="20.28515625" style="71" customWidth="1"/>
    <col min="3341" max="3341" width="9.28515625" style="71" bestFit="1" customWidth="1"/>
    <col min="3342" max="3342" width="12.7109375" style="71" customWidth="1"/>
    <col min="3343" max="3343" width="10.140625" style="71" customWidth="1"/>
    <col min="3344" max="3344" width="11.28515625" style="71" bestFit="1" customWidth="1"/>
    <col min="3345" max="3345" width="13.7109375" style="71" customWidth="1"/>
    <col min="3346" max="3584" width="9.140625" style="71"/>
    <col min="3585" max="3585" width="5.5703125" style="71" customWidth="1"/>
    <col min="3586" max="3586" width="9.5703125" style="71" bestFit="1" customWidth="1"/>
    <col min="3587" max="3587" width="31.140625" style="71" customWidth="1"/>
    <col min="3588" max="3588" width="8.7109375" style="71" customWidth="1"/>
    <col min="3589" max="3589" width="11.85546875" style="71" customWidth="1"/>
    <col min="3590" max="3590" width="12.7109375" style="71" customWidth="1"/>
    <col min="3591" max="3591" width="13.42578125" style="71" customWidth="1"/>
    <col min="3592" max="3592" width="8.42578125" style="71" customWidth="1"/>
    <col min="3593" max="3593" width="7.7109375" style="71" customWidth="1"/>
    <col min="3594" max="3594" width="9.28515625" style="71" bestFit="1" customWidth="1"/>
    <col min="3595" max="3595" width="13.7109375" style="71" customWidth="1"/>
    <col min="3596" max="3596" width="20.28515625" style="71" customWidth="1"/>
    <col min="3597" max="3597" width="9.28515625" style="71" bestFit="1" customWidth="1"/>
    <col min="3598" max="3598" width="12.7109375" style="71" customWidth="1"/>
    <col min="3599" max="3599" width="10.140625" style="71" customWidth="1"/>
    <col min="3600" max="3600" width="11.28515625" style="71" bestFit="1" customWidth="1"/>
    <col min="3601" max="3601" width="13.7109375" style="71" customWidth="1"/>
    <col min="3602" max="3840" width="9.140625" style="71"/>
    <col min="3841" max="3841" width="5.5703125" style="71" customWidth="1"/>
    <col min="3842" max="3842" width="9.5703125" style="71" bestFit="1" customWidth="1"/>
    <col min="3843" max="3843" width="31.140625" style="71" customWidth="1"/>
    <col min="3844" max="3844" width="8.7109375" style="71" customWidth="1"/>
    <col min="3845" max="3845" width="11.85546875" style="71" customWidth="1"/>
    <col min="3846" max="3846" width="12.7109375" style="71" customWidth="1"/>
    <col min="3847" max="3847" width="13.42578125" style="71" customWidth="1"/>
    <col min="3848" max="3848" width="8.42578125" style="71" customWidth="1"/>
    <col min="3849" max="3849" width="7.7109375" style="71" customWidth="1"/>
    <col min="3850" max="3850" width="9.28515625" style="71" bestFit="1" customWidth="1"/>
    <col min="3851" max="3851" width="13.7109375" style="71" customWidth="1"/>
    <col min="3852" max="3852" width="20.28515625" style="71" customWidth="1"/>
    <col min="3853" max="3853" width="9.28515625" style="71" bestFit="1" customWidth="1"/>
    <col min="3854" max="3854" width="12.7109375" style="71" customWidth="1"/>
    <col min="3855" max="3855" width="10.140625" style="71" customWidth="1"/>
    <col min="3856" max="3856" width="11.28515625" style="71" bestFit="1" customWidth="1"/>
    <col min="3857" max="3857" width="13.7109375" style="71" customWidth="1"/>
    <col min="3858" max="4096" width="9.140625" style="71"/>
    <col min="4097" max="4097" width="5.5703125" style="71" customWidth="1"/>
    <col min="4098" max="4098" width="9.5703125" style="71" bestFit="1" customWidth="1"/>
    <col min="4099" max="4099" width="31.140625" style="71" customWidth="1"/>
    <col min="4100" max="4100" width="8.7109375" style="71" customWidth="1"/>
    <col min="4101" max="4101" width="11.85546875" style="71" customWidth="1"/>
    <col min="4102" max="4102" width="12.7109375" style="71" customWidth="1"/>
    <col min="4103" max="4103" width="13.42578125" style="71" customWidth="1"/>
    <col min="4104" max="4104" width="8.42578125" style="71" customWidth="1"/>
    <col min="4105" max="4105" width="7.7109375" style="71" customWidth="1"/>
    <col min="4106" max="4106" width="9.28515625" style="71" bestFit="1" customWidth="1"/>
    <col min="4107" max="4107" width="13.7109375" style="71" customWidth="1"/>
    <col min="4108" max="4108" width="20.28515625" style="71" customWidth="1"/>
    <col min="4109" max="4109" width="9.28515625" style="71" bestFit="1" customWidth="1"/>
    <col min="4110" max="4110" width="12.7109375" style="71" customWidth="1"/>
    <col min="4111" max="4111" width="10.140625" style="71" customWidth="1"/>
    <col min="4112" max="4112" width="11.28515625" style="71" bestFit="1" customWidth="1"/>
    <col min="4113" max="4113" width="13.7109375" style="71" customWidth="1"/>
    <col min="4114" max="4352" width="9.140625" style="71"/>
    <col min="4353" max="4353" width="5.5703125" style="71" customWidth="1"/>
    <col min="4354" max="4354" width="9.5703125" style="71" bestFit="1" customWidth="1"/>
    <col min="4355" max="4355" width="31.140625" style="71" customWidth="1"/>
    <col min="4356" max="4356" width="8.7109375" style="71" customWidth="1"/>
    <col min="4357" max="4357" width="11.85546875" style="71" customWidth="1"/>
    <col min="4358" max="4358" width="12.7109375" style="71" customWidth="1"/>
    <col min="4359" max="4359" width="13.42578125" style="71" customWidth="1"/>
    <col min="4360" max="4360" width="8.42578125" style="71" customWidth="1"/>
    <col min="4361" max="4361" width="7.7109375" style="71" customWidth="1"/>
    <col min="4362" max="4362" width="9.28515625" style="71" bestFit="1" customWidth="1"/>
    <col min="4363" max="4363" width="13.7109375" style="71" customWidth="1"/>
    <col min="4364" max="4364" width="20.28515625" style="71" customWidth="1"/>
    <col min="4365" max="4365" width="9.28515625" style="71" bestFit="1" customWidth="1"/>
    <col min="4366" max="4366" width="12.7109375" style="71" customWidth="1"/>
    <col min="4367" max="4367" width="10.140625" style="71" customWidth="1"/>
    <col min="4368" max="4368" width="11.28515625" style="71" bestFit="1" customWidth="1"/>
    <col min="4369" max="4369" width="13.7109375" style="71" customWidth="1"/>
    <col min="4370" max="4608" width="9.140625" style="71"/>
    <col min="4609" max="4609" width="5.5703125" style="71" customWidth="1"/>
    <col min="4610" max="4610" width="9.5703125" style="71" bestFit="1" customWidth="1"/>
    <col min="4611" max="4611" width="31.140625" style="71" customWidth="1"/>
    <col min="4612" max="4612" width="8.7109375" style="71" customWidth="1"/>
    <col min="4613" max="4613" width="11.85546875" style="71" customWidth="1"/>
    <col min="4614" max="4614" width="12.7109375" style="71" customWidth="1"/>
    <col min="4615" max="4615" width="13.42578125" style="71" customWidth="1"/>
    <col min="4616" max="4616" width="8.42578125" style="71" customWidth="1"/>
    <col min="4617" max="4617" width="7.7109375" style="71" customWidth="1"/>
    <col min="4618" max="4618" width="9.28515625" style="71" bestFit="1" customWidth="1"/>
    <col min="4619" max="4619" width="13.7109375" style="71" customWidth="1"/>
    <col min="4620" max="4620" width="20.28515625" style="71" customWidth="1"/>
    <col min="4621" max="4621" width="9.28515625" style="71" bestFit="1" customWidth="1"/>
    <col min="4622" max="4622" width="12.7109375" style="71" customWidth="1"/>
    <col min="4623" max="4623" width="10.140625" style="71" customWidth="1"/>
    <col min="4624" max="4624" width="11.28515625" style="71" bestFit="1" customWidth="1"/>
    <col min="4625" max="4625" width="13.7109375" style="71" customWidth="1"/>
    <col min="4626" max="4864" width="9.140625" style="71"/>
    <col min="4865" max="4865" width="5.5703125" style="71" customWidth="1"/>
    <col min="4866" max="4866" width="9.5703125" style="71" bestFit="1" customWidth="1"/>
    <col min="4867" max="4867" width="31.140625" style="71" customWidth="1"/>
    <col min="4868" max="4868" width="8.7109375" style="71" customWidth="1"/>
    <col min="4869" max="4869" width="11.85546875" style="71" customWidth="1"/>
    <col min="4870" max="4870" width="12.7109375" style="71" customWidth="1"/>
    <col min="4871" max="4871" width="13.42578125" style="71" customWidth="1"/>
    <col min="4872" max="4872" width="8.42578125" style="71" customWidth="1"/>
    <col min="4873" max="4873" width="7.7109375" style="71" customWidth="1"/>
    <col min="4874" max="4874" width="9.28515625" style="71" bestFit="1" customWidth="1"/>
    <col min="4875" max="4875" width="13.7109375" style="71" customWidth="1"/>
    <col min="4876" max="4876" width="20.28515625" style="71" customWidth="1"/>
    <col min="4877" max="4877" width="9.28515625" style="71" bestFit="1" customWidth="1"/>
    <col min="4878" max="4878" width="12.7109375" style="71" customWidth="1"/>
    <col min="4879" max="4879" width="10.140625" style="71" customWidth="1"/>
    <col min="4880" max="4880" width="11.28515625" style="71" bestFit="1" customWidth="1"/>
    <col min="4881" max="4881" width="13.7109375" style="71" customWidth="1"/>
    <col min="4882" max="5120" width="9.140625" style="71"/>
    <col min="5121" max="5121" width="5.5703125" style="71" customWidth="1"/>
    <col min="5122" max="5122" width="9.5703125" style="71" bestFit="1" customWidth="1"/>
    <col min="5123" max="5123" width="31.140625" style="71" customWidth="1"/>
    <col min="5124" max="5124" width="8.7109375" style="71" customWidth="1"/>
    <col min="5125" max="5125" width="11.85546875" style="71" customWidth="1"/>
    <col min="5126" max="5126" width="12.7109375" style="71" customWidth="1"/>
    <col min="5127" max="5127" width="13.42578125" style="71" customWidth="1"/>
    <col min="5128" max="5128" width="8.42578125" style="71" customWidth="1"/>
    <col min="5129" max="5129" width="7.7109375" style="71" customWidth="1"/>
    <col min="5130" max="5130" width="9.28515625" style="71" bestFit="1" customWidth="1"/>
    <col min="5131" max="5131" width="13.7109375" style="71" customWidth="1"/>
    <col min="5132" max="5132" width="20.28515625" style="71" customWidth="1"/>
    <col min="5133" max="5133" width="9.28515625" style="71" bestFit="1" customWidth="1"/>
    <col min="5134" max="5134" width="12.7109375" style="71" customWidth="1"/>
    <col min="5135" max="5135" width="10.140625" style="71" customWidth="1"/>
    <col min="5136" max="5136" width="11.28515625" style="71" bestFit="1" customWidth="1"/>
    <col min="5137" max="5137" width="13.7109375" style="71" customWidth="1"/>
    <col min="5138" max="5376" width="9.140625" style="71"/>
    <col min="5377" max="5377" width="5.5703125" style="71" customWidth="1"/>
    <col min="5378" max="5378" width="9.5703125" style="71" bestFit="1" customWidth="1"/>
    <col min="5379" max="5379" width="31.140625" style="71" customWidth="1"/>
    <col min="5380" max="5380" width="8.7109375" style="71" customWidth="1"/>
    <col min="5381" max="5381" width="11.85546875" style="71" customWidth="1"/>
    <col min="5382" max="5382" width="12.7109375" style="71" customWidth="1"/>
    <col min="5383" max="5383" width="13.42578125" style="71" customWidth="1"/>
    <col min="5384" max="5384" width="8.42578125" style="71" customWidth="1"/>
    <col min="5385" max="5385" width="7.7109375" style="71" customWidth="1"/>
    <col min="5386" max="5386" width="9.28515625" style="71" bestFit="1" customWidth="1"/>
    <col min="5387" max="5387" width="13.7109375" style="71" customWidth="1"/>
    <col min="5388" max="5388" width="20.28515625" style="71" customWidth="1"/>
    <col min="5389" max="5389" width="9.28515625" style="71" bestFit="1" customWidth="1"/>
    <col min="5390" max="5390" width="12.7109375" style="71" customWidth="1"/>
    <col min="5391" max="5391" width="10.140625" style="71" customWidth="1"/>
    <col min="5392" max="5392" width="11.28515625" style="71" bestFit="1" customWidth="1"/>
    <col min="5393" max="5393" width="13.7109375" style="71" customWidth="1"/>
    <col min="5394" max="5632" width="9.140625" style="71"/>
    <col min="5633" max="5633" width="5.5703125" style="71" customWidth="1"/>
    <col min="5634" max="5634" width="9.5703125" style="71" bestFit="1" customWidth="1"/>
    <col min="5635" max="5635" width="31.140625" style="71" customWidth="1"/>
    <col min="5636" max="5636" width="8.7109375" style="71" customWidth="1"/>
    <col min="5637" max="5637" width="11.85546875" style="71" customWidth="1"/>
    <col min="5638" max="5638" width="12.7109375" style="71" customWidth="1"/>
    <col min="5639" max="5639" width="13.42578125" style="71" customWidth="1"/>
    <col min="5640" max="5640" width="8.42578125" style="71" customWidth="1"/>
    <col min="5641" max="5641" width="7.7109375" style="71" customWidth="1"/>
    <col min="5642" max="5642" width="9.28515625" style="71" bestFit="1" customWidth="1"/>
    <col min="5643" max="5643" width="13.7109375" style="71" customWidth="1"/>
    <col min="5644" max="5644" width="20.28515625" style="71" customWidth="1"/>
    <col min="5645" max="5645" width="9.28515625" style="71" bestFit="1" customWidth="1"/>
    <col min="5646" max="5646" width="12.7109375" style="71" customWidth="1"/>
    <col min="5647" max="5647" width="10.140625" style="71" customWidth="1"/>
    <col min="5648" max="5648" width="11.28515625" style="71" bestFit="1" customWidth="1"/>
    <col min="5649" max="5649" width="13.7109375" style="71" customWidth="1"/>
    <col min="5650" max="5888" width="9.140625" style="71"/>
    <col min="5889" max="5889" width="5.5703125" style="71" customWidth="1"/>
    <col min="5890" max="5890" width="9.5703125" style="71" bestFit="1" customWidth="1"/>
    <col min="5891" max="5891" width="31.140625" style="71" customWidth="1"/>
    <col min="5892" max="5892" width="8.7109375" style="71" customWidth="1"/>
    <col min="5893" max="5893" width="11.85546875" style="71" customWidth="1"/>
    <col min="5894" max="5894" width="12.7109375" style="71" customWidth="1"/>
    <col min="5895" max="5895" width="13.42578125" style="71" customWidth="1"/>
    <col min="5896" max="5896" width="8.42578125" style="71" customWidth="1"/>
    <col min="5897" max="5897" width="7.7109375" style="71" customWidth="1"/>
    <col min="5898" max="5898" width="9.28515625" style="71" bestFit="1" customWidth="1"/>
    <col min="5899" max="5899" width="13.7109375" style="71" customWidth="1"/>
    <col min="5900" max="5900" width="20.28515625" style="71" customWidth="1"/>
    <col min="5901" max="5901" width="9.28515625" style="71" bestFit="1" customWidth="1"/>
    <col min="5902" max="5902" width="12.7109375" style="71" customWidth="1"/>
    <col min="5903" max="5903" width="10.140625" style="71" customWidth="1"/>
    <col min="5904" max="5904" width="11.28515625" style="71" bestFit="1" customWidth="1"/>
    <col min="5905" max="5905" width="13.7109375" style="71" customWidth="1"/>
    <col min="5906" max="6144" width="9.140625" style="71"/>
    <col min="6145" max="6145" width="5.5703125" style="71" customWidth="1"/>
    <col min="6146" max="6146" width="9.5703125" style="71" bestFit="1" customWidth="1"/>
    <col min="6147" max="6147" width="31.140625" style="71" customWidth="1"/>
    <col min="6148" max="6148" width="8.7109375" style="71" customWidth="1"/>
    <col min="6149" max="6149" width="11.85546875" style="71" customWidth="1"/>
    <col min="6150" max="6150" width="12.7109375" style="71" customWidth="1"/>
    <col min="6151" max="6151" width="13.42578125" style="71" customWidth="1"/>
    <col min="6152" max="6152" width="8.42578125" style="71" customWidth="1"/>
    <col min="6153" max="6153" width="7.7109375" style="71" customWidth="1"/>
    <col min="6154" max="6154" width="9.28515625" style="71" bestFit="1" customWidth="1"/>
    <col min="6155" max="6155" width="13.7109375" style="71" customWidth="1"/>
    <col min="6156" max="6156" width="20.28515625" style="71" customWidth="1"/>
    <col min="6157" max="6157" width="9.28515625" style="71" bestFit="1" customWidth="1"/>
    <col min="6158" max="6158" width="12.7109375" style="71" customWidth="1"/>
    <col min="6159" max="6159" width="10.140625" style="71" customWidth="1"/>
    <col min="6160" max="6160" width="11.28515625" style="71" bestFit="1" customWidth="1"/>
    <col min="6161" max="6161" width="13.7109375" style="71" customWidth="1"/>
    <col min="6162" max="6400" width="9.140625" style="71"/>
    <col min="6401" max="6401" width="5.5703125" style="71" customWidth="1"/>
    <col min="6402" max="6402" width="9.5703125" style="71" bestFit="1" customWidth="1"/>
    <col min="6403" max="6403" width="31.140625" style="71" customWidth="1"/>
    <col min="6404" max="6404" width="8.7109375" style="71" customWidth="1"/>
    <col min="6405" max="6405" width="11.85546875" style="71" customWidth="1"/>
    <col min="6406" max="6406" width="12.7109375" style="71" customWidth="1"/>
    <col min="6407" max="6407" width="13.42578125" style="71" customWidth="1"/>
    <col min="6408" max="6408" width="8.42578125" style="71" customWidth="1"/>
    <col min="6409" max="6409" width="7.7109375" style="71" customWidth="1"/>
    <col min="6410" max="6410" width="9.28515625" style="71" bestFit="1" customWidth="1"/>
    <col min="6411" max="6411" width="13.7109375" style="71" customWidth="1"/>
    <col min="6412" max="6412" width="20.28515625" style="71" customWidth="1"/>
    <col min="6413" max="6413" width="9.28515625" style="71" bestFit="1" customWidth="1"/>
    <col min="6414" max="6414" width="12.7109375" style="71" customWidth="1"/>
    <col min="6415" max="6415" width="10.140625" style="71" customWidth="1"/>
    <col min="6416" max="6416" width="11.28515625" style="71" bestFit="1" customWidth="1"/>
    <col min="6417" max="6417" width="13.7109375" style="71" customWidth="1"/>
    <col min="6418" max="6656" width="9.140625" style="71"/>
    <col min="6657" max="6657" width="5.5703125" style="71" customWidth="1"/>
    <col min="6658" max="6658" width="9.5703125" style="71" bestFit="1" customWidth="1"/>
    <col min="6659" max="6659" width="31.140625" style="71" customWidth="1"/>
    <col min="6660" max="6660" width="8.7109375" style="71" customWidth="1"/>
    <col min="6661" max="6661" width="11.85546875" style="71" customWidth="1"/>
    <col min="6662" max="6662" width="12.7109375" style="71" customWidth="1"/>
    <col min="6663" max="6663" width="13.42578125" style="71" customWidth="1"/>
    <col min="6664" max="6664" width="8.42578125" style="71" customWidth="1"/>
    <col min="6665" max="6665" width="7.7109375" style="71" customWidth="1"/>
    <col min="6666" max="6666" width="9.28515625" style="71" bestFit="1" customWidth="1"/>
    <col min="6667" max="6667" width="13.7109375" style="71" customWidth="1"/>
    <col min="6668" max="6668" width="20.28515625" style="71" customWidth="1"/>
    <col min="6669" max="6669" width="9.28515625" style="71" bestFit="1" customWidth="1"/>
    <col min="6670" max="6670" width="12.7109375" style="71" customWidth="1"/>
    <col min="6671" max="6671" width="10.140625" style="71" customWidth="1"/>
    <col min="6672" max="6672" width="11.28515625" style="71" bestFit="1" customWidth="1"/>
    <col min="6673" max="6673" width="13.7109375" style="71" customWidth="1"/>
    <col min="6674" max="6912" width="9.140625" style="71"/>
    <col min="6913" max="6913" width="5.5703125" style="71" customWidth="1"/>
    <col min="6914" max="6914" width="9.5703125" style="71" bestFit="1" customWidth="1"/>
    <col min="6915" max="6915" width="31.140625" style="71" customWidth="1"/>
    <col min="6916" max="6916" width="8.7109375" style="71" customWidth="1"/>
    <col min="6917" max="6917" width="11.85546875" style="71" customWidth="1"/>
    <col min="6918" max="6918" width="12.7109375" style="71" customWidth="1"/>
    <col min="6919" max="6919" width="13.42578125" style="71" customWidth="1"/>
    <col min="6920" max="6920" width="8.42578125" style="71" customWidth="1"/>
    <col min="6921" max="6921" width="7.7109375" style="71" customWidth="1"/>
    <col min="6922" max="6922" width="9.28515625" style="71" bestFit="1" customWidth="1"/>
    <col min="6923" max="6923" width="13.7109375" style="71" customWidth="1"/>
    <col min="6924" max="6924" width="20.28515625" style="71" customWidth="1"/>
    <col min="6925" max="6925" width="9.28515625" style="71" bestFit="1" customWidth="1"/>
    <col min="6926" max="6926" width="12.7109375" style="71" customWidth="1"/>
    <col min="6927" max="6927" width="10.140625" style="71" customWidth="1"/>
    <col min="6928" max="6928" width="11.28515625" style="71" bestFit="1" customWidth="1"/>
    <col min="6929" max="6929" width="13.7109375" style="71" customWidth="1"/>
    <col min="6930" max="7168" width="9.140625" style="71"/>
    <col min="7169" max="7169" width="5.5703125" style="71" customWidth="1"/>
    <col min="7170" max="7170" width="9.5703125" style="71" bestFit="1" customWidth="1"/>
    <col min="7171" max="7171" width="31.140625" style="71" customWidth="1"/>
    <col min="7172" max="7172" width="8.7109375" style="71" customWidth="1"/>
    <col min="7173" max="7173" width="11.85546875" style="71" customWidth="1"/>
    <col min="7174" max="7174" width="12.7109375" style="71" customWidth="1"/>
    <col min="7175" max="7175" width="13.42578125" style="71" customWidth="1"/>
    <col min="7176" max="7176" width="8.42578125" style="71" customWidth="1"/>
    <col min="7177" max="7177" width="7.7109375" style="71" customWidth="1"/>
    <col min="7178" max="7178" width="9.28515625" style="71" bestFit="1" customWidth="1"/>
    <col min="7179" max="7179" width="13.7109375" style="71" customWidth="1"/>
    <col min="7180" max="7180" width="20.28515625" style="71" customWidth="1"/>
    <col min="7181" max="7181" width="9.28515625" style="71" bestFit="1" customWidth="1"/>
    <col min="7182" max="7182" width="12.7109375" style="71" customWidth="1"/>
    <col min="7183" max="7183" width="10.140625" style="71" customWidth="1"/>
    <col min="7184" max="7184" width="11.28515625" style="71" bestFit="1" customWidth="1"/>
    <col min="7185" max="7185" width="13.7109375" style="71" customWidth="1"/>
    <col min="7186" max="7424" width="9.140625" style="71"/>
    <col min="7425" max="7425" width="5.5703125" style="71" customWidth="1"/>
    <col min="7426" max="7426" width="9.5703125" style="71" bestFit="1" customWidth="1"/>
    <col min="7427" max="7427" width="31.140625" style="71" customWidth="1"/>
    <col min="7428" max="7428" width="8.7109375" style="71" customWidth="1"/>
    <col min="7429" max="7429" width="11.85546875" style="71" customWidth="1"/>
    <col min="7430" max="7430" width="12.7109375" style="71" customWidth="1"/>
    <col min="7431" max="7431" width="13.42578125" style="71" customWidth="1"/>
    <col min="7432" max="7432" width="8.42578125" style="71" customWidth="1"/>
    <col min="7433" max="7433" width="7.7109375" style="71" customWidth="1"/>
    <col min="7434" max="7434" width="9.28515625" style="71" bestFit="1" customWidth="1"/>
    <col min="7435" max="7435" width="13.7109375" style="71" customWidth="1"/>
    <col min="7436" max="7436" width="20.28515625" style="71" customWidth="1"/>
    <col min="7437" max="7437" width="9.28515625" style="71" bestFit="1" customWidth="1"/>
    <col min="7438" max="7438" width="12.7109375" style="71" customWidth="1"/>
    <col min="7439" max="7439" width="10.140625" style="71" customWidth="1"/>
    <col min="7440" max="7440" width="11.28515625" style="71" bestFit="1" customWidth="1"/>
    <col min="7441" max="7441" width="13.7109375" style="71" customWidth="1"/>
    <col min="7442" max="7680" width="9.140625" style="71"/>
    <col min="7681" max="7681" width="5.5703125" style="71" customWidth="1"/>
    <col min="7682" max="7682" width="9.5703125" style="71" bestFit="1" customWidth="1"/>
    <col min="7683" max="7683" width="31.140625" style="71" customWidth="1"/>
    <col min="7684" max="7684" width="8.7109375" style="71" customWidth="1"/>
    <col min="7685" max="7685" width="11.85546875" style="71" customWidth="1"/>
    <col min="7686" max="7686" width="12.7109375" style="71" customWidth="1"/>
    <col min="7687" max="7687" width="13.42578125" style="71" customWidth="1"/>
    <col min="7688" max="7688" width="8.42578125" style="71" customWidth="1"/>
    <col min="7689" max="7689" width="7.7109375" style="71" customWidth="1"/>
    <col min="7690" max="7690" width="9.28515625" style="71" bestFit="1" customWidth="1"/>
    <col min="7691" max="7691" width="13.7109375" style="71" customWidth="1"/>
    <col min="7692" max="7692" width="20.28515625" style="71" customWidth="1"/>
    <col min="7693" max="7693" width="9.28515625" style="71" bestFit="1" customWidth="1"/>
    <col min="7694" max="7694" width="12.7109375" style="71" customWidth="1"/>
    <col min="7695" max="7695" width="10.140625" style="71" customWidth="1"/>
    <col min="7696" max="7696" width="11.28515625" style="71" bestFit="1" customWidth="1"/>
    <col min="7697" max="7697" width="13.7109375" style="71" customWidth="1"/>
    <col min="7698" max="7936" width="9.140625" style="71"/>
    <col min="7937" max="7937" width="5.5703125" style="71" customWidth="1"/>
    <col min="7938" max="7938" width="9.5703125" style="71" bestFit="1" customWidth="1"/>
    <col min="7939" max="7939" width="31.140625" style="71" customWidth="1"/>
    <col min="7940" max="7940" width="8.7109375" style="71" customWidth="1"/>
    <col min="7941" max="7941" width="11.85546875" style="71" customWidth="1"/>
    <col min="7942" max="7942" width="12.7109375" style="71" customWidth="1"/>
    <col min="7943" max="7943" width="13.42578125" style="71" customWidth="1"/>
    <col min="7944" max="7944" width="8.42578125" style="71" customWidth="1"/>
    <col min="7945" max="7945" width="7.7109375" style="71" customWidth="1"/>
    <col min="7946" max="7946" width="9.28515625" style="71" bestFit="1" customWidth="1"/>
    <col min="7947" max="7947" width="13.7109375" style="71" customWidth="1"/>
    <col min="7948" max="7948" width="20.28515625" style="71" customWidth="1"/>
    <col min="7949" max="7949" width="9.28515625" style="71" bestFit="1" customWidth="1"/>
    <col min="7950" max="7950" width="12.7109375" style="71" customWidth="1"/>
    <col min="7951" max="7951" width="10.140625" style="71" customWidth="1"/>
    <col min="7952" max="7952" width="11.28515625" style="71" bestFit="1" customWidth="1"/>
    <col min="7953" max="7953" width="13.7109375" style="71" customWidth="1"/>
    <col min="7954" max="8192" width="9.140625" style="71"/>
    <col min="8193" max="8193" width="5.5703125" style="71" customWidth="1"/>
    <col min="8194" max="8194" width="9.5703125" style="71" bestFit="1" customWidth="1"/>
    <col min="8195" max="8195" width="31.140625" style="71" customWidth="1"/>
    <col min="8196" max="8196" width="8.7109375" style="71" customWidth="1"/>
    <col min="8197" max="8197" width="11.85546875" style="71" customWidth="1"/>
    <col min="8198" max="8198" width="12.7109375" style="71" customWidth="1"/>
    <col min="8199" max="8199" width="13.42578125" style="71" customWidth="1"/>
    <col min="8200" max="8200" width="8.42578125" style="71" customWidth="1"/>
    <col min="8201" max="8201" width="7.7109375" style="71" customWidth="1"/>
    <col min="8202" max="8202" width="9.28515625" style="71" bestFit="1" customWidth="1"/>
    <col min="8203" max="8203" width="13.7109375" style="71" customWidth="1"/>
    <col min="8204" max="8204" width="20.28515625" style="71" customWidth="1"/>
    <col min="8205" max="8205" width="9.28515625" style="71" bestFit="1" customWidth="1"/>
    <col min="8206" max="8206" width="12.7109375" style="71" customWidth="1"/>
    <col min="8207" max="8207" width="10.140625" style="71" customWidth="1"/>
    <col min="8208" max="8208" width="11.28515625" style="71" bestFit="1" customWidth="1"/>
    <col min="8209" max="8209" width="13.7109375" style="71" customWidth="1"/>
    <col min="8210" max="8448" width="9.140625" style="71"/>
    <col min="8449" max="8449" width="5.5703125" style="71" customWidth="1"/>
    <col min="8450" max="8450" width="9.5703125" style="71" bestFit="1" customWidth="1"/>
    <col min="8451" max="8451" width="31.140625" style="71" customWidth="1"/>
    <col min="8452" max="8452" width="8.7109375" style="71" customWidth="1"/>
    <col min="8453" max="8453" width="11.85546875" style="71" customWidth="1"/>
    <col min="8454" max="8454" width="12.7109375" style="71" customWidth="1"/>
    <col min="8455" max="8455" width="13.42578125" style="71" customWidth="1"/>
    <col min="8456" max="8456" width="8.42578125" style="71" customWidth="1"/>
    <col min="8457" max="8457" width="7.7109375" style="71" customWidth="1"/>
    <col min="8458" max="8458" width="9.28515625" style="71" bestFit="1" customWidth="1"/>
    <col min="8459" max="8459" width="13.7109375" style="71" customWidth="1"/>
    <col min="8460" max="8460" width="20.28515625" style="71" customWidth="1"/>
    <col min="8461" max="8461" width="9.28515625" style="71" bestFit="1" customWidth="1"/>
    <col min="8462" max="8462" width="12.7109375" style="71" customWidth="1"/>
    <col min="8463" max="8463" width="10.140625" style="71" customWidth="1"/>
    <col min="8464" max="8464" width="11.28515625" style="71" bestFit="1" customWidth="1"/>
    <col min="8465" max="8465" width="13.7109375" style="71" customWidth="1"/>
    <col min="8466" max="8704" width="9.140625" style="71"/>
    <col min="8705" max="8705" width="5.5703125" style="71" customWidth="1"/>
    <col min="8706" max="8706" width="9.5703125" style="71" bestFit="1" customWidth="1"/>
    <col min="8707" max="8707" width="31.140625" style="71" customWidth="1"/>
    <col min="8708" max="8708" width="8.7109375" style="71" customWidth="1"/>
    <col min="8709" max="8709" width="11.85546875" style="71" customWidth="1"/>
    <col min="8710" max="8710" width="12.7109375" style="71" customWidth="1"/>
    <col min="8711" max="8711" width="13.42578125" style="71" customWidth="1"/>
    <col min="8712" max="8712" width="8.42578125" style="71" customWidth="1"/>
    <col min="8713" max="8713" width="7.7109375" style="71" customWidth="1"/>
    <col min="8714" max="8714" width="9.28515625" style="71" bestFit="1" customWidth="1"/>
    <col min="8715" max="8715" width="13.7109375" style="71" customWidth="1"/>
    <col min="8716" max="8716" width="20.28515625" style="71" customWidth="1"/>
    <col min="8717" max="8717" width="9.28515625" style="71" bestFit="1" customWidth="1"/>
    <col min="8718" max="8718" width="12.7109375" style="71" customWidth="1"/>
    <col min="8719" max="8719" width="10.140625" style="71" customWidth="1"/>
    <col min="8720" max="8720" width="11.28515625" style="71" bestFit="1" customWidth="1"/>
    <col min="8721" max="8721" width="13.7109375" style="71" customWidth="1"/>
    <col min="8722" max="8960" width="9.140625" style="71"/>
    <col min="8961" max="8961" width="5.5703125" style="71" customWidth="1"/>
    <col min="8962" max="8962" width="9.5703125" style="71" bestFit="1" customWidth="1"/>
    <col min="8963" max="8963" width="31.140625" style="71" customWidth="1"/>
    <col min="8964" max="8964" width="8.7109375" style="71" customWidth="1"/>
    <col min="8965" max="8965" width="11.85546875" style="71" customWidth="1"/>
    <col min="8966" max="8966" width="12.7109375" style="71" customWidth="1"/>
    <col min="8967" max="8967" width="13.42578125" style="71" customWidth="1"/>
    <col min="8968" max="8968" width="8.42578125" style="71" customWidth="1"/>
    <col min="8969" max="8969" width="7.7109375" style="71" customWidth="1"/>
    <col min="8970" max="8970" width="9.28515625" style="71" bestFit="1" customWidth="1"/>
    <col min="8971" max="8971" width="13.7109375" style="71" customWidth="1"/>
    <col min="8972" max="8972" width="20.28515625" style="71" customWidth="1"/>
    <col min="8973" max="8973" width="9.28515625" style="71" bestFit="1" customWidth="1"/>
    <col min="8974" max="8974" width="12.7109375" style="71" customWidth="1"/>
    <col min="8975" max="8975" width="10.140625" style="71" customWidth="1"/>
    <col min="8976" max="8976" width="11.28515625" style="71" bestFit="1" customWidth="1"/>
    <col min="8977" max="8977" width="13.7109375" style="71" customWidth="1"/>
    <col min="8978" max="9216" width="9.140625" style="71"/>
    <col min="9217" max="9217" width="5.5703125" style="71" customWidth="1"/>
    <col min="9218" max="9218" width="9.5703125" style="71" bestFit="1" customWidth="1"/>
    <col min="9219" max="9219" width="31.140625" style="71" customWidth="1"/>
    <col min="9220" max="9220" width="8.7109375" style="71" customWidth="1"/>
    <col min="9221" max="9221" width="11.85546875" style="71" customWidth="1"/>
    <col min="9222" max="9222" width="12.7109375" style="71" customWidth="1"/>
    <col min="9223" max="9223" width="13.42578125" style="71" customWidth="1"/>
    <col min="9224" max="9224" width="8.42578125" style="71" customWidth="1"/>
    <col min="9225" max="9225" width="7.7109375" style="71" customWidth="1"/>
    <col min="9226" max="9226" width="9.28515625" style="71" bestFit="1" customWidth="1"/>
    <col min="9227" max="9227" width="13.7109375" style="71" customWidth="1"/>
    <col min="9228" max="9228" width="20.28515625" style="71" customWidth="1"/>
    <col min="9229" max="9229" width="9.28515625" style="71" bestFit="1" customWidth="1"/>
    <col min="9230" max="9230" width="12.7109375" style="71" customWidth="1"/>
    <col min="9231" max="9231" width="10.140625" style="71" customWidth="1"/>
    <col min="9232" max="9232" width="11.28515625" style="71" bestFit="1" customWidth="1"/>
    <col min="9233" max="9233" width="13.7109375" style="71" customWidth="1"/>
    <col min="9234" max="9472" width="9.140625" style="71"/>
    <col min="9473" max="9473" width="5.5703125" style="71" customWidth="1"/>
    <col min="9474" max="9474" width="9.5703125" style="71" bestFit="1" customWidth="1"/>
    <col min="9475" max="9475" width="31.140625" style="71" customWidth="1"/>
    <col min="9476" max="9476" width="8.7109375" style="71" customWidth="1"/>
    <col min="9477" max="9477" width="11.85546875" style="71" customWidth="1"/>
    <col min="9478" max="9478" width="12.7109375" style="71" customWidth="1"/>
    <col min="9479" max="9479" width="13.42578125" style="71" customWidth="1"/>
    <col min="9480" max="9480" width="8.42578125" style="71" customWidth="1"/>
    <col min="9481" max="9481" width="7.7109375" style="71" customWidth="1"/>
    <col min="9482" max="9482" width="9.28515625" style="71" bestFit="1" customWidth="1"/>
    <col min="9483" max="9483" width="13.7109375" style="71" customWidth="1"/>
    <col min="9484" max="9484" width="20.28515625" style="71" customWidth="1"/>
    <col min="9485" max="9485" width="9.28515625" style="71" bestFit="1" customWidth="1"/>
    <col min="9486" max="9486" width="12.7109375" style="71" customWidth="1"/>
    <col min="9487" max="9487" width="10.140625" style="71" customWidth="1"/>
    <col min="9488" max="9488" width="11.28515625" style="71" bestFit="1" customWidth="1"/>
    <col min="9489" max="9489" width="13.7109375" style="71" customWidth="1"/>
    <col min="9490" max="9728" width="9.140625" style="71"/>
    <col min="9729" max="9729" width="5.5703125" style="71" customWidth="1"/>
    <col min="9730" max="9730" width="9.5703125" style="71" bestFit="1" customWidth="1"/>
    <col min="9731" max="9731" width="31.140625" style="71" customWidth="1"/>
    <col min="9732" max="9732" width="8.7109375" style="71" customWidth="1"/>
    <col min="9733" max="9733" width="11.85546875" style="71" customWidth="1"/>
    <col min="9734" max="9734" width="12.7109375" style="71" customWidth="1"/>
    <col min="9735" max="9735" width="13.42578125" style="71" customWidth="1"/>
    <col min="9736" max="9736" width="8.42578125" style="71" customWidth="1"/>
    <col min="9737" max="9737" width="7.7109375" style="71" customWidth="1"/>
    <col min="9738" max="9738" width="9.28515625" style="71" bestFit="1" customWidth="1"/>
    <col min="9739" max="9739" width="13.7109375" style="71" customWidth="1"/>
    <col min="9740" max="9740" width="20.28515625" style="71" customWidth="1"/>
    <col min="9741" max="9741" width="9.28515625" style="71" bestFit="1" customWidth="1"/>
    <col min="9742" max="9742" width="12.7109375" style="71" customWidth="1"/>
    <col min="9743" max="9743" width="10.140625" style="71" customWidth="1"/>
    <col min="9744" max="9744" width="11.28515625" style="71" bestFit="1" customWidth="1"/>
    <col min="9745" max="9745" width="13.7109375" style="71" customWidth="1"/>
    <col min="9746" max="9984" width="9.140625" style="71"/>
    <col min="9985" max="9985" width="5.5703125" style="71" customWidth="1"/>
    <col min="9986" max="9986" width="9.5703125" style="71" bestFit="1" customWidth="1"/>
    <col min="9987" max="9987" width="31.140625" style="71" customWidth="1"/>
    <col min="9988" max="9988" width="8.7109375" style="71" customWidth="1"/>
    <col min="9989" max="9989" width="11.85546875" style="71" customWidth="1"/>
    <col min="9990" max="9990" width="12.7109375" style="71" customWidth="1"/>
    <col min="9991" max="9991" width="13.42578125" style="71" customWidth="1"/>
    <col min="9992" max="9992" width="8.42578125" style="71" customWidth="1"/>
    <col min="9993" max="9993" width="7.7109375" style="71" customWidth="1"/>
    <col min="9994" max="9994" width="9.28515625" style="71" bestFit="1" customWidth="1"/>
    <col min="9995" max="9995" width="13.7109375" style="71" customWidth="1"/>
    <col min="9996" max="9996" width="20.28515625" style="71" customWidth="1"/>
    <col min="9997" max="9997" width="9.28515625" style="71" bestFit="1" customWidth="1"/>
    <col min="9998" max="9998" width="12.7109375" style="71" customWidth="1"/>
    <col min="9999" max="9999" width="10.140625" style="71" customWidth="1"/>
    <col min="10000" max="10000" width="11.28515625" style="71" bestFit="1" customWidth="1"/>
    <col min="10001" max="10001" width="13.7109375" style="71" customWidth="1"/>
    <col min="10002" max="10240" width="9.140625" style="71"/>
    <col min="10241" max="10241" width="5.5703125" style="71" customWidth="1"/>
    <col min="10242" max="10242" width="9.5703125" style="71" bestFit="1" customWidth="1"/>
    <col min="10243" max="10243" width="31.140625" style="71" customWidth="1"/>
    <col min="10244" max="10244" width="8.7109375" style="71" customWidth="1"/>
    <col min="10245" max="10245" width="11.85546875" style="71" customWidth="1"/>
    <col min="10246" max="10246" width="12.7109375" style="71" customWidth="1"/>
    <col min="10247" max="10247" width="13.42578125" style="71" customWidth="1"/>
    <col min="10248" max="10248" width="8.42578125" style="71" customWidth="1"/>
    <col min="10249" max="10249" width="7.7109375" style="71" customWidth="1"/>
    <col min="10250" max="10250" width="9.28515625" style="71" bestFit="1" customWidth="1"/>
    <col min="10251" max="10251" width="13.7109375" style="71" customWidth="1"/>
    <col min="10252" max="10252" width="20.28515625" style="71" customWidth="1"/>
    <col min="10253" max="10253" width="9.28515625" style="71" bestFit="1" customWidth="1"/>
    <col min="10254" max="10254" width="12.7109375" style="71" customWidth="1"/>
    <col min="10255" max="10255" width="10.140625" style="71" customWidth="1"/>
    <col min="10256" max="10256" width="11.28515625" style="71" bestFit="1" customWidth="1"/>
    <col min="10257" max="10257" width="13.7109375" style="71" customWidth="1"/>
    <col min="10258" max="10496" width="9.140625" style="71"/>
    <col min="10497" max="10497" width="5.5703125" style="71" customWidth="1"/>
    <col min="10498" max="10498" width="9.5703125" style="71" bestFit="1" customWidth="1"/>
    <col min="10499" max="10499" width="31.140625" style="71" customWidth="1"/>
    <col min="10500" max="10500" width="8.7109375" style="71" customWidth="1"/>
    <col min="10501" max="10501" width="11.85546875" style="71" customWidth="1"/>
    <col min="10502" max="10502" width="12.7109375" style="71" customWidth="1"/>
    <col min="10503" max="10503" width="13.42578125" style="71" customWidth="1"/>
    <col min="10504" max="10504" width="8.42578125" style="71" customWidth="1"/>
    <col min="10505" max="10505" width="7.7109375" style="71" customWidth="1"/>
    <col min="10506" max="10506" width="9.28515625" style="71" bestFit="1" customWidth="1"/>
    <col min="10507" max="10507" width="13.7109375" style="71" customWidth="1"/>
    <col min="10508" max="10508" width="20.28515625" style="71" customWidth="1"/>
    <col min="10509" max="10509" width="9.28515625" style="71" bestFit="1" customWidth="1"/>
    <col min="10510" max="10510" width="12.7109375" style="71" customWidth="1"/>
    <col min="10511" max="10511" width="10.140625" style="71" customWidth="1"/>
    <col min="10512" max="10512" width="11.28515625" style="71" bestFit="1" customWidth="1"/>
    <col min="10513" max="10513" width="13.7109375" style="71" customWidth="1"/>
    <col min="10514" max="10752" width="9.140625" style="71"/>
    <col min="10753" max="10753" width="5.5703125" style="71" customWidth="1"/>
    <col min="10754" max="10754" width="9.5703125" style="71" bestFit="1" customWidth="1"/>
    <col min="10755" max="10755" width="31.140625" style="71" customWidth="1"/>
    <col min="10756" max="10756" width="8.7109375" style="71" customWidth="1"/>
    <col min="10757" max="10757" width="11.85546875" style="71" customWidth="1"/>
    <col min="10758" max="10758" width="12.7109375" style="71" customWidth="1"/>
    <col min="10759" max="10759" width="13.42578125" style="71" customWidth="1"/>
    <col min="10760" max="10760" width="8.42578125" style="71" customWidth="1"/>
    <col min="10761" max="10761" width="7.7109375" style="71" customWidth="1"/>
    <col min="10762" max="10762" width="9.28515625" style="71" bestFit="1" customWidth="1"/>
    <col min="10763" max="10763" width="13.7109375" style="71" customWidth="1"/>
    <col min="10764" max="10764" width="20.28515625" style="71" customWidth="1"/>
    <col min="10765" max="10765" width="9.28515625" style="71" bestFit="1" customWidth="1"/>
    <col min="10766" max="10766" width="12.7109375" style="71" customWidth="1"/>
    <col min="10767" max="10767" width="10.140625" style="71" customWidth="1"/>
    <col min="10768" max="10768" width="11.28515625" style="71" bestFit="1" customWidth="1"/>
    <col min="10769" max="10769" width="13.7109375" style="71" customWidth="1"/>
    <col min="10770" max="11008" width="9.140625" style="71"/>
    <col min="11009" max="11009" width="5.5703125" style="71" customWidth="1"/>
    <col min="11010" max="11010" width="9.5703125" style="71" bestFit="1" customWidth="1"/>
    <col min="11011" max="11011" width="31.140625" style="71" customWidth="1"/>
    <col min="11012" max="11012" width="8.7109375" style="71" customWidth="1"/>
    <col min="11013" max="11013" width="11.85546875" style="71" customWidth="1"/>
    <col min="11014" max="11014" width="12.7109375" style="71" customWidth="1"/>
    <col min="11015" max="11015" width="13.42578125" style="71" customWidth="1"/>
    <col min="11016" max="11016" width="8.42578125" style="71" customWidth="1"/>
    <col min="11017" max="11017" width="7.7109375" style="71" customWidth="1"/>
    <col min="11018" max="11018" width="9.28515625" style="71" bestFit="1" customWidth="1"/>
    <col min="11019" max="11019" width="13.7109375" style="71" customWidth="1"/>
    <col min="11020" max="11020" width="20.28515625" style="71" customWidth="1"/>
    <col min="11021" max="11021" width="9.28515625" style="71" bestFit="1" customWidth="1"/>
    <col min="11022" max="11022" width="12.7109375" style="71" customWidth="1"/>
    <col min="11023" max="11023" width="10.140625" style="71" customWidth="1"/>
    <col min="11024" max="11024" width="11.28515625" style="71" bestFit="1" customWidth="1"/>
    <col min="11025" max="11025" width="13.7109375" style="71" customWidth="1"/>
    <col min="11026" max="11264" width="9.140625" style="71"/>
    <col min="11265" max="11265" width="5.5703125" style="71" customWidth="1"/>
    <col min="11266" max="11266" width="9.5703125" style="71" bestFit="1" customWidth="1"/>
    <col min="11267" max="11267" width="31.140625" style="71" customWidth="1"/>
    <col min="11268" max="11268" width="8.7109375" style="71" customWidth="1"/>
    <col min="11269" max="11269" width="11.85546875" style="71" customWidth="1"/>
    <col min="11270" max="11270" width="12.7109375" style="71" customWidth="1"/>
    <col min="11271" max="11271" width="13.42578125" style="71" customWidth="1"/>
    <col min="11272" max="11272" width="8.42578125" style="71" customWidth="1"/>
    <col min="11273" max="11273" width="7.7109375" style="71" customWidth="1"/>
    <col min="11274" max="11274" width="9.28515625" style="71" bestFit="1" customWidth="1"/>
    <col min="11275" max="11275" width="13.7109375" style="71" customWidth="1"/>
    <col min="11276" max="11276" width="20.28515625" style="71" customWidth="1"/>
    <col min="11277" max="11277" width="9.28515625" style="71" bestFit="1" customWidth="1"/>
    <col min="11278" max="11278" width="12.7109375" style="71" customWidth="1"/>
    <col min="11279" max="11279" width="10.140625" style="71" customWidth="1"/>
    <col min="11280" max="11280" width="11.28515625" style="71" bestFit="1" customWidth="1"/>
    <col min="11281" max="11281" width="13.7109375" style="71" customWidth="1"/>
    <col min="11282" max="11520" width="9.140625" style="71"/>
    <col min="11521" max="11521" width="5.5703125" style="71" customWidth="1"/>
    <col min="11522" max="11522" width="9.5703125" style="71" bestFit="1" customWidth="1"/>
    <col min="11523" max="11523" width="31.140625" style="71" customWidth="1"/>
    <col min="11524" max="11524" width="8.7109375" style="71" customWidth="1"/>
    <col min="11525" max="11525" width="11.85546875" style="71" customWidth="1"/>
    <col min="11526" max="11526" width="12.7109375" style="71" customWidth="1"/>
    <col min="11527" max="11527" width="13.42578125" style="71" customWidth="1"/>
    <col min="11528" max="11528" width="8.42578125" style="71" customWidth="1"/>
    <col min="11529" max="11529" width="7.7109375" style="71" customWidth="1"/>
    <col min="11530" max="11530" width="9.28515625" style="71" bestFit="1" customWidth="1"/>
    <col min="11531" max="11531" width="13.7109375" style="71" customWidth="1"/>
    <col min="11532" max="11532" width="20.28515625" style="71" customWidth="1"/>
    <col min="11533" max="11533" width="9.28515625" style="71" bestFit="1" customWidth="1"/>
    <col min="11534" max="11534" width="12.7109375" style="71" customWidth="1"/>
    <col min="11535" max="11535" width="10.140625" style="71" customWidth="1"/>
    <col min="11536" max="11536" width="11.28515625" style="71" bestFit="1" customWidth="1"/>
    <col min="11537" max="11537" width="13.7109375" style="71" customWidth="1"/>
    <col min="11538" max="11776" width="9.140625" style="71"/>
    <col min="11777" max="11777" width="5.5703125" style="71" customWidth="1"/>
    <col min="11778" max="11778" width="9.5703125" style="71" bestFit="1" customWidth="1"/>
    <col min="11779" max="11779" width="31.140625" style="71" customWidth="1"/>
    <col min="11780" max="11780" width="8.7109375" style="71" customWidth="1"/>
    <col min="11781" max="11781" width="11.85546875" style="71" customWidth="1"/>
    <col min="11782" max="11782" width="12.7109375" style="71" customWidth="1"/>
    <col min="11783" max="11783" width="13.42578125" style="71" customWidth="1"/>
    <col min="11784" max="11784" width="8.42578125" style="71" customWidth="1"/>
    <col min="11785" max="11785" width="7.7109375" style="71" customWidth="1"/>
    <col min="11786" max="11786" width="9.28515625" style="71" bestFit="1" customWidth="1"/>
    <col min="11787" max="11787" width="13.7109375" style="71" customWidth="1"/>
    <col min="11788" max="11788" width="20.28515625" style="71" customWidth="1"/>
    <col min="11789" max="11789" width="9.28515625" style="71" bestFit="1" customWidth="1"/>
    <col min="11790" max="11790" width="12.7109375" style="71" customWidth="1"/>
    <col min="11791" max="11791" width="10.140625" style="71" customWidth="1"/>
    <col min="11792" max="11792" width="11.28515625" style="71" bestFit="1" customWidth="1"/>
    <col min="11793" max="11793" width="13.7109375" style="71" customWidth="1"/>
    <col min="11794" max="12032" width="9.140625" style="71"/>
    <col min="12033" max="12033" width="5.5703125" style="71" customWidth="1"/>
    <col min="12034" max="12034" width="9.5703125" style="71" bestFit="1" customWidth="1"/>
    <col min="12035" max="12035" width="31.140625" style="71" customWidth="1"/>
    <col min="12036" max="12036" width="8.7109375" style="71" customWidth="1"/>
    <col min="12037" max="12037" width="11.85546875" style="71" customWidth="1"/>
    <col min="12038" max="12038" width="12.7109375" style="71" customWidth="1"/>
    <col min="12039" max="12039" width="13.42578125" style="71" customWidth="1"/>
    <col min="12040" max="12040" width="8.42578125" style="71" customWidth="1"/>
    <col min="12041" max="12041" width="7.7109375" style="71" customWidth="1"/>
    <col min="12042" max="12042" width="9.28515625" style="71" bestFit="1" customWidth="1"/>
    <col min="12043" max="12043" width="13.7109375" style="71" customWidth="1"/>
    <col min="12044" max="12044" width="20.28515625" style="71" customWidth="1"/>
    <col min="12045" max="12045" width="9.28515625" style="71" bestFit="1" customWidth="1"/>
    <col min="12046" max="12046" width="12.7109375" style="71" customWidth="1"/>
    <col min="12047" max="12047" width="10.140625" style="71" customWidth="1"/>
    <col min="12048" max="12048" width="11.28515625" style="71" bestFit="1" customWidth="1"/>
    <col min="12049" max="12049" width="13.7109375" style="71" customWidth="1"/>
    <col min="12050" max="12288" width="9.140625" style="71"/>
    <col min="12289" max="12289" width="5.5703125" style="71" customWidth="1"/>
    <col min="12290" max="12290" width="9.5703125" style="71" bestFit="1" customWidth="1"/>
    <col min="12291" max="12291" width="31.140625" style="71" customWidth="1"/>
    <col min="12292" max="12292" width="8.7109375" style="71" customWidth="1"/>
    <col min="12293" max="12293" width="11.85546875" style="71" customWidth="1"/>
    <col min="12294" max="12294" width="12.7109375" style="71" customWidth="1"/>
    <col min="12295" max="12295" width="13.42578125" style="71" customWidth="1"/>
    <col min="12296" max="12296" width="8.42578125" style="71" customWidth="1"/>
    <col min="12297" max="12297" width="7.7109375" style="71" customWidth="1"/>
    <col min="12298" max="12298" width="9.28515625" style="71" bestFit="1" customWidth="1"/>
    <col min="12299" max="12299" width="13.7109375" style="71" customWidth="1"/>
    <col min="12300" max="12300" width="20.28515625" style="71" customWidth="1"/>
    <col min="12301" max="12301" width="9.28515625" style="71" bestFit="1" customWidth="1"/>
    <col min="12302" max="12302" width="12.7109375" style="71" customWidth="1"/>
    <col min="12303" max="12303" width="10.140625" style="71" customWidth="1"/>
    <col min="12304" max="12304" width="11.28515625" style="71" bestFit="1" customWidth="1"/>
    <col min="12305" max="12305" width="13.7109375" style="71" customWidth="1"/>
    <col min="12306" max="12544" width="9.140625" style="71"/>
    <col min="12545" max="12545" width="5.5703125" style="71" customWidth="1"/>
    <col min="12546" max="12546" width="9.5703125" style="71" bestFit="1" customWidth="1"/>
    <col min="12547" max="12547" width="31.140625" style="71" customWidth="1"/>
    <col min="12548" max="12548" width="8.7109375" style="71" customWidth="1"/>
    <col min="12549" max="12549" width="11.85546875" style="71" customWidth="1"/>
    <col min="12550" max="12550" width="12.7109375" style="71" customWidth="1"/>
    <col min="12551" max="12551" width="13.42578125" style="71" customWidth="1"/>
    <col min="12552" max="12552" width="8.42578125" style="71" customWidth="1"/>
    <col min="12553" max="12553" width="7.7109375" style="71" customWidth="1"/>
    <col min="12554" max="12554" width="9.28515625" style="71" bestFit="1" customWidth="1"/>
    <col min="12555" max="12555" width="13.7109375" style="71" customWidth="1"/>
    <col min="12556" max="12556" width="20.28515625" style="71" customWidth="1"/>
    <col min="12557" max="12557" width="9.28515625" style="71" bestFit="1" customWidth="1"/>
    <col min="12558" max="12558" width="12.7109375" style="71" customWidth="1"/>
    <col min="12559" max="12559" width="10.140625" style="71" customWidth="1"/>
    <col min="12560" max="12560" width="11.28515625" style="71" bestFit="1" customWidth="1"/>
    <col min="12561" max="12561" width="13.7109375" style="71" customWidth="1"/>
    <col min="12562" max="12800" width="9.140625" style="71"/>
    <col min="12801" max="12801" width="5.5703125" style="71" customWidth="1"/>
    <col min="12802" max="12802" width="9.5703125" style="71" bestFit="1" customWidth="1"/>
    <col min="12803" max="12803" width="31.140625" style="71" customWidth="1"/>
    <col min="12804" max="12804" width="8.7109375" style="71" customWidth="1"/>
    <col min="12805" max="12805" width="11.85546875" style="71" customWidth="1"/>
    <col min="12806" max="12806" width="12.7109375" style="71" customWidth="1"/>
    <col min="12807" max="12807" width="13.42578125" style="71" customWidth="1"/>
    <col min="12808" max="12808" width="8.42578125" style="71" customWidth="1"/>
    <col min="12809" max="12809" width="7.7109375" style="71" customWidth="1"/>
    <col min="12810" max="12810" width="9.28515625" style="71" bestFit="1" customWidth="1"/>
    <col min="12811" max="12811" width="13.7109375" style="71" customWidth="1"/>
    <col min="12812" max="12812" width="20.28515625" style="71" customWidth="1"/>
    <col min="12813" max="12813" width="9.28515625" style="71" bestFit="1" customWidth="1"/>
    <col min="12814" max="12814" width="12.7109375" style="71" customWidth="1"/>
    <col min="12815" max="12815" width="10.140625" style="71" customWidth="1"/>
    <col min="12816" max="12816" width="11.28515625" style="71" bestFit="1" customWidth="1"/>
    <col min="12817" max="12817" width="13.7109375" style="71" customWidth="1"/>
    <col min="12818" max="13056" width="9.140625" style="71"/>
    <col min="13057" max="13057" width="5.5703125" style="71" customWidth="1"/>
    <col min="13058" max="13058" width="9.5703125" style="71" bestFit="1" customWidth="1"/>
    <col min="13059" max="13059" width="31.140625" style="71" customWidth="1"/>
    <col min="13060" max="13060" width="8.7109375" style="71" customWidth="1"/>
    <col min="13061" max="13061" width="11.85546875" style="71" customWidth="1"/>
    <col min="13062" max="13062" width="12.7109375" style="71" customWidth="1"/>
    <col min="13063" max="13063" width="13.42578125" style="71" customWidth="1"/>
    <col min="13064" max="13064" width="8.42578125" style="71" customWidth="1"/>
    <col min="13065" max="13065" width="7.7109375" style="71" customWidth="1"/>
    <col min="13066" max="13066" width="9.28515625" style="71" bestFit="1" customWidth="1"/>
    <col min="13067" max="13067" width="13.7109375" style="71" customWidth="1"/>
    <col min="13068" max="13068" width="20.28515625" style="71" customWidth="1"/>
    <col min="13069" max="13069" width="9.28515625" style="71" bestFit="1" customWidth="1"/>
    <col min="13070" max="13070" width="12.7109375" style="71" customWidth="1"/>
    <col min="13071" max="13071" width="10.140625" style="71" customWidth="1"/>
    <col min="13072" max="13072" width="11.28515625" style="71" bestFit="1" customWidth="1"/>
    <col min="13073" max="13073" width="13.7109375" style="71" customWidth="1"/>
    <col min="13074" max="13312" width="9.140625" style="71"/>
    <col min="13313" max="13313" width="5.5703125" style="71" customWidth="1"/>
    <col min="13314" max="13314" width="9.5703125" style="71" bestFit="1" customWidth="1"/>
    <col min="13315" max="13315" width="31.140625" style="71" customWidth="1"/>
    <col min="13316" max="13316" width="8.7109375" style="71" customWidth="1"/>
    <col min="13317" max="13317" width="11.85546875" style="71" customWidth="1"/>
    <col min="13318" max="13318" width="12.7109375" style="71" customWidth="1"/>
    <col min="13319" max="13319" width="13.42578125" style="71" customWidth="1"/>
    <col min="13320" max="13320" width="8.42578125" style="71" customWidth="1"/>
    <col min="13321" max="13321" width="7.7109375" style="71" customWidth="1"/>
    <col min="13322" max="13322" width="9.28515625" style="71" bestFit="1" customWidth="1"/>
    <col min="13323" max="13323" width="13.7109375" style="71" customWidth="1"/>
    <col min="13324" max="13324" width="20.28515625" style="71" customWidth="1"/>
    <col min="13325" max="13325" width="9.28515625" style="71" bestFit="1" customWidth="1"/>
    <col min="13326" max="13326" width="12.7109375" style="71" customWidth="1"/>
    <col min="13327" max="13327" width="10.140625" style="71" customWidth="1"/>
    <col min="13328" max="13328" width="11.28515625" style="71" bestFit="1" customWidth="1"/>
    <col min="13329" max="13329" width="13.7109375" style="71" customWidth="1"/>
    <col min="13330" max="13568" width="9.140625" style="71"/>
    <col min="13569" max="13569" width="5.5703125" style="71" customWidth="1"/>
    <col min="13570" max="13570" width="9.5703125" style="71" bestFit="1" customWidth="1"/>
    <col min="13571" max="13571" width="31.140625" style="71" customWidth="1"/>
    <col min="13572" max="13572" width="8.7109375" style="71" customWidth="1"/>
    <col min="13573" max="13573" width="11.85546875" style="71" customWidth="1"/>
    <col min="13574" max="13574" width="12.7109375" style="71" customWidth="1"/>
    <col min="13575" max="13575" width="13.42578125" style="71" customWidth="1"/>
    <col min="13576" max="13576" width="8.42578125" style="71" customWidth="1"/>
    <col min="13577" max="13577" width="7.7109375" style="71" customWidth="1"/>
    <col min="13578" max="13578" width="9.28515625" style="71" bestFit="1" customWidth="1"/>
    <col min="13579" max="13579" width="13.7109375" style="71" customWidth="1"/>
    <col min="13580" max="13580" width="20.28515625" style="71" customWidth="1"/>
    <col min="13581" max="13581" width="9.28515625" style="71" bestFit="1" customWidth="1"/>
    <col min="13582" max="13582" width="12.7109375" style="71" customWidth="1"/>
    <col min="13583" max="13583" width="10.140625" style="71" customWidth="1"/>
    <col min="13584" max="13584" width="11.28515625" style="71" bestFit="1" customWidth="1"/>
    <col min="13585" max="13585" width="13.7109375" style="71" customWidth="1"/>
    <col min="13586" max="13824" width="9.140625" style="71"/>
    <col min="13825" max="13825" width="5.5703125" style="71" customWidth="1"/>
    <col min="13826" max="13826" width="9.5703125" style="71" bestFit="1" customWidth="1"/>
    <col min="13827" max="13827" width="31.140625" style="71" customWidth="1"/>
    <col min="13828" max="13828" width="8.7109375" style="71" customWidth="1"/>
    <col min="13829" max="13829" width="11.85546875" style="71" customWidth="1"/>
    <col min="13830" max="13830" width="12.7109375" style="71" customWidth="1"/>
    <col min="13831" max="13831" width="13.42578125" style="71" customWidth="1"/>
    <col min="13832" max="13832" width="8.42578125" style="71" customWidth="1"/>
    <col min="13833" max="13833" width="7.7109375" style="71" customWidth="1"/>
    <col min="13834" max="13834" width="9.28515625" style="71" bestFit="1" customWidth="1"/>
    <col min="13835" max="13835" width="13.7109375" style="71" customWidth="1"/>
    <col min="13836" max="13836" width="20.28515625" style="71" customWidth="1"/>
    <col min="13837" max="13837" width="9.28515625" style="71" bestFit="1" customWidth="1"/>
    <col min="13838" max="13838" width="12.7109375" style="71" customWidth="1"/>
    <col min="13839" max="13839" width="10.140625" style="71" customWidth="1"/>
    <col min="13840" max="13840" width="11.28515625" style="71" bestFit="1" customWidth="1"/>
    <col min="13841" max="13841" width="13.7109375" style="71" customWidth="1"/>
    <col min="13842" max="14080" width="9.140625" style="71"/>
    <col min="14081" max="14081" width="5.5703125" style="71" customWidth="1"/>
    <col min="14082" max="14082" width="9.5703125" style="71" bestFit="1" customWidth="1"/>
    <col min="14083" max="14083" width="31.140625" style="71" customWidth="1"/>
    <col min="14084" max="14084" width="8.7109375" style="71" customWidth="1"/>
    <col min="14085" max="14085" width="11.85546875" style="71" customWidth="1"/>
    <col min="14086" max="14086" width="12.7109375" style="71" customWidth="1"/>
    <col min="14087" max="14087" width="13.42578125" style="71" customWidth="1"/>
    <col min="14088" max="14088" width="8.42578125" style="71" customWidth="1"/>
    <col min="14089" max="14089" width="7.7109375" style="71" customWidth="1"/>
    <col min="14090" max="14090" width="9.28515625" style="71" bestFit="1" customWidth="1"/>
    <col min="14091" max="14091" width="13.7109375" style="71" customWidth="1"/>
    <col min="14092" max="14092" width="20.28515625" style="71" customWidth="1"/>
    <col min="14093" max="14093" width="9.28515625" style="71" bestFit="1" customWidth="1"/>
    <col min="14094" max="14094" width="12.7109375" style="71" customWidth="1"/>
    <col min="14095" max="14095" width="10.140625" style="71" customWidth="1"/>
    <col min="14096" max="14096" width="11.28515625" style="71" bestFit="1" customWidth="1"/>
    <col min="14097" max="14097" width="13.7109375" style="71" customWidth="1"/>
    <col min="14098" max="14336" width="9.140625" style="71"/>
    <col min="14337" max="14337" width="5.5703125" style="71" customWidth="1"/>
    <col min="14338" max="14338" width="9.5703125" style="71" bestFit="1" customWidth="1"/>
    <col min="14339" max="14339" width="31.140625" style="71" customWidth="1"/>
    <col min="14340" max="14340" width="8.7109375" style="71" customWidth="1"/>
    <col min="14341" max="14341" width="11.85546875" style="71" customWidth="1"/>
    <col min="14342" max="14342" width="12.7109375" style="71" customWidth="1"/>
    <col min="14343" max="14343" width="13.42578125" style="71" customWidth="1"/>
    <col min="14344" max="14344" width="8.42578125" style="71" customWidth="1"/>
    <col min="14345" max="14345" width="7.7109375" style="71" customWidth="1"/>
    <col min="14346" max="14346" width="9.28515625" style="71" bestFit="1" customWidth="1"/>
    <col min="14347" max="14347" width="13.7109375" style="71" customWidth="1"/>
    <col min="14348" max="14348" width="20.28515625" style="71" customWidth="1"/>
    <col min="14349" max="14349" width="9.28515625" style="71" bestFit="1" customWidth="1"/>
    <col min="14350" max="14350" width="12.7109375" style="71" customWidth="1"/>
    <col min="14351" max="14351" width="10.140625" style="71" customWidth="1"/>
    <col min="14352" max="14352" width="11.28515625" style="71" bestFit="1" customWidth="1"/>
    <col min="14353" max="14353" width="13.7109375" style="71" customWidth="1"/>
    <col min="14354" max="14592" width="9.140625" style="71"/>
    <col min="14593" max="14593" width="5.5703125" style="71" customWidth="1"/>
    <col min="14594" max="14594" width="9.5703125" style="71" bestFit="1" customWidth="1"/>
    <col min="14595" max="14595" width="31.140625" style="71" customWidth="1"/>
    <col min="14596" max="14596" width="8.7109375" style="71" customWidth="1"/>
    <col min="14597" max="14597" width="11.85546875" style="71" customWidth="1"/>
    <col min="14598" max="14598" width="12.7109375" style="71" customWidth="1"/>
    <col min="14599" max="14599" width="13.42578125" style="71" customWidth="1"/>
    <col min="14600" max="14600" width="8.42578125" style="71" customWidth="1"/>
    <col min="14601" max="14601" width="7.7109375" style="71" customWidth="1"/>
    <col min="14602" max="14602" width="9.28515625" style="71" bestFit="1" customWidth="1"/>
    <col min="14603" max="14603" width="13.7109375" style="71" customWidth="1"/>
    <col min="14604" max="14604" width="20.28515625" style="71" customWidth="1"/>
    <col min="14605" max="14605" width="9.28515625" style="71" bestFit="1" customWidth="1"/>
    <col min="14606" max="14606" width="12.7109375" style="71" customWidth="1"/>
    <col min="14607" max="14607" width="10.140625" style="71" customWidth="1"/>
    <col min="14608" max="14608" width="11.28515625" style="71" bestFit="1" customWidth="1"/>
    <col min="14609" max="14609" width="13.7109375" style="71" customWidth="1"/>
    <col min="14610" max="14848" width="9.140625" style="71"/>
    <col min="14849" max="14849" width="5.5703125" style="71" customWidth="1"/>
    <col min="14850" max="14850" width="9.5703125" style="71" bestFit="1" customWidth="1"/>
    <col min="14851" max="14851" width="31.140625" style="71" customWidth="1"/>
    <col min="14852" max="14852" width="8.7109375" style="71" customWidth="1"/>
    <col min="14853" max="14853" width="11.85546875" style="71" customWidth="1"/>
    <col min="14854" max="14854" width="12.7109375" style="71" customWidth="1"/>
    <col min="14855" max="14855" width="13.42578125" style="71" customWidth="1"/>
    <col min="14856" max="14856" width="8.42578125" style="71" customWidth="1"/>
    <col min="14857" max="14857" width="7.7109375" style="71" customWidth="1"/>
    <col min="14858" max="14858" width="9.28515625" style="71" bestFit="1" customWidth="1"/>
    <col min="14859" max="14859" width="13.7109375" style="71" customWidth="1"/>
    <col min="14860" max="14860" width="20.28515625" style="71" customWidth="1"/>
    <col min="14861" max="14861" width="9.28515625" style="71" bestFit="1" customWidth="1"/>
    <col min="14862" max="14862" width="12.7109375" style="71" customWidth="1"/>
    <col min="14863" max="14863" width="10.140625" style="71" customWidth="1"/>
    <col min="14864" max="14864" width="11.28515625" style="71" bestFit="1" customWidth="1"/>
    <col min="14865" max="14865" width="13.7109375" style="71" customWidth="1"/>
    <col min="14866" max="15104" width="9.140625" style="71"/>
    <col min="15105" max="15105" width="5.5703125" style="71" customWidth="1"/>
    <col min="15106" max="15106" width="9.5703125" style="71" bestFit="1" customWidth="1"/>
    <col min="15107" max="15107" width="31.140625" style="71" customWidth="1"/>
    <col min="15108" max="15108" width="8.7109375" style="71" customWidth="1"/>
    <col min="15109" max="15109" width="11.85546875" style="71" customWidth="1"/>
    <col min="15110" max="15110" width="12.7109375" style="71" customWidth="1"/>
    <col min="15111" max="15111" width="13.42578125" style="71" customWidth="1"/>
    <col min="15112" max="15112" width="8.42578125" style="71" customWidth="1"/>
    <col min="15113" max="15113" width="7.7109375" style="71" customWidth="1"/>
    <col min="15114" max="15114" width="9.28515625" style="71" bestFit="1" customWidth="1"/>
    <col min="15115" max="15115" width="13.7109375" style="71" customWidth="1"/>
    <col min="15116" max="15116" width="20.28515625" style="71" customWidth="1"/>
    <col min="15117" max="15117" width="9.28515625" style="71" bestFit="1" customWidth="1"/>
    <col min="15118" max="15118" width="12.7109375" style="71" customWidth="1"/>
    <col min="15119" max="15119" width="10.140625" style="71" customWidth="1"/>
    <col min="15120" max="15120" width="11.28515625" style="71" bestFit="1" customWidth="1"/>
    <col min="15121" max="15121" width="13.7109375" style="71" customWidth="1"/>
    <col min="15122" max="15360" width="9.140625" style="71"/>
    <col min="15361" max="15361" width="5.5703125" style="71" customWidth="1"/>
    <col min="15362" max="15362" width="9.5703125" style="71" bestFit="1" customWidth="1"/>
    <col min="15363" max="15363" width="31.140625" style="71" customWidth="1"/>
    <col min="15364" max="15364" width="8.7109375" style="71" customWidth="1"/>
    <col min="15365" max="15365" width="11.85546875" style="71" customWidth="1"/>
    <col min="15366" max="15366" width="12.7109375" style="71" customWidth="1"/>
    <col min="15367" max="15367" width="13.42578125" style="71" customWidth="1"/>
    <col min="15368" max="15368" width="8.42578125" style="71" customWidth="1"/>
    <col min="15369" max="15369" width="7.7109375" style="71" customWidth="1"/>
    <col min="15370" max="15370" width="9.28515625" style="71" bestFit="1" customWidth="1"/>
    <col min="15371" max="15371" width="13.7109375" style="71" customWidth="1"/>
    <col min="15372" max="15372" width="20.28515625" style="71" customWidth="1"/>
    <col min="15373" max="15373" width="9.28515625" style="71" bestFit="1" customWidth="1"/>
    <col min="15374" max="15374" width="12.7109375" style="71" customWidth="1"/>
    <col min="15375" max="15375" width="10.140625" style="71" customWidth="1"/>
    <col min="15376" max="15376" width="11.28515625" style="71" bestFit="1" customWidth="1"/>
    <col min="15377" max="15377" width="13.7109375" style="71" customWidth="1"/>
    <col min="15378" max="15616" width="9.140625" style="71"/>
    <col min="15617" max="15617" width="5.5703125" style="71" customWidth="1"/>
    <col min="15618" max="15618" width="9.5703125" style="71" bestFit="1" customWidth="1"/>
    <col min="15619" max="15619" width="31.140625" style="71" customWidth="1"/>
    <col min="15620" max="15620" width="8.7109375" style="71" customWidth="1"/>
    <col min="15621" max="15621" width="11.85546875" style="71" customWidth="1"/>
    <col min="15622" max="15622" width="12.7109375" style="71" customWidth="1"/>
    <col min="15623" max="15623" width="13.42578125" style="71" customWidth="1"/>
    <col min="15624" max="15624" width="8.42578125" style="71" customWidth="1"/>
    <col min="15625" max="15625" width="7.7109375" style="71" customWidth="1"/>
    <col min="15626" max="15626" width="9.28515625" style="71" bestFit="1" customWidth="1"/>
    <col min="15627" max="15627" width="13.7109375" style="71" customWidth="1"/>
    <col min="15628" max="15628" width="20.28515625" style="71" customWidth="1"/>
    <col min="15629" max="15629" width="9.28515625" style="71" bestFit="1" customWidth="1"/>
    <col min="15630" max="15630" width="12.7109375" style="71" customWidth="1"/>
    <col min="15631" max="15631" width="10.140625" style="71" customWidth="1"/>
    <col min="15632" max="15632" width="11.28515625" style="71" bestFit="1" customWidth="1"/>
    <col min="15633" max="15633" width="13.7109375" style="71" customWidth="1"/>
    <col min="15634" max="15872" width="9.140625" style="71"/>
    <col min="15873" max="15873" width="5.5703125" style="71" customWidth="1"/>
    <col min="15874" max="15874" width="9.5703125" style="71" bestFit="1" customWidth="1"/>
    <col min="15875" max="15875" width="31.140625" style="71" customWidth="1"/>
    <col min="15876" max="15876" width="8.7109375" style="71" customWidth="1"/>
    <col min="15877" max="15877" width="11.85546875" style="71" customWidth="1"/>
    <col min="15878" max="15878" width="12.7109375" style="71" customWidth="1"/>
    <col min="15879" max="15879" width="13.42578125" style="71" customWidth="1"/>
    <col min="15880" max="15880" width="8.42578125" style="71" customWidth="1"/>
    <col min="15881" max="15881" width="7.7109375" style="71" customWidth="1"/>
    <col min="15882" max="15882" width="9.28515625" style="71" bestFit="1" customWidth="1"/>
    <col min="15883" max="15883" width="13.7109375" style="71" customWidth="1"/>
    <col min="15884" max="15884" width="20.28515625" style="71" customWidth="1"/>
    <col min="15885" max="15885" width="9.28515625" style="71" bestFit="1" customWidth="1"/>
    <col min="15886" max="15886" width="12.7109375" style="71" customWidth="1"/>
    <col min="15887" max="15887" width="10.140625" style="71" customWidth="1"/>
    <col min="15888" max="15888" width="11.28515625" style="71" bestFit="1" customWidth="1"/>
    <col min="15889" max="15889" width="13.7109375" style="71" customWidth="1"/>
    <col min="15890" max="16128" width="9.140625" style="71"/>
    <col min="16129" max="16129" width="5.5703125" style="71" customWidth="1"/>
    <col min="16130" max="16130" width="9.5703125" style="71" bestFit="1" customWidth="1"/>
    <col min="16131" max="16131" width="31.140625" style="71" customWidth="1"/>
    <col min="16132" max="16132" width="8.7109375" style="71" customWidth="1"/>
    <col min="16133" max="16133" width="11.85546875" style="71" customWidth="1"/>
    <col min="16134" max="16134" width="12.7109375" style="71" customWidth="1"/>
    <col min="16135" max="16135" width="13.42578125" style="71" customWidth="1"/>
    <col min="16136" max="16136" width="8.42578125" style="71" customWidth="1"/>
    <col min="16137" max="16137" width="7.7109375" style="71" customWidth="1"/>
    <col min="16138" max="16138" width="9.28515625" style="71" bestFit="1" customWidth="1"/>
    <col min="16139" max="16139" width="13.7109375" style="71" customWidth="1"/>
    <col min="16140" max="16140" width="20.28515625" style="71" customWidth="1"/>
    <col min="16141" max="16141" width="9.28515625" style="71" bestFit="1" customWidth="1"/>
    <col min="16142" max="16142" width="12.7109375" style="71" customWidth="1"/>
    <col min="16143" max="16143" width="10.140625" style="71" customWidth="1"/>
    <col min="16144" max="16144" width="11.28515625" style="71" bestFit="1" customWidth="1"/>
    <col min="16145" max="16145" width="13.7109375" style="71" customWidth="1"/>
    <col min="16146" max="16384" width="9.140625" style="71"/>
  </cols>
  <sheetData>
    <row r="1" spans="1:256" s="114" customFormat="1" ht="28.5" customHeight="1">
      <c r="A1" s="493" t="s">
        <v>86</v>
      </c>
      <c r="B1" s="494"/>
      <c r="C1" s="494"/>
      <c r="D1" s="494"/>
      <c r="E1" s="494"/>
      <c r="F1" s="494"/>
      <c r="G1" s="494"/>
      <c r="H1" s="494"/>
      <c r="I1" s="494"/>
      <c r="J1" s="494"/>
      <c r="K1" s="494"/>
      <c r="L1" s="494"/>
      <c r="M1" s="494"/>
      <c r="N1" s="494"/>
      <c r="O1" s="494"/>
      <c r="P1" s="494"/>
      <c r="Q1" s="494"/>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row>
    <row r="2" spans="1:256" s="114" customFormat="1" ht="18">
      <c r="A2" s="495"/>
      <c r="B2" s="495"/>
      <c r="C2" s="495"/>
      <c r="D2" s="496" t="s">
        <v>0</v>
      </c>
      <c r="E2" s="496"/>
      <c r="F2" s="496"/>
      <c r="G2" s="496"/>
      <c r="H2" s="496"/>
      <c r="I2" s="496"/>
      <c r="J2" s="352" t="s">
        <v>216</v>
      </c>
      <c r="K2" s="497" t="s">
        <v>128</v>
      </c>
      <c r="L2" s="497"/>
      <c r="M2" s="497"/>
      <c r="N2" s="497"/>
      <c r="O2" s="497"/>
      <c r="P2" s="497"/>
      <c r="Q2" s="497"/>
      <c r="R2" s="497"/>
      <c r="S2" s="497"/>
      <c r="T2" s="497"/>
      <c r="U2" s="497"/>
      <c r="V2" s="497"/>
      <c r="W2" s="497"/>
      <c r="X2" s="497"/>
      <c r="Y2" s="497"/>
      <c r="Z2" s="497"/>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c r="HR2" s="71"/>
      <c r="HS2" s="71"/>
      <c r="HT2" s="71"/>
      <c r="HU2" s="71"/>
      <c r="HV2" s="71"/>
      <c r="HW2" s="71"/>
      <c r="HX2" s="71"/>
      <c r="HY2" s="71"/>
      <c r="HZ2" s="71"/>
      <c r="IA2" s="71"/>
      <c r="IB2" s="71"/>
      <c r="IC2" s="71"/>
      <c r="ID2" s="71"/>
      <c r="IE2" s="71"/>
      <c r="IF2" s="71"/>
      <c r="IG2" s="71"/>
      <c r="IH2" s="71"/>
      <c r="II2" s="71"/>
      <c r="IJ2" s="71"/>
      <c r="IK2" s="71"/>
      <c r="IL2" s="71"/>
      <c r="IM2" s="71"/>
      <c r="IN2" s="71"/>
      <c r="IO2" s="71"/>
      <c r="IP2" s="71"/>
      <c r="IQ2" s="71"/>
      <c r="IR2" s="71"/>
      <c r="IS2" s="71"/>
      <c r="IT2" s="71"/>
      <c r="IU2" s="71"/>
      <c r="IV2" s="71"/>
    </row>
    <row r="3" spans="1:256" s="114" customFormat="1" ht="20.25" customHeight="1">
      <c r="A3" s="5"/>
      <c r="B3" s="5"/>
      <c r="C3" s="45" t="s">
        <v>1</v>
      </c>
      <c r="D3" s="5" t="s">
        <v>2</v>
      </c>
      <c r="E3" s="436">
        <v>2.3455300000000001</v>
      </c>
      <c r="F3" s="436"/>
      <c r="G3" s="437"/>
      <c r="H3" s="436"/>
      <c r="I3" s="73"/>
      <c r="J3" s="429"/>
      <c r="K3" s="429"/>
      <c r="L3" s="429"/>
      <c r="M3" s="429"/>
      <c r="N3" s="429"/>
      <c r="O3" s="73"/>
      <c r="P3" s="73"/>
      <c r="Q3" s="73"/>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row>
    <row r="4" spans="1:256" s="114" customFormat="1" ht="20.25" customHeight="1">
      <c r="A4" s="5"/>
      <c r="B4" s="5"/>
      <c r="C4" s="45" t="s">
        <v>3</v>
      </c>
      <c r="D4" s="5" t="s">
        <v>4</v>
      </c>
      <c r="E4" s="436">
        <v>3.05748</v>
      </c>
      <c r="F4" s="436"/>
      <c r="G4" s="437"/>
      <c r="H4" s="436"/>
      <c r="I4" s="73"/>
      <c r="J4" s="429"/>
      <c r="K4" s="429"/>
      <c r="L4" s="429"/>
      <c r="M4" s="429"/>
      <c r="N4" s="429"/>
      <c r="O4" s="73"/>
      <c r="P4" s="73"/>
      <c r="Q4" s="73"/>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row>
    <row r="5" spans="1:256" s="169" customFormat="1" ht="20.25" customHeight="1">
      <c r="A5" s="5"/>
      <c r="B5" s="5"/>
      <c r="C5" s="45" t="s">
        <v>5</v>
      </c>
      <c r="D5" s="5" t="s">
        <v>6</v>
      </c>
      <c r="E5" s="436">
        <v>1.13226</v>
      </c>
      <c r="F5" s="436"/>
      <c r="G5" s="437"/>
      <c r="H5" s="436"/>
      <c r="I5" s="73"/>
      <c r="J5" s="73"/>
      <c r="K5" s="5"/>
      <c r="L5" s="489" t="s">
        <v>87</v>
      </c>
      <c r="M5" s="489"/>
      <c r="N5" s="242">
        <f>+G66</f>
        <v>7758.9717438252364</v>
      </c>
      <c r="O5" s="73" t="s">
        <v>8</v>
      </c>
      <c r="P5" s="73" t="s">
        <v>9</v>
      </c>
      <c r="Q5" s="73"/>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row>
    <row r="6" spans="1:256" s="169" customFormat="1" ht="21.75" customHeight="1">
      <c r="A6" s="490" t="s">
        <v>10</v>
      </c>
      <c r="B6" s="490" t="s">
        <v>11</v>
      </c>
      <c r="C6" s="490" t="s">
        <v>12</v>
      </c>
      <c r="D6" s="491" t="s">
        <v>13</v>
      </c>
      <c r="E6" s="492" t="s">
        <v>14</v>
      </c>
      <c r="F6" s="469" t="s">
        <v>15</v>
      </c>
      <c r="G6" s="469" t="s">
        <v>16</v>
      </c>
      <c r="H6" s="472" t="s">
        <v>17</v>
      </c>
      <c r="I6" s="473"/>
      <c r="J6" s="473"/>
      <c r="K6" s="474"/>
      <c r="L6" s="475" t="s">
        <v>18</v>
      </c>
      <c r="M6" s="476"/>
      <c r="N6" s="477"/>
      <c r="O6" s="483" t="s">
        <v>88</v>
      </c>
      <c r="P6" s="484"/>
      <c r="Q6" s="485"/>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row>
    <row r="7" spans="1:256" s="219" customFormat="1" ht="19.5" customHeight="1">
      <c r="A7" s="490"/>
      <c r="B7" s="490"/>
      <c r="C7" s="490"/>
      <c r="D7" s="491"/>
      <c r="E7" s="492"/>
      <c r="F7" s="470"/>
      <c r="G7" s="470"/>
      <c r="H7" s="472" t="s">
        <v>19</v>
      </c>
      <c r="I7" s="474"/>
      <c r="J7" s="475" t="s">
        <v>313</v>
      </c>
      <c r="K7" s="475" t="s">
        <v>312</v>
      </c>
      <c r="L7" s="478"/>
      <c r="M7" s="479"/>
      <c r="N7" s="480"/>
      <c r="O7" s="486"/>
      <c r="P7" s="487"/>
      <c r="Q7" s="488"/>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row>
    <row r="8" spans="1:256" s="219" customFormat="1" ht="90">
      <c r="A8" s="490"/>
      <c r="B8" s="490"/>
      <c r="C8" s="490"/>
      <c r="D8" s="491"/>
      <c r="E8" s="492"/>
      <c r="F8" s="471"/>
      <c r="G8" s="471"/>
      <c r="H8" s="75" t="s">
        <v>21</v>
      </c>
      <c r="I8" s="75" t="s">
        <v>22</v>
      </c>
      <c r="J8" s="478"/>
      <c r="K8" s="478"/>
      <c r="L8" s="11" t="s">
        <v>23</v>
      </c>
      <c r="M8" s="12" t="s">
        <v>24</v>
      </c>
      <c r="N8" s="75" t="s">
        <v>14</v>
      </c>
      <c r="O8" s="75" t="s">
        <v>25</v>
      </c>
      <c r="P8" s="75" t="s">
        <v>26</v>
      </c>
      <c r="Q8" s="75" t="s">
        <v>27</v>
      </c>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row>
    <row r="9" spans="1:256" s="220" customFormat="1" ht="12.75" customHeight="1">
      <c r="A9" s="16">
        <v>1</v>
      </c>
      <c r="B9" s="16">
        <v>2</v>
      </c>
      <c r="C9" s="16">
        <v>3</v>
      </c>
      <c r="D9" s="16">
        <v>4</v>
      </c>
      <c r="E9" s="16">
        <v>5</v>
      </c>
      <c r="F9" s="123">
        <v>6</v>
      </c>
      <c r="G9" s="123">
        <v>7</v>
      </c>
      <c r="H9" s="16">
        <v>8</v>
      </c>
      <c r="I9" s="16">
        <v>9</v>
      </c>
      <c r="J9" s="16">
        <v>10</v>
      </c>
      <c r="K9" s="16">
        <v>11</v>
      </c>
      <c r="L9" s="16">
        <v>12</v>
      </c>
      <c r="M9" s="16">
        <v>13</v>
      </c>
      <c r="N9" s="16">
        <v>14</v>
      </c>
      <c r="O9" s="16">
        <v>15</v>
      </c>
      <c r="P9" s="16">
        <v>16</v>
      </c>
      <c r="Q9" s="16">
        <v>17</v>
      </c>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row>
    <row r="10" spans="1:256" s="96" customFormat="1" ht="30">
      <c r="A10" s="353"/>
      <c r="B10" s="354"/>
      <c r="C10" s="416" t="s">
        <v>129</v>
      </c>
      <c r="D10" s="355"/>
      <c r="E10" s="356"/>
      <c r="F10" s="86"/>
      <c r="G10" s="78"/>
      <c r="H10" s="185"/>
      <c r="I10" s="185"/>
      <c r="J10" s="357">
        <f>+H10*$E$3</f>
        <v>0</v>
      </c>
      <c r="K10" s="357">
        <f>+I10*$E$4</f>
        <v>0</v>
      </c>
      <c r="L10" s="76"/>
      <c r="M10" s="358"/>
      <c r="N10" s="75"/>
      <c r="O10" s="359"/>
      <c r="P10" s="222">
        <f>+O10*N10*$E$5</f>
        <v>0</v>
      </c>
      <c r="Q10" s="360"/>
    </row>
    <row r="11" spans="1:256" s="96" customFormat="1" ht="30">
      <c r="A11" s="353">
        <v>1</v>
      </c>
      <c r="B11" s="351" t="s">
        <v>547</v>
      </c>
      <c r="C11" s="417" t="s">
        <v>130</v>
      </c>
      <c r="D11" s="355" t="s">
        <v>90</v>
      </c>
      <c r="E11" s="361">
        <v>392</v>
      </c>
      <c r="F11" s="86">
        <f>+J11+K11+Q11</f>
        <v>1.05803409</v>
      </c>
      <c r="G11" s="78">
        <f>+F11*E11</f>
        <v>414.74936328000001</v>
      </c>
      <c r="H11" s="185">
        <f>0.042+0.267</f>
        <v>0.309</v>
      </c>
      <c r="I11" s="185">
        <f>0.005+0.104</f>
        <v>0.109</v>
      </c>
      <c r="J11" s="357">
        <f>+H11*$E$3</f>
        <v>0.72476877000000006</v>
      </c>
      <c r="K11" s="357">
        <f>+I11*$E$4</f>
        <v>0.33326531999999998</v>
      </c>
      <c r="L11" s="76"/>
      <c r="M11" s="358"/>
      <c r="N11" s="75"/>
      <c r="O11" s="359"/>
      <c r="P11" s="222"/>
      <c r="Q11" s="360"/>
    </row>
    <row r="12" spans="1:256" s="363" customFormat="1" ht="60" customHeight="1">
      <c r="A12" s="76">
        <v>2</v>
      </c>
      <c r="B12" s="362" t="s">
        <v>100</v>
      </c>
      <c r="C12" s="76" t="s">
        <v>532</v>
      </c>
      <c r="D12" s="76" t="s">
        <v>99</v>
      </c>
      <c r="E12" s="75">
        <v>350</v>
      </c>
      <c r="F12" s="86">
        <f>+J12+K12+Q12</f>
        <v>6.5397126766400007</v>
      </c>
      <c r="G12" s="78">
        <f>+F12*E12</f>
        <v>2288.8994368240001</v>
      </c>
      <c r="H12" s="97">
        <v>0.245</v>
      </c>
      <c r="I12" s="97">
        <v>3.5000000000000003E-2</v>
      </c>
      <c r="J12" s="357">
        <f t="shared" ref="J12:J56" si="0">+H12*$E$3</f>
        <v>0.57465485000000005</v>
      </c>
      <c r="K12" s="357">
        <f t="shared" ref="K12:K56" si="1">+I12*$E$4</f>
        <v>0.1070118</v>
      </c>
      <c r="L12" s="75" t="s">
        <v>302</v>
      </c>
      <c r="M12" s="75" t="s">
        <v>99</v>
      </c>
      <c r="N12" s="75">
        <v>1.2</v>
      </c>
      <c r="O12" s="97">
        <v>2.81</v>
      </c>
      <c r="P12" s="222">
        <f t="shared" ref="P12:P61" si="2">+O12*N12*$E$5</f>
        <v>3.81798072</v>
      </c>
      <c r="Q12" s="86">
        <f>+P12+P13+P14+P15</f>
        <v>5.8580460266400003</v>
      </c>
    </row>
    <row r="13" spans="1:256" s="363" customFormat="1">
      <c r="A13" s="84"/>
      <c r="B13" s="362"/>
      <c r="C13" s="76"/>
      <c r="D13" s="76"/>
      <c r="E13" s="86"/>
      <c r="F13" s="86"/>
      <c r="G13" s="78"/>
      <c r="H13" s="75"/>
      <c r="I13" s="75"/>
      <c r="J13" s="357">
        <f t="shared" si="0"/>
        <v>0</v>
      </c>
      <c r="K13" s="357">
        <f t="shared" si="1"/>
        <v>0</v>
      </c>
      <c r="L13" s="75" t="s">
        <v>101</v>
      </c>
      <c r="M13" s="75" t="s">
        <v>91</v>
      </c>
      <c r="N13" s="75">
        <v>0.106</v>
      </c>
      <c r="O13" s="75">
        <v>0.96</v>
      </c>
      <c r="P13" s="222">
        <f t="shared" si="2"/>
        <v>0.11521877759999999</v>
      </c>
      <c r="Q13" s="75"/>
    </row>
    <row r="14" spans="1:256" s="363" customFormat="1">
      <c r="A14" s="84"/>
      <c r="B14" s="362"/>
      <c r="C14" s="76"/>
      <c r="D14" s="76"/>
      <c r="E14" s="86"/>
      <c r="F14" s="86" t="s">
        <v>545</v>
      </c>
      <c r="G14" s="78"/>
      <c r="H14" s="75"/>
      <c r="I14" s="75"/>
      <c r="J14" s="357">
        <f t="shared" si="0"/>
        <v>0</v>
      </c>
      <c r="K14" s="357">
        <f t="shared" si="1"/>
        <v>0</v>
      </c>
      <c r="L14" s="75" t="s">
        <v>102</v>
      </c>
      <c r="M14" s="75" t="s">
        <v>91</v>
      </c>
      <c r="N14" s="75">
        <v>0.15</v>
      </c>
      <c r="O14" s="97">
        <v>2</v>
      </c>
      <c r="P14" s="222">
        <f t="shared" si="2"/>
        <v>0.33967799999999998</v>
      </c>
      <c r="Q14" s="75"/>
    </row>
    <row r="15" spans="1:256" s="363" customFormat="1" ht="30">
      <c r="A15" s="84"/>
      <c r="B15" s="362"/>
      <c r="C15" s="76"/>
      <c r="D15" s="76"/>
      <c r="E15" s="86"/>
      <c r="F15" s="86"/>
      <c r="G15" s="78"/>
      <c r="H15" s="75"/>
      <c r="I15" s="75"/>
      <c r="J15" s="357">
        <f t="shared" si="0"/>
        <v>0</v>
      </c>
      <c r="K15" s="357">
        <f t="shared" si="1"/>
        <v>0</v>
      </c>
      <c r="L15" s="75" t="s">
        <v>103</v>
      </c>
      <c r="M15" s="75" t="s">
        <v>89</v>
      </c>
      <c r="N15" s="97">
        <v>1.2E-2</v>
      </c>
      <c r="O15" s="97">
        <v>116.667</v>
      </c>
      <c r="P15" s="222">
        <f t="shared" si="2"/>
        <v>1.5851685290400002</v>
      </c>
      <c r="Q15" s="75"/>
    </row>
    <row r="16" spans="1:256" s="363" customFormat="1" ht="34.5" customHeight="1">
      <c r="A16" s="76">
        <v>3</v>
      </c>
      <c r="B16" s="364" t="s">
        <v>131</v>
      </c>
      <c r="C16" s="365" t="s">
        <v>303</v>
      </c>
      <c r="D16" s="366" t="s">
        <v>132</v>
      </c>
      <c r="E16" s="75">
        <v>0.42</v>
      </c>
      <c r="F16" s="86">
        <f>+J16+K16+Q16</f>
        <v>822.37976673799994</v>
      </c>
      <c r="G16" s="78">
        <f>+F16*E16</f>
        <v>345.39950202995999</v>
      </c>
      <c r="H16" s="367">
        <v>41</v>
      </c>
      <c r="I16" s="367">
        <v>7</v>
      </c>
      <c r="J16" s="357">
        <f t="shared" si="0"/>
        <v>96.166730000000001</v>
      </c>
      <c r="K16" s="357">
        <f t="shared" si="1"/>
        <v>21.402360000000002</v>
      </c>
      <c r="L16" s="11" t="s">
        <v>304</v>
      </c>
      <c r="M16" s="368" t="s">
        <v>90</v>
      </c>
      <c r="N16" s="103">
        <v>1.1000000000000001</v>
      </c>
      <c r="O16" s="97">
        <v>2.4500000000000002</v>
      </c>
      <c r="P16" s="222">
        <f t="shared" si="2"/>
        <v>3.0514407000000006</v>
      </c>
      <c r="Q16" s="75">
        <f>+P16+P17+P18+P19+P20</f>
        <v>704.81067673799998</v>
      </c>
      <c r="U16" s="363" t="s">
        <v>546</v>
      </c>
    </row>
    <row r="17" spans="1:256" s="363" customFormat="1">
      <c r="A17" s="76"/>
      <c r="B17" s="362"/>
      <c r="C17" s="76"/>
      <c r="D17" s="76"/>
      <c r="E17" s="75"/>
      <c r="F17" s="75"/>
      <c r="G17" s="113"/>
      <c r="H17" s="75"/>
      <c r="I17" s="75"/>
      <c r="J17" s="357">
        <f t="shared" si="0"/>
        <v>0</v>
      </c>
      <c r="K17" s="357">
        <f t="shared" si="1"/>
        <v>0</v>
      </c>
      <c r="L17" s="11" t="s">
        <v>102</v>
      </c>
      <c r="M17" s="368" t="s">
        <v>91</v>
      </c>
      <c r="N17" s="103">
        <v>40.6</v>
      </c>
      <c r="O17" s="97">
        <v>2</v>
      </c>
      <c r="P17" s="222">
        <f t="shared" si="2"/>
        <v>91.939512000000008</v>
      </c>
      <c r="Q17" s="75"/>
    </row>
    <row r="18" spans="1:256" s="363" customFormat="1">
      <c r="A18" s="76"/>
      <c r="B18" s="362"/>
      <c r="C18" s="76"/>
      <c r="D18" s="76"/>
      <c r="E18" s="75"/>
      <c r="F18" s="75"/>
      <c r="G18" s="113"/>
      <c r="H18" s="75"/>
      <c r="I18" s="75"/>
      <c r="J18" s="357">
        <f t="shared" si="0"/>
        <v>0</v>
      </c>
      <c r="K18" s="357">
        <f t="shared" si="1"/>
        <v>0</v>
      </c>
      <c r="L18" s="11" t="s">
        <v>133</v>
      </c>
      <c r="M18" s="368" t="s">
        <v>91</v>
      </c>
      <c r="N18" s="103">
        <v>12.8</v>
      </c>
      <c r="O18" s="97">
        <v>0.51600000000000001</v>
      </c>
      <c r="P18" s="222">
        <f t="shared" si="2"/>
        <v>7.4783508480000016</v>
      </c>
      <c r="Q18" s="75"/>
    </row>
    <row r="19" spans="1:256" s="363" customFormat="1">
      <c r="A19" s="76"/>
      <c r="B19" s="362"/>
      <c r="C19" s="76"/>
      <c r="D19" s="76"/>
      <c r="E19" s="75"/>
      <c r="F19" s="75"/>
      <c r="G19" s="113"/>
      <c r="H19" s="75"/>
      <c r="I19" s="75"/>
      <c r="J19" s="357">
        <f t="shared" si="0"/>
        <v>0</v>
      </c>
      <c r="K19" s="357">
        <f t="shared" si="1"/>
        <v>0</v>
      </c>
      <c r="L19" s="11" t="s">
        <v>134</v>
      </c>
      <c r="M19" s="368" t="s">
        <v>91</v>
      </c>
      <c r="N19" s="103">
        <v>12.8</v>
      </c>
      <c r="O19" s="97">
        <v>1</v>
      </c>
      <c r="P19" s="222">
        <f t="shared" si="2"/>
        <v>14.492928000000001</v>
      </c>
      <c r="Q19" s="75"/>
    </row>
    <row r="20" spans="1:256" s="363" customFormat="1">
      <c r="A20" s="76"/>
      <c r="B20" s="362"/>
      <c r="C20" s="76"/>
      <c r="D20" s="76"/>
      <c r="E20" s="75"/>
      <c r="F20" s="75"/>
      <c r="G20" s="113"/>
      <c r="H20" s="75"/>
      <c r="I20" s="75"/>
      <c r="J20" s="357">
        <f t="shared" si="0"/>
        <v>0</v>
      </c>
      <c r="K20" s="357">
        <f t="shared" si="1"/>
        <v>0</v>
      </c>
      <c r="L20" s="11" t="s">
        <v>92</v>
      </c>
      <c r="M20" s="368" t="s">
        <v>89</v>
      </c>
      <c r="N20" s="103">
        <v>4.45</v>
      </c>
      <c r="O20" s="97">
        <v>116.67</v>
      </c>
      <c r="P20" s="222">
        <f t="shared" si="2"/>
        <v>587.84844519000001</v>
      </c>
      <c r="Q20" s="75"/>
    </row>
    <row r="21" spans="1:256" s="363" customFormat="1" ht="30">
      <c r="A21" s="76">
        <v>4</v>
      </c>
      <c r="B21" s="362" t="s">
        <v>104</v>
      </c>
      <c r="C21" s="76" t="s">
        <v>300</v>
      </c>
      <c r="D21" s="76" t="s">
        <v>99</v>
      </c>
      <c r="E21" s="75">
        <v>53</v>
      </c>
      <c r="F21" s="86">
        <f t="shared" ref="F21:F27" si="3">+J21+K21+Q21</f>
        <v>4.1428431400000001</v>
      </c>
      <c r="G21" s="78">
        <f>+F21*E21</f>
        <v>219.57068642000002</v>
      </c>
      <c r="H21" s="75">
        <v>0.46</v>
      </c>
      <c r="I21" s="75">
        <v>0.01</v>
      </c>
      <c r="J21" s="357">
        <f t="shared" si="0"/>
        <v>1.0789438</v>
      </c>
      <c r="K21" s="357">
        <f t="shared" si="1"/>
        <v>3.0574799999999999E-2</v>
      </c>
      <c r="L21" s="75" t="s">
        <v>301</v>
      </c>
      <c r="M21" s="75" t="s">
        <v>99</v>
      </c>
      <c r="N21" s="75">
        <v>1.02</v>
      </c>
      <c r="O21" s="97">
        <v>2.4500000000000002</v>
      </c>
      <c r="P21" s="222">
        <f t="shared" si="2"/>
        <v>2.8295177400000004</v>
      </c>
      <c r="Q21" s="86">
        <f>+P21+P22</f>
        <v>3.0333245400000006</v>
      </c>
    </row>
    <row r="22" spans="1:256" s="363" customFormat="1" ht="13.5" customHeight="1">
      <c r="A22" s="76"/>
      <c r="B22" s="369"/>
      <c r="C22" s="370"/>
      <c r="D22" s="350"/>
      <c r="E22" s="75"/>
      <c r="F22" s="86"/>
      <c r="G22" s="78"/>
      <c r="H22" s="185"/>
      <c r="I22" s="75"/>
      <c r="J22" s="357">
        <f t="shared" si="0"/>
        <v>0</v>
      </c>
      <c r="K22" s="357">
        <f t="shared" si="1"/>
        <v>0</v>
      </c>
      <c r="L22" s="75" t="s">
        <v>101</v>
      </c>
      <c r="M22" s="138" t="s">
        <v>29</v>
      </c>
      <c r="N22" s="75">
        <v>6</v>
      </c>
      <c r="O22" s="97">
        <v>0.03</v>
      </c>
      <c r="P22" s="222">
        <f t="shared" si="2"/>
        <v>0.20380680000000001</v>
      </c>
      <c r="Q22" s="86"/>
    </row>
    <row r="23" spans="1:256" s="96" customFormat="1" ht="60">
      <c r="A23" s="76">
        <v>5</v>
      </c>
      <c r="B23" s="370" t="s">
        <v>105</v>
      </c>
      <c r="C23" s="418" t="s">
        <v>135</v>
      </c>
      <c r="D23" s="350" t="s">
        <v>106</v>
      </c>
      <c r="E23" s="93">
        <v>2</v>
      </c>
      <c r="F23" s="89">
        <f t="shared" si="3"/>
        <v>60.390610000000002</v>
      </c>
      <c r="G23" s="90">
        <f>+E23*F23</f>
        <v>120.78122</v>
      </c>
      <c r="H23" s="371">
        <v>1.06</v>
      </c>
      <c r="I23" s="372">
        <v>1.4999999999999999E-2</v>
      </c>
      <c r="J23" s="357">
        <f t="shared" si="0"/>
        <v>2.4862618000000003</v>
      </c>
      <c r="K23" s="357">
        <f t="shared" si="1"/>
        <v>4.5862199999999999E-2</v>
      </c>
      <c r="L23" s="76" t="s">
        <v>94</v>
      </c>
      <c r="M23" s="373" t="s">
        <v>36</v>
      </c>
      <c r="N23" s="374">
        <v>14</v>
      </c>
      <c r="O23" s="93">
        <v>2.5499999999999998</v>
      </c>
      <c r="P23" s="222">
        <f t="shared" si="2"/>
        <v>40.421681999999997</v>
      </c>
      <c r="Q23" s="78">
        <f>+P23+P24+P25+P26</f>
        <v>57.858485999999999</v>
      </c>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row>
    <row r="24" spans="1:256" s="96" customFormat="1">
      <c r="A24" s="76"/>
      <c r="B24" s="370"/>
      <c r="C24" s="418"/>
      <c r="D24" s="350"/>
      <c r="E24" s="93"/>
      <c r="F24" s="89">
        <f t="shared" si="3"/>
        <v>0</v>
      </c>
      <c r="G24" s="90">
        <f>+E24*F24</f>
        <v>0</v>
      </c>
      <c r="H24" s="371"/>
      <c r="I24" s="372"/>
      <c r="J24" s="357">
        <f t="shared" si="0"/>
        <v>0</v>
      </c>
      <c r="K24" s="357">
        <f t="shared" si="1"/>
        <v>0</v>
      </c>
      <c r="L24" s="76" t="s">
        <v>107</v>
      </c>
      <c r="M24" s="373" t="s">
        <v>29</v>
      </c>
      <c r="N24" s="76">
        <v>1.6</v>
      </c>
      <c r="O24" s="99">
        <v>3</v>
      </c>
      <c r="P24" s="222">
        <f t="shared" si="2"/>
        <v>5.4348480000000015</v>
      </c>
      <c r="Q24" s="84"/>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row>
    <row r="25" spans="1:256" s="96" customFormat="1">
      <c r="A25" s="76"/>
      <c r="B25" s="370"/>
      <c r="C25" s="418"/>
      <c r="D25" s="350"/>
      <c r="E25" s="93"/>
      <c r="F25" s="89">
        <f t="shared" si="3"/>
        <v>0</v>
      </c>
      <c r="G25" s="90">
        <f>+E25*F25</f>
        <v>0</v>
      </c>
      <c r="H25" s="371"/>
      <c r="I25" s="372"/>
      <c r="J25" s="357">
        <f t="shared" si="0"/>
        <v>0</v>
      </c>
      <c r="K25" s="357">
        <f t="shared" si="1"/>
        <v>0</v>
      </c>
      <c r="L25" s="76" t="s">
        <v>108</v>
      </c>
      <c r="M25" s="373" t="s">
        <v>29</v>
      </c>
      <c r="N25" s="93">
        <v>2</v>
      </c>
      <c r="O25" s="101">
        <v>1</v>
      </c>
      <c r="P25" s="222">
        <f t="shared" si="2"/>
        <v>2.2645200000000001</v>
      </c>
      <c r="Q25" s="84"/>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row>
    <row r="26" spans="1:256" s="96" customFormat="1">
      <c r="A26" s="76"/>
      <c r="B26" s="370"/>
      <c r="C26" s="418"/>
      <c r="D26" s="350"/>
      <c r="E26" s="93"/>
      <c r="F26" s="89">
        <f t="shared" si="3"/>
        <v>0</v>
      </c>
      <c r="G26" s="90">
        <f>+E26*F26</f>
        <v>0</v>
      </c>
      <c r="H26" s="371"/>
      <c r="I26" s="372"/>
      <c r="J26" s="357">
        <f t="shared" si="0"/>
        <v>0</v>
      </c>
      <c r="K26" s="357">
        <f t="shared" si="1"/>
        <v>0</v>
      </c>
      <c r="L26" s="76" t="s">
        <v>102</v>
      </c>
      <c r="M26" s="373" t="s">
        <v>91</v>
      </c>
      <c r="N26" s="76">
        <v>4.3</v>
      </c>
      <c r="O26" s="93">
        <v>2</v>
      </c>
      <c r="P26" s="222">
        <f t="shared" si="2"/>
        <v>9.7374360000000006</v>
      </c>
      <c r="Q26" s="84"/>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row>
    <row r="27" spans="1:256" s="363" customFormat="1" ht="44.25" customHeight="1">
      <c r="A27" s="76">
        <v>6</v>
      </c>
      <c r="B27" s="362" t="s">
        <v>109</v>
      </c>
      <c r="C27" s="76" t="s">
        <v>136</v>
      </c>
      <c r="D27" s="76" t="s">
        <v>110</v>
      </c>
      <c r="E27" s="75">
        <v>30</v>
      </c>
      <c r="F27" s="86">
        <f t="shared" si="3"/>
        <v>6.4888179940000006</v>
      </c>
      <c r="G27" s="78">
        <f>+F27*E27</f>
        <v>194.66453982000002</v>
      </c>
      <c r="H27" s="75">
        <v>0.46</v>
      </c>
      <c r="I27" s="75">
        <v>0.13</v>
      </c>
      <c r="J27" s="357">
        <f t="shared" si="0"/>
        <v>1.0789438</v>
      </c>
      <c r="K27" s="357">
        <f t="shared" si="1"/>
        <v>0.3974724</v>
      </c>
      <c r="L27" s="75" t="s">
        <v>111</v>
      </c>
      <c r="M27" s="75" t="s">
        <v>91</v>
      </c>
      <c r="N27" s="75">
        <v>7.2</v>
      </c>
      <c r="O27" s="375">
        <v>0.35</v>
      </c>
      <c r="P27" s="222">
        <f t="shared" si="2"/>
        <v>2.8532952000000003</v>
      </c>
      <c r="Q27" s="86">
        <f>+P27+P28+P29+P30</f>
        <v>5.0124017940000005</v>
      </c>
    </row>
    <row r="28" spans="1:256" s="363" customFormat="1">
      <c r="A28" s="84"/>
      <c r="B28" s="362"/>
      <c r="C28" s="76"/>
      <c r="D28" s="76"/>
      <c r="E28" s="86"/>
      <c r="F28" s="86"/>
      <c r="G28" s="78"/>
      <c r="H28" s="75"/>
      <c r="I28" s="75"/>
      <c r="J28" s="357">
        <f t="shared" si="0"/>
        <v>0</v>
      </c>
      <c r="K28" s="357">
        <f t="shared" si="1"/>
        <v>0</v>
      </c>
      <c r="L28" s="75" t="s">
        <v>112</v>
      </c>
      <c r="M28" s="75" t="s">
        <v>91</v>
      </c>
      <c r="N28" s="75">
        <v>1.79</v>
      </c>
      <c r="O28" s="375">
        <v>0.3</v>
      </c>
      <c r="P28" s="222">
        <f t="shared" si="2"/>
        <v>0.6080236200000001</v>
      </c>
      <c r="Q28" s="75"/>
    </row>
    <row r="29" spans="1:256" s="363" customFormat="1">
      <c r="A29" s="76"/>
      <c r="B29" s="362"/>
      <c r="C29" s="76"/>
      <c r="D29" s="76"/>
      <c r="E29" s="86"/>
      <c r="F29" s="86"/>
      <c r="G29" s="78"/>
      <c r="H29" s="75"/>
      <c r="I29" s="75"/>
      <c r="J29" s="357">
        <f t="shared" si="0"/>
        <v>0</v>
      </c>
      <c r="K29" s="357">
        <f t="shared" si="1"/>
        <v>0</v>
      </c>
      <c r="L29" s="75" t="s">
        <v>113</v>
      </c>
      <c r="M29" s="75" t="s">
        <v>91</v>
      </c>
      <c r="N29" s="75">
        <v>1.07</v>
      </c>
      <c r="O29" s="375">
        <v>1.07</v>
      </c>
      <c r="P29" s="222">
        <f t="shared" si="2"/>
        <v>1.2963244740000002</v>
      </c>
      <c r="Q29" s="75"/>
    </row>
    <row r="30" spans="1:256" s="363" customFormat="1" ht="30">
      <c r="A30" s="84"/>
      <c r="B30" s="362"/>
      <c r="C30" s="76"/>
      <c r="D30" s="76"/>
      <c r="E30" s="86"/>
      <c r="F30" s="86"/>
      <c r="G30" s="78"/>
      <c r="H30" s="75"/>
      <c r="I30" s="75"/>
      <c r="J30" s="357">
        <f t="shared" si="0"/>
        <v>0</v>
      </c>
      <c r="K30" s="357">
        <f t="shared" si="1"/>
        <v>0</v>
      </c>
      <c r="L30" s="75" t="s">
        <v>114</v>
      </c>
      <c r="M30" s="75" t="s">
        <v>91</v>
      </c>
      <c r="N30" s="75">
        <v>0.9</v>
      </c>
      <c r="O30" s="375">
        <v>0.25</v>
      </c>
      <c r="P30" s="222">
        <f t="shared" si="2"/>
        <v>0.2547585</v>
      </c>
      <c r="Q30" s="75"/>
    </row>
    <row r="31" spans="1:256" s="363" customFormat="1" ht="45.75" customHeight="1">
      <c r="A31" s="76">
        <v>7</v>
      </c>
      <c r="B31" s="362" t="s">
        <v>165</v>
      </c>
      <c r="C31" s="76" t="s">
        <v>160</v>
      </c>
      <c r="D31" s="76" t="s">
        <v>36</v>
      </c>
      <c r="E31" s="75">
        <v>40</v>
      </c>
      <c r="F31" s="86">
        <f>+J31+K31+Q31</f>
        <v>0.28267431119999997</v>
      </c>
      <c r="G31" s="78">
        <f>+F31*E31</f>
        <v>11.306972448</v>
      </c>
      <c r="H31" s="75">
        <f>0.062*0.8+0.062</f>
        <v>0.1116</v>
      </c>
      <c r="I31" s="75">
        <f>0.0038*0.8+0.0038</f>
        <v>6.8400000000000006E-3</v>
      </c>
      <c r="J31" s="357">
        <f t="shared" si="0"/>
        <v>0.261761148</v>
      </c>
      <c r="K31" s="357">
        <f t="shared" si="1"/>
        <v>2.0913163200000001E-2</v>
      </c>
      <c r="L31" s="75"/>
      <c r="M31" s="75"/>
      <c r="N31" s="75"/>
      <c r="O31" s="375"/>
      <c r="P31" s="222">
        <f t="shared" si="2"/>
        <v>0</v>
      </c>
      <c r="Q31" s="75">
        <f>+P31</f>
        <v>0</v>
      </c>
    </row>
    <row r="32" spans="1:256" s="96" customFormat="1" ht="30">
      <c r="A32" s="76">
        <v>8</v>
      </c>
      <c r="B32" s="370" t="s">
        <v>161</v>
      </c>
      <c r="C32" s="418" t="s">
        <v>164</v>
      </c>
      <c r="D32" s="350" t="s">
        <v>90</v>
      </c>
      <c r="E32" s="93">
        <v>15.4</v>
      </c>
      <c r="F32" s="89">
        <f>+J32+K32+Q32</f>
        <v>1.6645244006000002</v>
      </c>
      <c r="G32" s="90">
        <f>+E32*F32</f>
        <v>25.633675769240003</v>
      </c>
      <c r="H32" s="376">
        <v>0.5</v>
      </c>
      <c r="I32" s="377">
        <v>0.02</v>
      </c>
      <c r="J32" s="357">
        <f t="shared" si="0"/>
        <v>1.1727650000000001</v>
      </c>
      <c r="K32" s="357">
        <f t="shared" si="1"/>
        <v>6.1149599999999998E-2</v>
      </c>
      <c r="L32" s="76" t="s">
        <v>162</v>
      </c>
      <c r="M32" s="373" t="s">
        <v>91</v>
      </c>
      <c r="N32" s="93">
        <v>0.27300000000000002</v>
      </c>
      <c r="O32" s="93">
        <v>1.27</v>
      </c>
      <c r="P32" s="222">
        <f t="shared" si="2"/>
        <v>0.39256586460000004</v>
      </c>
      <c r="Q32" s="78">
        <f>+P32+P33</f>
        <v>0.43060980060000004</v>
      </c>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row>
    <row r="33" spans="1:256" s="96" customFormat="1">
      <c r="A33" s="76"/>
      <c r="B33" s="76"/>
      <c r="C33" s="92"/>
      <c r="D33" s="76"/>
      <c r="E33" s="93"/>
      <c r="F33" s="89"/>
      <c r="G33" s="90"/>
      <c r="H33" s="376"/>
      <c r="I33" s="377"/>
      <c r="J33" s="357">
        <f t="shared" si="0"/>
        <v>0</v>
      </c>
      <c r="K33" s="357">
        <f t="shared" si="1"/>
        <v>0</v>
      </c>
      <c r="L33" s="76" t="s">
        <v>163</v>
      </c>
      <c r="M33" s="373" t="s">
        <v>91</v>
      </c>
      <c r="N33" s="93">
        <v>3.2000000000000001E-2</v>
      </c>
      <c r="O33" s="93">
        <v>1.05</v>
      </c>
      <c r="P33" s="222">
        <f t="shared" si="2"/>
        <v>3.8043936000000007E-2</v>
      </c>
      <c r="Q33" s="84"/>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row>
    <row r="34" spans="1:256" s="96" customFormat="1" ht="30">
      <c r="A34" s="353"/>
      <c r="B34" s="354"/>
      <c r="C34" s="416" t="s">
        <v>137</v>
      </c>
      <c r="D34" s="355"/>
      <c r="E34" s="356"/>
      <c r="F34" s="86"/>
      <c r="G34" s="78"/>
      <c r="H34" s="185"/>
      <c r="I34" s="185"/>
      <c r="J34" s="357">
        <f t="shared" si="0"/>
        <v>0</v>
      </c>
      <c r="K34" s="357">
        <f t="shared" si="1"/>
        <v>0</v>
      </c>
      <c r="L34" s="76"/>
      <c r="M34" s="358"/>
      <c r="N34" s="75"/>
      <c r="O34" s="359"/>
      <c r="P34" s="222">
        <f t="shared" si="2"/>
        <v>0</v>
      </c>
      <c r="Q34" s="360"/>
    </row>
    <row r="35" spans="1:256" s="96" customFormat="1">
      <c r="A35" s="353">
        <v>1</v>
      </c>
      <c r="B35" s="351" t="s">
        <v>138</v>
      </c>
      <c r="C35" s="417" t="s">
        <v>139</v>
      </c>
      <c r="D35" s="355" t="s">
        <v>90</v>
      </c>
      <c r="E35" s="361">
        <v>65.5</v>
      </c>
      <c r="F35" s="86">
        <f>+J35+K35+Q35</f>
        <v>0.20586051</v>
      </c>
      <c r="G35" s="78">
        <f>+F35*E35</f>
        <v>13.483863404999999</v>
      </c>
      <c r="H35" s="185">
        <v>6.3E-2</v>
      </c>
      <c r="I35" s="185">
        <v>1.9E-2</v>
      </c>
      <c r="J35" s="357">
        <f t="shared" si="0"/>
        <v>0.14776839</v>
      </c>
      <c r="K35" s="357">
        <f t="shared" si="1"/>
        <v>5.8092119999999997E-2</v>
      </c>
      <c r="L35" s="76"/>
      <c r="M35" s="358"/>
      <c r="N35" s="75"/>
      <c r="O35" s="359"/>
      <c r="P35" s="222">
        <f t="shared" si="2"/>
        <v>0</v>
      </c>
      <c r="Q35" s="360"/>
    </row>
    <row r="36" spans="1:256" s="96" customFormat="1" ht="30">
      <c r="A36" s="353">
        <v>2</v>
      </c>
      <c r="B36" s="351" t="s">
        <v>140</v>
      </c>
      <c r="C36" s="417" t="s">
        <v>141</v>
      </c>
      <c r="D36" s="355" t="s">
        <v>90</v>
      </c>
      <c r="E36" s="361">
        <v>65.5</v>
      </c>
      <c r="F36" s="86">
        <f>+J36+K36+Q36</f>
        <v>0.49063032000000001</v>
      </c>
      <c r="G36" s="78">
        <f>+F36*E36</f>
        <v>32.136285960000002</v>
      </c>
      <c r="H36" s="185">
        <v>0.14399999999999999</v>
      </c>
      <c r="I36" s="185">
        <v>0.05</v>
      </c>
      <c r="J36" s="357">
        <f t="shared" si="0"/>
        <v>0.33775632</v>
      </c>
      <c r="K36" s="357">
        <f t="shared" si="1"/>
        <v>0.15287400000000001</v>
      </c>
      <c r="L36" s="76"/>
      <c r="M36" s="358"/>
      <c r="N36" s="75"/>
      <c r="O36" s="359"/>
      <c r="P36" s="222">
        <f t="shared" si="2"/>
        <v>0</v>
      </c>
      <c r="Q36" s="360"/>
    </row>
    <row r="37" spans="1:256" s="96" customFormat="1" ht="30">
      <c r="A37" s="353">
        <v>3</v>
      </c>
      <c r="B37" s="351" t="s">
        <v>142</v>
      </c>
      <c r="C37" s="417" t="s">
        <v>143</v>
      </c>
      <c r="D37" s="355" t="s">
        <v>89</v>
      </c>
      <c r="E37" s="361">
        <v>9.83</v>
      </c>
      <c r="F37" s="86">
        <f>+J37+K37+Q37</f>
        <v>1.8998793000000003</v>
      </c>
      <c r="G37" s="78">
        <f>+F37*E37</f>
        <v>18.675813519000002</v>
      </c>
      <c r="H37" s="185">
        <v>0.81</v>
      </c>
      <c r="I37" s="185"/>
      <c r="J37" s="357">
        <f t="shared" si="0"/>
        <v>1.8998793000000003</v>
      </c>
      <c r="K37" s="357">
        <f t="shared" si="1"/>
        <v>0</v>
      </c>
      <c r="L37" s="76"/>
      <c r="M37" s="358"/>
      <c r="N37" s="75"/>
      <c r="O37" s="359"/>
      <c r="P37" s="222">
        <f t="shared" si="2"/>
        <v>0</v>
      </c>
      <c r="Q37" s="360"/>
    </row>
    <row r="38" spans="1:256" s="363" customFormat="1" ht="26.25" customHeight="1">
      <c r="A38" s="76">
        <v>4</v>
      </c>
      <c r="B38" s="364" t="s">
        <v>117</v>
      </c>
      <c r="C38" s="365" t="s">
        <v>144</v>
      </c>
      <c r="D38" s="13" t="s">
        <v>89</v>
      </c>
      <c r="E38" s="75">
        <v>9.83</v>
      </c>
      <c r="F38" s="86">
        <f>+J38+K38+Q38</f>
        <v>6.0463485000000006</v>
      </c>
      <c r="G38" s="78">
        <f>+F38*E38</f>
        <v>59.435605755000005</v>
      </c>
      <c r="H38" s="367">
        <v>1.17</v>
      </c>
      <c r="I38" s="367">
        <v>1.08</v>
      </c>
      <c r="J38" s="357">
        <f t="shared" si="0"/>
        <v>2.7442701</v>
      </c>
      <c r="K38" s="357">
        <f t="shared" si="1"/>
        <v>3.3020784000000001</v>
      </c>
      <c r="L38" s="11"/>
      <c r="M38" s="378"/>
      <c r="N38" s="83"/>
      <c r="O38" s="375"/>
      <c r="P38" s="222">
        <f t="shared" si="2"/>
        <v>0</v>
      </c>
      <c r="Q38" s="75">
        <f>+P38</f>
        <v>0</v>
      </c>
    </row>
    <row r="39" spans="1:256" s="363" customFormat="1" ht="39" customHeight="1">
      <c r="A39" s="76">
        <v>5</v>
      </c>
      <c r="B39" s="362" t="s">
        <v>115</v>
      </c>
      <c r="C39" s="76" t="s">
        <v>145</v>
      </c>
      <c r="D39" s="76" t="s">
        <v>90</v>
      </c>
      <c r="E39" s="75">
        <v>65.5</v>
      </c>
      <c r="F39" s="86">
        <f>+J39+K39+Q39</f>
        <v>1.1375362040000001</v>
      </c>
      <c r="G39" s="78">
        <f>+F39*E39</f>
        <v>74.508621362000014</v>
      </c>
      <c r="H39" s="97">
        <f>0.107</f>
        <v>0.107</v>
      </c>
      <c r="I39" s="97">
        <f>0.013</f>
        <v>1.2999999999999999E-2</v>
      </c>
      <c r="J39" s="357">
        <f t="shared" si="0"/>
        <v>0.25097171000000001</v>
      </c>
      <c r="K39" s="357">
        <f t="shared" si="1"/>
        <v>3.9747239999999996E-2</v>
      </c>
      <c r="L39" s="11" t="s">
        <v>116</v>
      </c>
      <c r="M39" s="378" t="s">
        <v>90</v>
      </c>
      <c r="N39" s="83">
        <v>1.1100000000000001</v>
      </c>
      <c r="O39" s="375">
        <v>0.4</v>
      </c>
      <c r="P39" s="222">
        <f t="shared" si="2"/>
        <v>0.50272344000000013</v>
      </c>
      <c r="Q39" s="75">
        <f>+P39+P40+P41</f>
        <v>0.84681725400000007</v>
      </c>
    </row>
    <row r="40" spans="1:256" s="363" customFormat="1">
      <c r="A40" s="76"/>
      <c r="B40" s="362"/>
      <c r="C40" s="76"/>
      <c r="D40" s="76"/>
      <c r="E40" s="86"/>
      <c r="F40" s="86"/>
      <c r="G40" s="78"/>
      <c r="H40" s="75"/>
      <c r="I40" s="75"/>
      <c r="J40" s="357">
        <f t="shared" si="0"/>
        <v>0</v>
      </c>
      <c r="K40" s="357">
        <f t="shared" si="1"/>
        <v>0</v>
      </c>
      <c r="L40" s="379" t="s">
        <v>97</v>
      </c>
      <c r="M40" s="94" t="s">
        <v>146</v>
      </c>
      <c r="N40" s="103">
        <v>1.26</v>
      </c>
      <c r="O40" s="375">
        <v>0.16500000000000001</v>
      </c>
      <c r="P40" s="222">
        <f t="shared" si="2"/>
        <v>0.23539685400000002</v>
      </c>
      <c r="Q40" s="75"/>
    </row>
    <row r="41" spans="1:256" s="363" customFormat="1" ht="30">
      <c r="A41" s="76"/>
      <c r="B41" s="362"/>
      <c r="C41" s="76"/>
      <c r="D41" s="76"/>
      <c r="E41" s="86"/>
      <c r="F41" s="86"/>
      <c r="G41" s="78"/>
      <c r="H41" s="75"/>
      <c r="I41" s="75"/>
      <c r="J41" s="357">
        <f t="shared" si="0"/>
        <v>0</v>
      </c>
      <c r="K41" s="357">
        <f t="shared" si="1"/>
        <v>0</v>
      </c>
      <c r="L41" s="94" t="s">
        <v>98</v>
      </c>
      <c r="M41" s="94" t="s">
        <v>146</v>
      </c>
      <c r="N41" s="103">
        <v>0.8</v>
      </c>
      <c r="O41" s="375">
        <v>0.12</v>
      </c>
      <c r="P41" s="222">
        <f t="shared" si="2"/>
        <v>0.10869696000000001</v>
      </c>
      <c r="Q41" s="75"/>
    </row>
    <row r="42" spans="1:256" s="363" customFormat="1" ht="32.25" customHeight="1">
      <c r="A42" s="76">
        <v>6</v>
      </c>
      <c r="B42" s="362" t="s">
        <v>147</v>
      </c>
      <c r="C42" s="76" t="s">
        <v>305</v>
      </c>
      <c r="D42" s="76" t="s">
        <v>90</v>
      </c>
      <c r="E42" s="75">
        <v>65.5</v>
      </c>
      <c r="F42" s="86">
        <f>+J42+K42+Q42</f>
        <v>1.7972145154999999</v>
      </c>
      <c r="G42" s="78">
        <f>+F42*E42</f>
        <v>117.71755076525</v>
      </c>
      <c r="H42" s="75">
        <f>0.0764+0.0003*35</f>
        <v>8.6899999999999991E-2</v>
      </c>
      <c r="I42" s="75">
        <f>0.0074+0.0005*35</f>
        <v>2.4900000000000002E-2</v>
      </c>
      <c r="J42" s="357">
        <f t="shared" si="0"/>
        <v>0.20382655699999999</v>
      </c>
      <c r="K42" s="357">
        <f t="shared" si="1"/>
        <v>7.613125200000001E-2</v>
      </c>
      <c r="L42" s="94" t="s">
        <v>95</v>
      </c>
      <c r="M42" s="94" t="s">
        <v>89</v>
      </c>
      <c r="N42" s="103">
        <f>0.0158+0.00105*35</f>
        <v>5.2549999999999999E-2</v>
      </c>
      <c r="O42" s="375">
        <v>25.5</v>
      </c>
      <c r="P42" s="222">
        <f t="shared" si="2"/>
        <v>1.5172567065</v>
      </c>
      <c r="Q42" s="75">
        <f>+P42</f>
        <v>1.5172567065</v>
      </c>
    </row>
    <row r="43" spans="1:256" s="363" customFormat="1" ht="48.75" customHeight="1">
      <c r="A43" s="76">
        <v>7</v>
      </c>
      <c r="B43" s="362" t="s">
        <v>75</v>
      </c>
      <c r="C43" s="76" t="s">
        <v>148</v>
      </c>
      <c r="D43" s="76" t="s">
        <v>90</v>
      </c>
      <c r="E43" s="75">
        <v>65.5</v>
      </c>
      <c r="F43" s="86">
        <f>+J43+K43+Q43</f>
        <v>0.95109840000000012</v>
      </c>
      <c r="G43" s="78">
        <f>+F43*E43</f>
        <v>62.29694520000001</v>
      </c>
      <c r="H43" s="75"/>
      <c r="I43" s="75"/>
      <c r="J43" s="357">
        <f t="shared" si="0"/>
        <v>0</v>
      </c>
      <c r="K43" s="357">
        <f t="shared" si="1"/>
        <v>0</v>
      </c>
      <c r="L43" s="94" t="s">
        <v>149</v>
      </c>
      <c r="M43" s="94" t="s">
        <v>90</v>
      </c>
      <c r="N43" s="103">
        <v>1.05</v>
      </c>
      <c r="O43" s="375">
        <v>0.8</v>
      </c>
      <c r="P43" s="222">
        <f t="shared" si="2"/>
        <v>0.95109840000000012</v>
      </c>
      <c r="Q43" s="75">
        <f>+P43</f>
        <v>0.95109840000000012</v>
      </c>
    </row>
    <row r="44" spans="1:256" s="363" customFormat="1" ht="27" customHeight="1">
      <c r="A44" s="76">
        <v>8</v>
      </c>
      <c r="B44" s="362" t="s">
        <v>150</v>
      </c>
      <c r="C44" s="76" t="s">
        <v>306</v>
      </c>
      <c r="D44" s="76" t="s">
        <v>90</v>
      </c>
      <c r="E44" s="75">
        <v>82.6</v>
      </c>
      <c r="F44" s="86">
        <f>+J44+K44+Q44</f>
        <v>7.3926565859999993</v>
      </c>
      <c r="G44" s="78">
        <f>+F44*E44</f>
        <v>610.63343400359986</v>
      </c>
      <c r="H44" s="75">
        <f>0.549*0.5</f>
        <v>0.27450000000000002</v>
      </c>
      <c r="I44" s="75">
        <f>0.156*0.5</f>
        <v>7.8E-2</v>
      </c>
      <c r="J44" s="357">
        <f t="shared" si="0"/>
        <v>0.64384798500000007</v>
      </c>
      <c r="K44" s="357">
        <f t="shared" si="1"/>
        <v>0.23848343999999999</v>
      </c>
      <c r="L44" s="94" t="s">
        <v>96</v>
      </c>
      <c r="M44" s="94" t="s">
        <v>90</v>
      </c>
      <c r="N44" s="103">
        <f>4.68*0.5</f>
        <v>2.34</v>
      </c>
      <c r="O44" s="375">
        <v>1.04</v>
      </c>
      <c r="P44" s="222">
        <f t="shared" si="2"/>
        <v>2.7554679359999996</v>
      </c>
      <c r="Q44" s="75">
        <f>+P44+P45+P46</f>
        <v>6.510325160999999</v>
      </c>
    </row>
    <row r="45" spans="1:256" s="363" customFormat="1">
      <c r="A45" s="76"/>
      <c r="B45" s="362"/>
      <c r="C45" s="76"/>
      <c r="D45" s="76"/>
      <c r="E45" s="75"/>
      <c r="F45" s="86"/>
      <c r="G45" s="78"/>
      <c r="H45" s="75"/>
      <c r="I45" s="75"/>
      <c r="J45" s="357">
        <f t="shared" si="0"/>
        <v>0</v>
      </c>
      <c r="K45" s="357">
        <f t="shared" si="1"/>
        <v>0</v>
      </c>
      <c r="L45" s="94" t="s">
        <v>97</v>
      </c>
      <c r="M45" s="94" t="s">
        <v>93</v>
      </c>
      <c r="N45" s="103">
        <f>0.0145*0.5</f>
        <v>7.2500000000000004E-3</v>
      </c>
      <c r="O45" s="375">
        <v>165</v>
      </c>
      <c r="P45" s="222">
        <f t="shared" si="2"/>
        <v>1.354466025</v>
      </c>
      <c r="Q45" s="75"/>
    </row>
    <row r="46" spans="1:256" s="363" customFormat="1">
      <c r="A46" s="76"/>
      <c r="B46" s="362"/>
      <c r="C46" s="76"/>
      <c r="D46" s="76"/>
      <c r="E46" s="75"/>
      <c r="F46" s="86"/>
      <c r="G46" s="78"/>
      <c r="H46" s="75"/>
      <c r="I46" s="75"/>
      <c r="J46" s="357">
        <f t="shared" si="0"/>
        <v>0</v>
      </c>
      <c r="K46" s="357">
        <f t="shared" si="1"/>
        <v>0</v>
      </c>
      <c r="L46" s="94" t="s">
        <v>151</v>
      </c>
      <c r="M46" s="94" t="s">
        <v>89</v>
      </c>
      <c r="N46" s="103">
        <f>1.06*0.5</f>
        <v>0.53</v>
      </c>
      <c r="O46" s="375">
        <v>4</v>
      </c>
      <c r="P46" s="222">
        <f t="shared" si="2"/>
        <v>2.4003912000000001</v>
      </c>
      <c r="Q46" s="75"/>
    </row>
    <row r="47" spans="1:256" s="96" customFormat="1" ht="45">
      <c r="A47" s="76">
        <v>9</v>
      </c>
      <c r="B47" s="370" t="s">
        <v>152</v>
      </c>
      <c r="C47" s="418" t="s">
        <v>307</v>
      </c>
      <c r="D47" s="350" t="s">
        <v>90</v>
      </c>
      <c r="E47" s="93">
        <v>20</v>
      </c>
      <c r="F47" s="89">
        <f>+J47+K47+Q47</f>
        <v>4.2030283100000005</v>
      </c>
      <c r="G47" s="90">
        <f>+E47*F47</f>
        <v>84.060566200000011</v>
      </c>
      <c r="H47" s="376">
        <v>0.45800000000000002</v>
      </c>
      <c r="I47" s="377">
        <v>4.0000000000000001E-3</v>
      </c>
      <c r="J47" s="357">
        <f t="shared" si="0"/>
        <v>1.0742527400000002</v>
      </c>
      <c r="K47" s="357">
        <f t="shared" si="1"/>
        <v>1.222992E-2</v>
      </c>
      <c r="L47" s="76" t="s">
        <v>154</v>
      </c>
      <c r="M47" s="373" t="s">
        <v>90</v>
      </c>
      <c r="N47" s="76">
        <v>1.05</v>
      </c>
      <c r="O47" s="76">
        <v>2.4500000000000002</v>
      </c>
      <c r="P47" s="222">
        <f t="shared" si="2"/>
        <v>2.9127388500000002</v>
      </c>
      <c r="Q47" s="78">
        <f>+P47+P48</f>
        <v>3.1165456500000004</v>
      </c>
      <c r="R47" s="85"/>
      <c r="S47" s="85"/>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c r="DB47" s="85"/>
      <c r="DC47" s="85"/>
      <c r="DD47" s="85"/>
      <c r="DE47" s="85"/>
      <c r="DF47" s="85"/>
      <c r="DG47" s="85"/>
      <c r="DH47" s="85"/>
      <c r="DI47" s="85"/>
      <c r="DJ47" s="85"/>
      <c r="DK47" s="85"/>
      <c r="DL47" s="85"/>
      <c r="DM47" s="85"/>
      <c r="DN47" s="85"/>
      <c r="DO47" s="85"/>
      <c r="DP47" s="85"/>
      <c r="DQ47" s="85"/>
      <c r="DR47" s="85"/>
      <c r="DS47" s="85"/>
      <c r="DT47" s="85"/>
      <c r="DU47" s="85"/>
      <c r="DV47" s="85"/>
      <c r="DW47" s="85"/>
      <c r="DX47" s="85"/>
      <c r="DY47" s="85"/>
      <c r="DZ47" s="85"/>
      <c r="EA47" s="85"/>
      <c r="EB47" s="85"/>
      <c r="EC47" s="85"/>
      <c r="ED47" s="85"/>
      <c r="EE47" s="85"/>
      <c r="EF47" s="85"/>
      <c r="EG47" s="85"/>
      <c r="EH47" s="85"/>
      <c r="EI47" s="85"/>
      <c r="EJ47" s="85"/>
      <c r="EK47" s="85"/>
      <c r="EL47" s="85"/>
      <c r="EM47" s="85"/>
      <c r="EN47" s="85"/>
      <c r="EO47" s="85"/>
      <c r="EP47" s="85"/>
      <c r="EQ47" s="85"/>
      <c r="ER47" s="85"/>
      <c r="ES47" s="85"/>
      <c r="ET47" s="85"/>
      <c r="EU47" s="85"/>
      <c r="EV47" s="85"/>
      <c r="EW47" s="85"/>
      <c r="EX47" s="85"/>
      <c r="EY47" s="85"/>
      <c r="EZ47" s="85"/>
      <c r="FA47" s="85"/>
      <c r="FB47" s="85"/>
      <c r="FC47" s="85"/>
      <c r="FD47" s="85"/>
      <c r="FE47" s="85"/>
      <c r="FF47" s="85"/>
      <c r="FG47" s="85"/>
      <c r="FH47" s="85"/>
      <c r="FI47" s="85"/>
      <c r="FJ47" s="85"/>
      <c r="FK47" s="85"/>
      <c r="FL47" s="85"/>
      <c r="FM47" s="85"/>
      <c r="FN47" s="85"/>
      <c r="FO47" s="85"/>
      <c r="FP47" s="85"/>
      <c r="FQ47" s="85"/>
      <c r="FR47" s="85"/>
      <c r="FS47" s="85"/>
      <c r="FT47" s="85"/>
      <c r="FU47" s="85"/>
      <c r="FV47" s="85"/>
      <c r="FW47" s="85"/>
      <c r="FX47" s="85"/>
      <c r="FY47" s="85"/>
      <c r="FZ47" s="85"/>
      <c r="GA47" s="85"/>
      <c r="GB47" s="85"/>
      <c r="GC47" s="85"/>
      <c r="GD47" s="85"/>
      <c r="GE47" s="85"/>
      <c r="GF47" s="85"/>
      <c r="GG47" s="85"/>
      <c r="GH47" s="85"/>
      <c r="GI47" s="85"/>
      <c r="GJ47" s="85"/>
      <c r="GK47" s="85"/>
      <c r="GL47" s="85"/>
      <c r="GM47" s="85"/>
      <c r="GN47" s="85"/>
      <c r="GO47" s="85"/>
      <c r="GP47" s="85"/>
      <c r="GQ47" s="85"/>
      <c r="GR47" s="85"/>
      <c r="GS47" s="85"/>
      <c r="GT47" s="85"/>
      <c r="GU47" s="85"/>
      <c r="GV47" s="85"/>
      <c r="GW47" s="85"/>
      <c r="GX47" s="85"/>
      <c r="GY47" s="85"/>
      <c r="GZ47" s="85"/>
      <c r="HA47" s="85"/>
      <c r="HB47" s="85"/>
      <c r="HC47" s="85"/>
      <c r="HD47" s="85"/>
      <c r="HE47" s="85"/>
      <c r="HF47" s="85"/>
      <c r="HG47" s="85"/>
      <c r="HH47" s="85"/>
      <c r="HI47" s="85"/>
      <c r="HJ47" s="85"/>
      <c r="HK47" s="85"/>
      <c r="HL47" s="85"/>
      <c r="HM47" s="85"/>
      <c r="HN47" s="85"/>
      <c r="HO47" s="85"/>
      <c r="HP47" s="85"/>
      <c r="HQ47" s="85"/>
      <c r="HR47" s="85"/>
      <c r="HS47" s="85"/>
      <c r="HT47" s="85"/>
      <c r="HU47" s="85"/>
      <c r="HV47" s="85"/>
      <c r="HW47" s="85"/>
      <c r="HX47" s="85"/>
      <c r="HY47" s="85"/>
      <c r="HZ47" s="85"/>
      <c r="IA47" s="85"/>
      <c r="IB47" s="85"/>
      <c r="IC47" s="85"/>
      <c r="ID47" s="85"/>
      <c r="IE47" s="85"/>
      <c r="IF47" s="85"/>
      <c r="IG47" s="85"/>
      <c r="IH47" s="85"/>
      <c r="II47" s="85"/>
      <c r="IJ47" s="85"/>
      <c r="IK47" s="85"/>
      <c r="IL47" s="85"/>
      <c r="IM47" s="85"/>
      <c r="IN47" s="85"/>
      <c r="IO47" s="85"/>
      <c r="IP47" s="85"/>
      <c r="IQ47" s="85"/>
      <c r="IR47" s="85"/>
      <c r="IS47" s="85"/>
      <c r="IT47" s="85"/>
      <c r="IU47" s="85"/>
      <c r="IV47" s="85"/>
    </row>
    <row r="48" spans="1:256" s="96" customFormat="1">
      <c r="A48" s="76"/>
      <c r="B48" s="370"/>
      <c r="C48" s="418"/>
      <c r="D48" s="350"/>
      <c r="E48" s="93"/>
      <c r="F48" s="89">
        <f>+J48+K48+Q48</f>
        <v>0</v>
      </c>
      <c r="G48" s="90">
        <f>+E48*F48</f>
        <v>0</v>
      </c>
      <c r="H48" s="376"/>
      <c r="I48" s="377"/>
      <c r="J48" s="357">
        <f t="shared" si="0"/>
        <v>0</v>
      </c>
      <c r="K48" s="357">
        <f t="shared" si="1"/>
        <v>0</v>
      </c>
      <c r="L48" s="76" t="s">
        <v>153</v>
      </c>
      <c r="M48" s="373" t="s">
        <v>29</v>
      </c>
      <c r="N48" s="76">
        <v>6</v>
      </c>
      <c r="O48" s="76">
        <v>0.03</v>
      </c>
      <c r="P48" s="222">
        <f t="shared" si="2"/>
        <v>0.20380680000000001</v>
      </c>
      <c r="Q48" s="84"/>
      <c r="R48" s="85"/>
      <c r="S48" s="85"/>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5"/>
      <c r="DE48" s="85"/>
      <c r="DF48" s="85"/>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85"/>
      <c r="EP48" s="85"/>
      <c r="EQ48" s="85"/>
      <c r="ER48" s="85"/>
      <c r="ES48" s="85"/>
      <c r="ET48" s="85"/>
      <c r="EU48" s="85"/>
      <c r="EV48" s="85"/>
      <c r="EW48" s="85"/>
      <c r="EX48" s="85"/>
      <c r="EY48" s="85"/>
      <c r="EZ48" s="85"/>
      <c r="FA48" s="85"/>
      <c r="FB48" s="85"/>
      <c r="FC48" s="85"/>
      <c r="FD48" s="85"/>
      <c r="FE48" s="85"/>
      <c r="FF48" s="85"/>
      <c r="FG48" s="85"/>
      <c r="FH48" s="85"/>
      <c r="FI48" s="85"/>
      <c r="FJ48" s="85"/>
      <c r="FK48" s="85"/>
      <c r="FL48" s="85"/>
      <c r="FM48" s="85"/>
      <c r="FN48" s="85"/>
      <c r="FO48" s="85"/>
      <c r="FP48" s="85"/>
      <c r="FQ48" s="85"/>
      <c r="FR48" s="85"/>
      <c r="FS48" s="85"/>
      <c r="FT48" s="85"/>
      <c r="FU48" s="85"/>
      <c r="FV48" s="85"/>
      <c r="FW48" s="85"/>
      <c r="FX48" s="85"/>
      <c r="FY48" s="85"/>
      <c r="FZ48" s="85"/>
      <c r="GA48" s="85"/>
      <c r="GB48" s="85"/>
      <c r="GC48" s="85"/>
      <c r="GD48" s="85"/>
      <c r="GE48" s="85"/>
      <c r="GF48" s="85"/>
      <c r="GG48" s="85"/>
      <c r="GH48" s="85"/>
      <c r="GI48" s="85"/>
      <c r="GJ48" s="85"/>
      <c r="GK48" s="85"/>
      <c r="GL48" s="85"/>
      <c r="GM48" s="85"/>
      <c r="GN48" s="85"/>
      <c r="GO48" s="85"/>
      <c r="GP48" s="85"/>
      <c r="GQ48" s="85"/>
      <c r="GR48" s="85"/>
      <c r="GS48" s="85"/>
      <c r="GT48" s="85"/>
      <c r="GU48" s="85"/>
      <c r="GV48" s="85"/>
      <c r="GW48" s="85"/>
      <c r="GX48" s="85"/>
      <c r="GY48" s="85"/>
      <c r="GZ48" s="85"/>
      <c r="HA48" s="85"/>
      <c r="HB48" s="85"/>
      <c r="HC48" s="85"/>
      <c r="HD48" s="85"/>
      <c r="HE48" s="85"/>
      <c r="HF48" s="85"/>
      <c r="HG48" s="85"/>
      <c r="HH48" s="85"/>
      <c r="HI48" s="85"/>
      <c r="HJ48" s="85"/>
      <c r="HK48" s="85"/>
      <c r="HL48" s="85"/>
      <c r="HM48" s="85"/>
      <c r="HN48" s="85"/>
      <c r="HO48" s="85"/>
      <c r="HP48" s="85"/>
      <c r="HQ48" s="85"/>
      <c r="HR48" s="85"/>
      <c r="HS48" s="85"/>
      <c r="HT48" s="85"/>
      <c r="HU48" s="85"/>
      <c r="HV48" s="85"/>
      <c r="HW48" s="85"/>
      <c r="HX48" s="85"/>
      <c r="HY48" s="85"/>
      <c r="HZ48" s="85"/>
      <c r="IA48" s="85"/>
      <c r="IB48" s="85"/>
      <c r="IC48" s="85"/>
      <c r="ID48" s="85"/>
      <c r="IE48" s="85"/>
      <c r="IF48" s="85"/>
      <c r="IG48" s="85"/>
      <c r="IH48" s="85"/>
      <c r="II48" s="85"/>
      <c r="IJ48" s="85"/>
      <c r="IK48" s="85"/>
      <c r="IL48" s="85"/>
      <c r="IM48" s="85"/>
      <c r="IN48" s="85"/>
      <c r="IO48" s="85"/>
      <c r="IP48" s="85"/>
      <c r="IQ48" s="85"/>
      <c r="IR48" s="85"/>
      <c r="IS48" s="85"/>
      <c r="IT48" s="85"/>
      <c r="IU48" s="85"/>
      <c r="IV48" s="85"/>
    </row>
    <row r="49" spans="1:256" s="96" customFormat="1" ht="30">
      <c r="A49" s="76">
        <v>10</v>
      </c>
      <c r="B49" s="370" t="s">
        <v>155</v>
      </c>
      <c r="C49" s="418" t="s">
        <v>156</v>
      </c>
      <c r="D49" s="350" t="s">
        <v>36</v>
      </c>
      <c r="E49" s="93">
        <v>6</v>
      </c>
      <c r="F49" s="89">
        <f>+J49+K49+Q49</f>
        <v>4.3036073000000004</v>
      </c>
      <c r="G49" s="90">
        <f>+E49*F49</f>
        <v>25.821643800000004</v>
      </c>
      <c r="H49" s="376">
        <v>0.11</v>
      </c>
      <c r="I49" s="377">
        <v>0.09</v>
      </c>
      <c r="J49" s="357">
        <f t="shared" si="0"/>
        <v>0.25800830000000002</v>
      </c>
      <c r="K49" s="357">
        <f t="shared" si="1"/>
        <v>0.27517320000000001</v>
      </c>
      <c r="L49" s="76" t="s">
        <v>94</v>
      </c>
      <c r="M49" s="373" t="s">
        <v>36</v>
      </c>
      <c r="N49" s="93">
        <v>1</v>
      </c>
      <c r="O49" s="76">
        <v>3.33</v>
      </c>
      <c r="P49" s="222">
        <f t="shared" si="2"/>
        <v>3.7704258000000004</v>
      </c>
      <c r="Q49" s="78">
        <f>+P49</f>
        <v>3.7704258000000004</v>
      </c>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c r="IV49" s="85"/>
    </row>
    <row r="50" spans="1:256" s="96" customFormat="1">
      <c r="A50" s="76">
        <v>11</v>
      </c>
      <c r="B50" s="370" t="s">
        <v>157</v>
      </c>
      <c r="C50" s="418" t="s">
        <v>158</v>
      </c>
      <c r="D50" s="350" t="s">
        <v>36</v>
      </c>
      <c r="E50" s="93">
        <v>10</v>
      </c>
      <c r="F50" s="89">
        <f>+J50+K50+Q50</f>
        <v>2.9070324920000004</v>
      </c>
      <c r="G50" s="90">
        <f>+E50*F50</f>
        <v>29.070324920000004</v>
      </c>
      <c r="H50" s="376">
        <v>0.113</v>
      </c>
      <c r="I50" s="377">
        <v>1.61E-2</v>
      </c>
      <c r="J50" s="357">
        <f t="shared" si="0"/>
        <v>0.26504489000000003</v>
      </c>
      <c r="K50" s="357">
        <f t="shared" si="1"/>
        <v>4.9225428000000002E-2</v>
      </c>
      <c r="L50" s="76" t="s">
        <v>159</v>
      </c>
      <c r="M50" s="373" t="s">
        <v>36</v>
      </c>
      <c r="N50" s="93">
        <v>1.02</v>
      </c>
      <c r="O50" s="76">
        <v>2.2450000000000001</v>
      </c>
      <c r="P50" s="222">
        <f t="shared" si="2"/>
        <v>2.5927621740000002</v>
      </c>
      <c r="Q50" s="78">
        <f>+P50</f>
        <v>2.5927621740000002</v>
      </c>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85"/>
      <c r="IS50" s="85"/>
      <c r="IT50" s="85"/>
      <c r="IU50" s="85"/>
      <c r="IV50" s="85"/>
    </row>
    <row r="51" spans="1:256" s="96" customFormat="1" ht="60">
      <c r="A51" s="76">
        <v>12</v>
      </c>
      <c r="B51" s="370" t="s">
        <v>314</v>
      </c>
      <c r="C51" s="418" t="s">
        <v>308</v>
      </c>
      <c r="D51" s="350" t="s">
        <v>106</v>
      </c>
      <c r="E51" s="93">
        <v>1</v>
      </c>
      <c r="F51" s="89">
        <f t="shared" ref="F51" si="4">+J51+K51+Q51</f>
        <v>38.862209</v>
      </c>
      <c r="G51" s="90">
        <f>+E51*F51</f>
        <v>38.862209</v>
      </c>
      <c r="H51" s="371">
        <v>2.12</v>
      </c>
      <c r="I51" s="372">
        <v>0.03</v>
      </c>
      <c r="J51" s="357">
        <f t="shared" si="0"/>
        <v>4.9725236000000006</v>
      </c>
      <c r="K51" s="357">
        <f t="shared" si="1"/>
        <v>9.1724399999999998E-2</v>
      </c>
      <c r="L51" s="76" t="s">
        <v>94</v>
      </c>
      <c r="M51" s="373" t="s">
        <v>36</v>
      </c>
      <c r="N51" s="374">
        <v>3</v>
      </c>
      <c r="O51" s="93">
        <v>2.5499999999999998</v>
      </c>
      <c r="P51" s="222">
        <f t="shared" si="2"/>
        <v>8.6617889999999989</v>
      </c>
      <c r="Q51" s="78">
        <f>+P51+P52+P53+P54</f>
        <v>33.797961000000001</v>
      </c>
      <c r="R51" s="85"/>
      <c r="S51" s="85"/>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c r="CI51" s="85"/>
      <c r="CJ51" s="85"/>
      <c r="CK51" s="85"/>
      <c r="CL51" s="85"/>
      <c r="CM51" s="85"/>
      <c r="CN51" s="85"/>
      <c r="CO51" s="85"/>
      <c r="CP51" s="85"/>
      <c r="CQ51" s="85"/>
      <c r="CR51" s="85"/>
      <c r="CS51" s="85"/>
      <c r="CT51" s="85"/>
      <c r="CU51" s="85"/>
      <c r="CV51" s="85"/>
      <c r="CW51" s="85"/>
      <c r="CX51" s="85"/>
      <c r="CY51" s="85"/>
      <c r="CZ51" s="85"/>
      <c r="DA51" s="85"/>
      <c r="DB51" s="85"/>
      <c r="DC51" s="85"/>
      <c r="DD51" s="85"/>
      <c r="DE51" s="85"/>
      <c r="DF51" s="85"/>
      <c r="DG51" s="85"/>
      <c r="DH51" s="85"/>
      <c r="DI51" s="85"/>
      <c r="DJ51" s="85"/>
      <c r="DK51" s="85"/>
      <c r="DL51" s="85"/>
      <c r="DM51" s="85"/>
      <c r="DN51" s="85"/>
      <c r="DO51" s="85"/>
      <c r="DP51" s="85"/>
      <c r="DQ51" s="85"/>
      <c r="DR51" s="85"/>
      <c r="DS51" s="85"/>
      <c r="DT51" s="85"/>
      <c r="DU51" s="85"/>
      <c r="DV51" s="85"/>
      <c r="DW51" s="85"/>
      <c r="DX51" s="85"/>
      <c r="DY51" s="85"/>
      <c r="DZ51" s="85"/>
      <c r="EA51" s="85"/>
      <c r="EB51" s="85"/>
      <c r="EC51" s="85"/>
      <c r="ED51" s="85"/>
      <c r="EE51" s="85"/>
      <c r="EF51" s="85"/>
      <c r="EG51" s="85"/>
      <c r="EH51" s="85"/>
      <c r="EI51" s="85"/>
      <c r="EJ51" s="85"/>
      <c r="EK51" s="85"/>
      <c r="EL51" s="85"/>
      <c r="EM51" s="85"/>
      <c r="EN51" s="85"/>
      <c r="EO51" s="85"/>
      <c r="EP51" s="85"/>
      <c r="EQ51" s="85"/>
      <c r="ER51" s="85"/>
      <c r="ES51" s="85"/>
      <c r="ET51" s="85"/>
      <c r="EU51" s="85"/>
      <c r="EV51" s="85"/>
      <c r="EW51" s="85"/>
      <c r="EX51" s="85"/>
      <c r="EY51" s="85"/>
      <c r="EZ51" s="85"/>
      <c r="FA51" s="85"/>
      <c r="FB51" s="85"/>
      <c r="FC51" s="85"/>
      <c r="FD51" s="85"/>
      <c r="FE51" s="85"/>
      <c r="FF51" s="85"/>
      <c r="FG51" s="85"/>
      <c r="FH51" s="85"/>
      <c r="FI51" s="85"/>
      <c r="FJ51" s="85"/>
      <c r="FK51" s="85"/>
      <c r="FL51" s="85"/>
      <c r="FM51" s="85"/>
      <c r="FN51" s="85"/>
      <c r="FO51" s="85"/>
      <c r="FP51" s="85"/>
      <c r="FQ51" s="85"/>
      <c r="FR51" s="85"/>
      <c r="FS51" s="85"/>
      <c r="FT51" s="85"/>
      <c r="FU51" s="85"/>
      <c r="FV51" s="85"/>
      <c r="FW51" s="85"/>
      <c r="FX51" s="85"/>
      <c r="FY51" s="85"/>
      <c r="FZ51" s="85"/>
      <c r="GA51" s="85"/>
      <c r="GB51" s="85"/>
      <c r="GC51" s="85"/>
      <c r="GD51" s="85"/>
      <c r="GE51" s="85"/>
      <c r="GF51" s="85"/>
      <c r="GG51" s="85"/>
      <c r="GH51" s="85"/>
      <c r="GI51" s="85"/>
      <c r="GJ51" s="85"/>
      <c r="GK51" s="85"/>
      <c r="GL51" s="85"/>
      <c r="GM51" s="85"/>
      <c r="GN51" s="85"/>
      <c r="GO51" s="85"/>
      <c r="GP51" s="85"/>
      <c r="GQ51" s="85"/>
      <c r="GR51" s="85"/>
      <c r="GS51" s="85"/>
      <c r="GT51" s="85"/>
      <c r="GU51" s="85"/>
      <c r="GV51" s="85"/>
      <c r="GW51" s="85"/>
      <c r="GX51" s="85"/>
      <c r="GY51" s="85"/>
      <c r="GZ51" s="85"/>
      <c r="HA51" s="85"/>
      <c r="HB51" s="85"/>
      <c r="HC51" s="85"/>
      <c r="HD51" s="85"/>
      <c r="HE51" s="85"/>
      <c r="HF51" s="85"/>
      <c r="HG51" s="85"/>
      <c r="HH51" s="85"/>
      <c r="HI51" s="85"/>
      <c r="HJ51" s="85"/>
      <c r="HK51" s="85"/>
      <c r="HL51" s="85"/>
      <c r="HM51" s="85"/>
      <c r="HN51" s="85"/>
      <c r="HO51" s="85"/>
      <c r="HP51" s="85"/>
      <c r="HQ51" s="85"/>
      <c r="HR51" s="85"/>
      <c r="HS51" s="85"/>
      <c r="HT51" s="85"/>
      <c r="HU51" s="85"/>
      <c r="HV51" s="85"/>
      <c r="HW51" s="85"/>
      <c r="HX51" s="85"/>
      <c r="HY51" s="85"/>
      <c r="HZ51" s="85"/>
      <c r="IA51" s="85"/>
      <c r="IB51" s="85"/>
      <c r="IC51" s="85"/>
      <c r="ID51" s="85"/>
      <c r="IE51" s="85"/>
      <c r="IF51" s="85"/>
      <c r="IG51" s="85"/>
      <c r="IH51" s="85"/>
      <c r="II51" s="85"/>
      <c r="IJ51" s="85"/>
      <c r="IK51" s="85"/>
      <c r="IL51" s="85"/>
      <c r="IM51" s="85"/>
      <c r="IN51" s="85"/>
      <c r="IO51" s="85"/>
      <c r="IP51" s="85"/>
      <c r="IQ51" s="85"/>
      <c r="IR51" s="85"/>
      <c r="IS51" s="85"/>
      <c r="IT51" s="85"/>
      <c r="IU51" s="85"/>
      <c r="IV51" s="85"/>
    </row>
    <row r="52" spans="1:256" s="96" customFormat="1">
      <c r="A52" s="76"/>
      <c r="B52" s="370"/>
      <c r="C52" s="418"/>
      <c r="D52" s="350"/>
      <c r="E52" s="93"/>
      <c r="F52" s="89">
        <f t="shared" ref="F52:F55" si="5">+J52+K52+Q52</f>
        <v>0</v>
      </c>
      <c r="G52" s="90">
        <f t="shared" ref="G52:G55" si="6">+E52*F52</f>
        <v>0</v>
      </c>
      <c r="H52" s="371"/>
      <c r="I52" s="372"/>
      <c r="J52" s="357">
        <f t="shared" si="0"/>
        <v>0</v>
      </c>
      <c r="K52" s="357">
        <f t="shared" si="1"/>
        <v>0</v>
      </c>
      <c r="L52" s="76" t="s">
        <v>107</v>
      </c>
      <c r="M52" s="373" t="s">
        <v>29</v>
      </c>
      <c r="N52" s="76">
        <v>1</v>
      </c>
      <c r="O52" s="99">
        <v>3</v>
      </c>
      <c r="P52" s="222">
        <f t="shared" si="2"/>
        <v>3.3967800000000001</v>
      </c>
      <c r="Q52" s="84"/>
      <c r="R52" s="85"/>
      <c r="S52" s="85"/>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c r="BU52" s="85"/>
      <c r="BV52" s="85"/>
      <c r="BW52" s="85"/>
      <c r="BX52" s="85"/>
      <c r="BY52" s="85"/>
      <c r="BZ52" s="85"/>
      <c r="CA52" s="85"/>
      <c r="CB52" s="85"/>
      <c r="CC52" s="85"/>
      <c r="CD52" s="85"/>
      <c r="CE52" s="85"/>
      <c r="CF52" s="85"/>
      <c r="CG52" s="85"/>
      <c r="CH52" s="85"/>
      <c r="CI52" s="85"/>
      <c r="CJ52" s="85"/>
      <c r="CK52" s="85"/>
      <c r="CL52" s="85"/>
      <c r="CM52" s="85"/>
      <c r="CN52" s="85"/>
      <c r="CO52" s="85"/>
      <c r="CP52" s="85"/>
      <c r="CQ52" s="85"/>
      <c r="CR52" s="85"/>
      <c r="CS52" s="85"/>
      <c r="CT52" s="85"/>
      <c r="CU52" s="85"/>
      <c r="CV52" s="85"/>
      <c r="CW52" s="85"/>
      <c r="CX52" s="85"/>
      <c r="CY52" s="85"/>
      <c r="CZ52" s="85"/>
      <c r="DA52" s="85"/>
      <c r="DB52" s="85"/>
      <c r="DC52" s="85"/>
      <c r="DD52" s="85"/>
      <c r="DE52" s="85"/>
      <c r="DF52" s="85"/>
      <c r="DG52" s="85"/>
      <c r="DH52" s="85"/>
      <c r="DI52" s="85"/>
      <c r="DJ52" s="85"/>
      <c r="DK52" s="85"/>
      <c r="DL52" s="85"/>
      <c r="DM52" s="85"/>
      <c r="DN52" s="85"/>
      <c r="DO52" s="85"/>
      <c r="DP52" s="85"/>
      <c r="DQ52" s="85"/>
      <c r="DR52" s="85"/>
      <c r="DS52" s="85"/>
      <c r="DT52" s="85"/>
      <c r="DU52" s="85"/>
      <c r="DV52" s="85"/>
      <c r="DW52" s="85"/>
      <c r="DX52" s="85"/>
      <c r="DY52" s="85"/>
      <c r="DZ52" s="85"/>
      <c r="EA52" s="85"/>
      <c r="EB52" s="85"/>
      <c r="EC52" s="85"/>
      <c r="ED52" s="85"/>
      <c r="EE52" s="85"/>
      <c r="EF52" s="85"/>
      <c r="EG52" s="85"/>
      <c r="EH52" s="85"/>
      <c r="EI52" s="85"/>
      <c r="EJ52" s="85"/>
      <c r="EK52" s="85"/>
      <c r="EL52" s="85"/>
      <c r="EM52" s="85"/>
      <c r="EN52" s="85"/>
      <c r="EO52" s="85"/>
      <c r="EP52" s="85"/>
      <c r="EQ52" s="85"/>
      <c r="ER52" s="85"/>
      <c r="ES52" s="85"/>
      <c r="ET52" s="85"/>
      <c r="EU52" s="85"/>
      <c r="EV52" s="85"/>
      <c r="EW52" s="85"/>
      <c r="EX52" s="85"/>
      <c r="EY52" s="85"/>
      <c r="EZ52" s="85"/>
      <c r="FA52" s="85"/>
      <c r="FB52" s="85"/>
      <c r="FC52" s="85"/>
      <c r="FD52" s="85"/>
      <c r="FE52" s="85"/>
      <c r="FF52" s="85"/>
      <c r="FG52" s="85"/>
      <c r="FH52" s="85"/>
      <c r="FI52" s="85"/>
      <c r="FJ52" s="85"/>
      <c r="FK52" s="85"/>
      <c r="FL52" s="85"/>
      <c r="FM52" s="85"/>
      <c r="FN52" s="85"/>
      <c r="FO52" s="85"/>
      <c r="FP52" s="85"/>
      <c r="FQ52" s="85"/>
      <c r="FR52" s="85"/>
      <c r="FS52" s="85"/>
      <c r="FT52" s="85"/>
      <c r="FU52" s="85"/>
      <c r="FV52" s="85"/>
      <c r="FW52" s="85"/>
      <c r="FX52" s="85"/>
      <c r="FY52" s="85"/>
      <c r="FZ52" s="85"/>
      <c r="GA52" s="85"/>
      <c r="GB52" s="85"/>
      <c r="GC52" s="85"/>
      <c r="GD52" s="85"/>
      <c r="GE52" s="85"/>
      <c r="GF52" s="85"/>
      <c r="GG52" s="85"/>
      <c r="GH52" s="85"/>
      <c r="GI52" s="85"/>
      <c r="GJ52" s="85"/>
      <c r="GK52" s="85"/>
      <c r="GL52" s="85"/>
      <c r="GM52" s="85"/>
      <c r="GN52" s="85"/>
      <c r="GO52" s="85"/>
      <c r="GP52" s="85"/>
      <c r="GQ52" s="85"/>
      <c r="GR52" s="85"/>
      <c r="GS52" s="85"/>
      <c r="GT52" s="85"/>
      <c r="GU52" s="85"/>
      <c r="GV52" s="85"/>
      <c r="GW52" s="85"/>
      <c r="GX52" s="85"/>
      <c r="GY52" s="85"/>
      <c r="GZ52" s="85"/>
      <c r="HA52" s="85"/>
      <c r="HB52" s="85"/>
      <c r="HC52" s="85"/>
      <c r="HD52" s="85"/>
      <c r="HE52" s="85"/>
      <c r="HF52" s="85"/>
      <c r="HG52" s="85"/>
      <c r="HH52" s="85"/>
      <c r="HI52" s="85"/>
      <c r="HJ52" s="85"/>
      <c r="HK52" s="85"/>
      <c r="HL52" s="85"/>
      <c r="HM52" s="85"/>
      <c r="HN52" s="85"/>
      <c r="HO52" s="85"/>
      <c r="HP52" s="85"/>
      <c r="HQ52" s="85"/>
      <c r="HR52" s="85"/>
      <c r="HS52" s="85"/>
      <c r="HT52" s="85"/>
      <c r="HU52" s="85"/>
      <c r="HV52" s="85"/>
      <c r="HW52" s="85"/>
      <c r="HX52" s="85"/>
      <c r="HY52" s="85"/>
      <c r="HZ52" s="85"/>
      <c r="IA52" s="85"/>
      <c r="IB52" s="85"/>
      <c r="IC52" s="85"/>
      <c r="ID52" s="85"/>
      <c r="IE52" s="85"/>
      <c r="IF52" s="85"/>
      <c r="IG52" s="85"/>
      <c r="IH52" s="85"/>
      <c r="II52" s="85"/>
      <c r="IJ52" s="85"/>
      <c r="IK52" s="85"/>
      <c r="IL52" s="85"/>
      <c r="IM52" s="85"/>
      <c r="IN52" s="85"/>
      <c r="IO52" s="85"/>
      <c r="IP52" s="85"/>
      <c r="IQ52" s="85"/>
      <c r="IR52" s="85"/>
      <c r="IS52" s="85"/>
      <c r="IT52" s="85"/>
      <c r="IU52" s="85"/>
      <c r="IV52" s="85"/>
    </row>
    <row r="53" spans="1:256" s="96" customFormat="1">
      <c r="A53" s="76"/>
      <c r="B53" s="370"/>
      <c r="C53" s="418"/>
      <c r="D53" s="350"/>
      <c r="E53" s="93"/>
      <c r="F53" s="89">
        <f t="shared" si="5"/>
        <v>0</v>
      </c>
      <c r="G53" s="90">
        <f t="shared" si="6"/>
        <v>0</v>
      </c>
      <c r="H53" s="371"/>
      <c r="I53" s="372"/>
      <c r="J53" s="357">
        <f t="shared" si="0"/>
        <v>0</v>
      </c>
      <c r="K53" s="357">
        <f t="shared" si="1"/>
        <v>0</v>
      </c>
      <c r="L53" s="76" t="s">
        <v>108</v>
      </c>
      <c r="M53" s="373" t="s">
        <v>29</v>
      </c>
      <c r="N53" s="93">
        <v>2</v>
      </c>
      <c r="O53" s="101">
        <v>1</v>
      </c>
      <c r="P53" s="222">
        <f t="shared" si="2"/>
        <v>2.2645200000000001</v>
      </c>
      <c r="Q53" s="84"/>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c r="BU53" s="85"/>
      <c r="BV53" s="85"/>
      <c r="BW53" s="85"/>
      <c r="BX53" s="85"/>
      <c r="BY53" s="85"/>
      <c r="BZ53" s="85"/>
      <c r="CA53" s="85"/>
      <c r="CB53" s="85"/>
      <c r="CC53" s="85"/>
      <c r="CD53" s="85"/>
      <c r="CE53" s="85"/>
      <c r="CF53" s="85"/>
      <c r="CG53" s="85"/>
      <c r="CH53" s="85"/>
      <c r="CI53" s="85"/>
      <c r="CJ53" s="85"/>
      <c r="CK53" s="85"/>
      <c r="CL53" s="85"/>
      <c r="CM53" s="85"/>
      <c r="CN53" s="85"/>
      <c r="CO53" s="85"/>
      <c r="CP53" s="85"/>
      <c r="CQ53" s="85"/>
      <c r="CR53" s="85"/>
      <c r="CS53" s="85"/>
      <c r="CT53" s="85"/>
      <c r="CU53" s="85"/>
      <c r="CV53" s="85"/>
      <c r="CW53" s="85"/>
      <c r="CX53" s="85"/>
      <c r="CY53" s="85"/>
      <c r="CZ53" s="85"/>
      <c r="DA53" s="85"/>
      <c r="DB53" s="85"/>
      <c r="DC53" s="85"/>
      <c r="DD53" s="85"/>
      <c r="DE53" s="85"/>
      <c r="DF53" s="85"/>
      <c r="DG53" s="85"/>
      <c r="DH53" s="85"/>
      <c r="DI53" s="85"/>
      <c r="DJ53" s="85"/>
      <c r="DK53" s="85"/>
      <c r="DL53" s="85"/>
      <c r="DM53" s="85"/>
      <c r="DN53" s="85"/>
      <c r="DO53" s="85"/>
      <c r="DP53" s="85"/>
      <c r="DQ53" s="85"/>
      <c r="DR53" s="85"/>
      <c r="DS53" s="85"/>
      <c r="DT53" s="85"/>
      <c r="DU53" s="85"/>
      <c r="DV53" s="85"/>
      <c r="DW53" s="85"/>
      <c r="DX53" s="85"/>
      <c r="DY53" s="85"/>
      <c r="DZ53" s="85"/>
      <c r="EA53" s="85"/>
      <c r="EB53" s="85"/>
      <c r="EC53" s="85"/>
      <c r="ED53" s="85"/>
      <c r="EE53" s="85"/>
      <c r="EF53" s="85"/>
      <c r="EG53" s="85"/>
      <c r="EH53" s="85"/>
      <c r="EI53" s="85"/>
      <c r="EJ53" s="85"/>
      <c r="EK53" s="85"/>
      <c r="EL53" s="85"/>
      <c r="EM53" s="85"/>
      <c r="EN53" s="85"/>
      <c r="EO53" s="85"/>
      <c r="EP53" s="85"/>
      <c r="EQ53" s="85"/>
      <c r="ER53" s="85"/>
      <c r="ES53" s="85"/>
      <c r="ET53" s="85"/>
      <c r="EU53" s="85"/>
      <c r="EV53" s="85"/>
      <c r="EW53" s="85"/>
      <c r="EX53" s="85"/>
      <c r="EY53" s="85"/>
      <c r="EZ53" s="85"/>
      <c r="FA53" s="85"/>
      <c r="FB53" s="85"/>
      <c r="FC53" s="85"/>
      <c r="FD53" s="85"/>
      <c r="FE53" s="85"/>
      <c r="FF53" s="85"/>
      <c r="FG53" s="85"/>
      <c r="FH53" s="85"/>
      <c r="FI53" s="85"/>
      <c r="FJ53" s="85"/>
      <c r="FK53" s="85"/>
      <c r="FL53" s="85"/>
      <c r="FM53" s="85"/>
      <c r="FN53" s="85"/>
      <c r="FO53" s="85"/>
      <c r="FP53" s="85"/>
      <c r="FQ53" s="85"/>
      <c r="FR53" s="85"/>
      <c r="FS53" s="85"/>
      <c r="FT53" s="85"/>
      <c r="FU53" s="85"/>
      <c r="FV53" s="85"/>
      <c r="FW53" s="85"/>
      <c r="FX53" s="85"/>
      <c r="FY53" s="85"/>
      <c r="FZ53" s="85"/>
      <c r="GA53" s="85"/>
      <c r="GB53" s="85"/>
      <c r="GC53" s="85"/>
      <c r="GD53" s="85"/>
      <c r="GE53" s="85"/>
      <c r="GF53" s="85"/>
      <c r="GG53" s="85"/>
      <c r="GH53" s="85"/>
      <c r="GI53" s="85"/>
      <c r="GJ53" s="85"/>
      <c r="GK53" s="85"/>
      <c r="GL53" s="85"/>
      <c r="GM53" s="85"/>
      <c r="GN53" s="85"/>
      <c r="GO53" s="85"/>
      <c r="GP53" s="85"/>
      <c r="GQ53" s="85"/>
      <c r="GR53" s="85"/>
      <c r="GS53" s="85"/>
      <c r="GT53" s="85"/>
      <c r="GU53" s="85"/>
      <c r="GV53" s="85"/>
      <c r="GW53" s="85"/>
      <c r="GX53" s="85"/>
      <c r="GY53" s="85"/>
      <c r="GZ53" s="85"/>
      <c r="HA53" s="85"/>
      <c r="HB53" s="85"/>
      <c r="HC53" s="85"/>
      <c r="HD53" s="85"/>
      <c r="HE53" s="85"/>
      <c r="HF53" s="85"/>
      <c r="HG53" s="85"/>
      <c r="HH53" s="85"/>
      <c r="HI53" s="85"/>
      <c r="HJ53" s="85"/>
      <c r="HK53" s="85"/>
      <c r="HL53" s="85"/>
      <c r="HM53" s="85"/>
      <c r="HN53" s="85"/>
      <c r="HO53" s="85"/>
      <c r="HP53" s="85"/>
      <c r="HQ53" s="85"/>
      <c r="HR53" s="85"/>
      <c r="HS53" s="85"/>
      <c r="HT53" s="85"/>
      <c r="HU53" s="85"/>
      <c r="HV53" s="85"/>
      <c r="HW53" s="85"/>
      <c r="HX53" s="85"/>
      <c r="HY53" s="85"/>
      <c r="HZ53" s="85"/>
      <c r="IA53" s="85"/>
      <c r="IB53" s="85"/>
      <c r="IC53" s="85"/>
      <c r="ID53" s="85"/>
      <c r="IE53" s="85"/>
      <c r="IF53" s="85"/>
      <c r="IG53" s="85"/>
      <c r="IH53" s="85"/>
      <c r="II53" s="85"/>
      <c r="IJ53" s="85"/>
      <c r="IK53" s="85"/>
      <c r="IL53" s="85"/>
      <c r="IM53" s="85"/>
      <c r="IN53" s="85"/>
      <c r="IO53" s="85"/>
      <c r="IP53" s="85"/>
      <c r="IQ53" s="85"/>
      <c r="IR53" s="85"/>
      <c r="IS53" s="85"/>
      <c r="IT53" s="85"/>
      <c r="IU53" s="85"/>
      <c r="IV53" s="85"/>
    </row>
    <row r="54" spans="1:256" s="96" customFormat="1">
      <c r="A54" s="76"/>
      <c r="B54" s="370"/>
      <c r="C54" s="418"/>
      <c r="D54" s="350"/>
      <c r="E54" s="93"/>
      <c r="F54" s="89">
        <f t="shared" si="5"/>
        <v>0</v>
      </c>
      <c r="G54" s="90">
        <f t="shared" si="6"/>
        <v>0</v>
      </c>
      <c r="H54" s="371"/>
      <c r="I54" s="372"/>
      <c r="J54" s="357">
        <f t="shared" si="0"/>
        <v>0</v>
      </c>
      <c r="K54" s="357">
        <f t="shared" si="1"/>
        <v>0</v>
      </c>
      <c r="L54" s="76" t="s">
        <v>102</v>
      </c>
      <c r="M54" s="373" t="s">
        <v>91</v>
      </c>
      <c r="N54" s="76">
        <v>8.6</v>
      </c>
      <c r="O54" s="93">
        <v>2</v>
      </c>
      <c r="P54" s="222">
        <f t="shared" si="2"/>
        <v>19.474872000000001</v>
      </c>
      <c r="Q54" s="84"/>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c r="BV54" s="85"/>
      <c r="BW54" s="85"/>
      <c r="BX54" s="85"/>
      <c r="BY54" s="85"/>
      <c r="BZ54" s="85"/>
      <c r="CA54" s="85"/>
      <c r="CB54" s="85"/>
      <c r="CC54" s="85"/>
      <c r="CD54" s="85"/>
      <c r="CE54" s="85"/>
      <c r="CF54" s="85"/>
      <c r="CG54" s="85"/>
      <c r="CH54" s="85"/>
      <c r="CI54" s="85"/>
      <c r="CJ54" s="85"/>
      <c r="CK54" s="85"/>
      <c r="CL54" s="85"/>
      <c r="CM54" s="85"/>
      <c r="CN54" s="85"/>
      <c r="CO54" s="85"/>
      <c r="CP54" s="85"/>
      <c r="CQ54" s="85"/>
      <c r="CR54" s="85"/>
      <c r="CS54" s="85"/>
      <c r="CT54" s="85"/>
      <c r="CU54" s="85"/>
      <c r="CV54" s="85"/>
      <c r="CW54" s="85"/>
      <c r="CX54" s="85"/>
      <c r="CY54" s="85"/>
      <c r="CZ54" s="85"/>
      <c r="DA54" s="85"/>
      <c r="DB54" s="85"/>
      <c r="DC54" s="85"/>
      <c r="DD54" s="85"/>
      <c r="DE54" s="85"/>
      <c r="DF54" s="85"/>
      <c r="DG54" s="85"/>
      <c r="DH54" s="85"/>
      <c r="DI54" s="85"/>
      <c r="DJ54" s="85"/>
      <c r="DK54" s="85"/>
      <c r="DL54" s="85"/>
      <c r="DM54" s="85"/>
      <c r="DN54" s="85"/>
      <c r="DO54" s="85"/>
      <c r="DP54" s="85"/>
      <c r="DQ54" s="85"/>
      <c r="DR54" s="85"/>
      <c r="DS54" s="85"/>
      <c r="DT54" s="85"/>
      <c r="DU54" s="85"/>
      <c r="DV54" s="85"/>
      <c r="DW54" s="85"/>
      <c r="DX54" s="85"/>
      <c r="DY54" s="85"/>
      <c r="DZ54" s="85"/>
      <c r="EA54" s="85"/>
      <c r="EB54" s="85"/>
      <c r="EC54" s="85"/>
      <c r="ED54" s="85"/>
      <c r="EE54" s="85"/>
      <c r="EF54" s="85"/>
      <c r="EG54" s="85"/>
      <c r="EH54" s="85"/>
      <c r="EI54" s="85"/>
      <c r="EJ54" s="85"/>
      <c r="EK54" s="85"/>
      <c r="EL54" s="85"/>
      <c r="EM54" s="85"/>
      <c r="EN54" s="85"/>
      <c r="EO54" s="85"/>
      <c r="EP54" s="85"/>
      <c r="EQ54" s="85"/>
      <c r="ER54" s="85"/>
      <c r="ES54" s="85"/>
      <c r="ET54" s="85"/>
      <c r="EU54" s="85"/>
      <c r="EV54" s="85"/>
      <c r="EW54" s="85"/>
      <c r="EX54" s="85"/>
      <c r="EY54" s="85"/>
      <c r="EZ54" s="85"/>
      <c r="FA54" s="85"/>
      <c r="FB54" s="85"/>
      <c r="FC54" s="85"/>
      <c r="FD54" s="85"/>
      <c r="FE54" s="85"/>
      <c r="FF54" s="85"/>
      <c r="FG54" s="85"/>
      <c r="FH54" s="85"/>
      <c r="FI54" s="85"/>
      <c r="FJ54" s="85"/>
      <c r="FK54" s="85"/>
      <c r="FL54" s="85"/>
      <c r="FM54" s="85"/>
      <c r="FN54" s="85"/>
      <c r="FO54" s="85"/>
      <c r="FP54" s="85"/>
      <c r="FQ54" s="85"/>
      <c r="FR54" s="85"/>
      <c r="FS54" s="85"/>
      <c r="FT54" s="85"/>
      <c r="FU54" s="85"/>
      <c r="FV54" s="85"/>
      <c r="FW54" s="85"/>
      <c r="FX54" s="85"/>
      <c r="FY54" s="85"/>
      <c r="FZ54" s="85"/>
      <c r="GA54" s="85"/>
      <c r="GB54" s="85"/>
      <c r="GC54" s="85"/>
      <c r="GD54" s="85"/>
      <c r="GE54" s="85"/>
      <c r="GF54" s="85"/>
      <c r="GG54" s="85"/>
      <c r="GH54" s="85"/>
      <c r="GI54" s="85"/>
      <c r="GJ54" s="85"/>
      <c r="GK54" s="85"/>
      <c r="GL54" s="85"/>
      <c r="GM54" s="85"/>
      <c r="GN54" s="85"/>
      <c r="GO54" s="85"/>
      <c r="GP54" s="85"/>
      <c r="GQ54" s="85"/>
      <c r="GR54" s="85"/>
      <c r="GS54" s="85"/>
      <c r="GT54" s="85"/>
      <c r="GU54" s="85"/>
      <c r="GV54" s="85"/>
      <c r="GW54" s="85"/>
      <c r="GX54" s="85"/>
      <c r="GY54" s="85"/>
      <c r="GZ54" s="85"/>
      <c r="HA54" s="85"/>
      <c r="HB54" s="85"/>
      <c r="HC54" s="85"/>
      <c r="HD54" s="85"/>
      <c r="HE54" s="85"/>
      <c r="HF54" s="85"/>
      <c r="HG54" s="85"/>
      <c r="HH54" s="85"/>
      <c r="HI54" s="85"/>
      <c r="HJ54" s="85"/>
      <c r="HK54" s="85"/>
      <c r="HL54" s="85"/>
      <c r="HM54" s="85"/>
      <c r="HN54" s="85"/>
      <c r="HO54" s="85"/>
      <c r="HP54" s="85"/>
      <c r="HQ54" s="85"/>
      <c r="HR54" s="85"/>
      <c r="HS54" s="85"/>
      <c r="HT54" s="85"/>
      <c r="HU54" s="85"/>
      <c r="HV54" s="85"/>
      <c r="HW54" s="85"/>
      <c r="HX54" s="85"/>
      <c r="HY54" s="85"/>
      <c r="HZ54" s="85"/>
      <c r="IA54" s="85"/>
      <c r="IB54" s="85"/>
      <c r="IC54" s="85"/>
      <c r="ID54" s="85"/>
      <c r="IE54" s="85"/>
      <c r="IF54" s="85"/>
      <c r="IG54" s="85"/>
      <c r="IH54" s="85"/>
      <c r="II54" s="85"/>
      <c r="IJ54" s="85"/>
      <c r="IK54" s="85"/>
      <c r="IL54" s="85"/>
      <c r="IM54" s="85"/>
      <c r="IN54" s="85"/>
      <c r="IO54" s="85"/>
      <c r="IP54" s="85"/>
      <c r="IQ54" s="85"/>
      <c r="IR54" s="85"/>
      <c r="IS54" s="85"/>
      <c r="IT54" s="85"/>
      <c r="IU54" s="85"/>
      <c r="IV54" s="85"/>
    </row>
    <row r="55" spans="1:256" s="96" customFormat="1">
      <c r="A55" s="76">
        <v>13</v>
      </c>
      <c r="B55" s="370" t="s">
        <v>75</v>
      </c>
      <c r="C55" s="419" t="s">
        <v>309</v>
      </c>
      <c r="D55" s="76" t="s">
        <v>29</v>
      </c>
      <c r="E55" s="93">
        <v>1</v>
      </c>
      <c r="F55" s="89">
        <f t="shared" si="5"/>
        <v>2.3777460000000001</v>
      </c>
      <c r="G55" s="90">
        <f t="shared" si="6"/>
        <v>2.3777460000000001</v>
      </c>
      <c r="H55" s="371"/>
      <c r="I55" s="372"/>
      <c r="J55" s="357">
        <f t="shared" si="0"/>
        <v>0</v>
      </c>
      <c r="K55" s="357">
        <f t="shared" si="1"/>
        <v>0</v>
      </c>
      <c r="L55" s="76" t="s">
        <v>309</v>
      </c>
      <c r="M55" s="373" t="s">
        <v>29</v>
      </c>
      <c r="N55" s="76">
        <v>1</v>
      </c>
      <c r="O55" s="93">
        <v>2.1</v>
      </c>
      <c r="P55" s="222">
        <f t="shared" si="2"/>
        <v>2.3777460000000001</v>
      </c>
      <c r="Q55" s="78">
        <f>+P55</f>
        <v>2.3777460000000001</v>
      </c>
      <c r="R55" s="85"/>
      <c r="S55" s="85"/>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5"/>
      <c r="CA55" s="85"/>
      <c r="CB55" s="85"/>
      <c r="CC55" s="85"/>
      <c r="CD55" s="85"/>
      <c r="CE55" s="85"/>
      <c r="CF55" s="85"/>
      <c r="CG55" s="85"/>
      <c r="CH55" s="85"/>
      <c r="CI55" s="85"/>
      <c r="CJ55" s="85"/>
      <c r="CK55" s="85"/>
      <c r="CL55" s="85"/>
      <c r="CM55" s="85"/>
      <c r="CN55" s="85"/>
      <c r="CO55" s="85"/>
      <c r="CP55" s="85"/>
      <c r="CQ55" s="85"/>
      <c r="CR55" s="85"/>
      <c r="CS55" s="85"/>
      <c r="CT55" s="85"/>
      <c r="CU55" s="85"/>
      <c r="CV55" s="85"/>
      <c r="CW55" s="85"/>
      <c r="CX55" s="85"/>
      <c r="CY55" s="85"/>
      <c r="CZ55" s="85"/>
      <c r="DA55" s="85"/>
      <c r="DB55" s="85"/>
      <c r="DC55" s="85"/>
      <c r="DD55" s="85"/>
      <c r="DE55" s="85"/>
      <c r="DF55" s="85"/>
      <c r="DG55" s="85"/>
      <c r="DH55" s="85"/>
      <c r="DI55" s="85"/>
      <c r="DJ55" s="85"/>
      <c r="DK55" s="85"/>
      <c r="DL55" s="85"/>
      <c r="DM55" s="85"/>
      <c r="DN55" s="85"/>
      <c r="DO55" s="85"/>
      <c r="DP55" s="85"/>
      <c r="DQ55" s="85"/>
      <c r="DR55" s="85"/>
      <c r="DS55" s="85"/>
      <c r="DT55" s="85"/>
      <c r="DU55" s="85"/>
      <c r="DV55" s="85"/>
      <c r="DW55" s="85"/>
      <c r="DX55" s="85"/>
      <c r="DY55" s="85"/>
      <c r="DZ55" s="85"/>
      <c r="EA55" s="85"/>
      <c r="EB55" s="85"/>
      <c r="EC55" s="85"/>
      <c r="ED55" s="85"/>
      <c r="EE55" s="85"/>
      <c r="EF55" s="85"/>
      <c r="EG55" s="85"/>
      <c r="EH55" s="85"/>
      <c r="EI55" s="85"/>
      <c r="EJ55" s="85"/>
      <c r="EK55" s="85"/>
      <c r="EL55" s="85"/>
      <c r="EM55" s="85"/>
      <c r="EN55" s="85"/>
      <c r="EO55" s="85"/>
      <c r="EP55" s="85"/>
      <c r="EQ55" s="85"/>
      <c r="ER55" s="85"/>
      <c r="ES55" s="85"/>
      <c r="ET55" s="85"/>
      <c r="EU55" s="85"/>
      <c r="EV55" s="85"/>
      <c r="EW55" s="85"/>
      <c r="EX55" s="85"/>
      <c r="EY55" s="85"/>
      <c r="EZ55" s="85"/>
      <c r="FA55" s="85"/>
      <c r="FB55" s="85"/>
      <c r="FC55" s="85"/>
      <c r="FD55" s="85"/>
      <c r="FE55" s="85"/>
      <c r="FF55" s="85"/>
      <c r="FG55" s="85"/>
      <c r="FH55" s="85"/>
      <c r="FI55" s="85"/>
      <c r="FJ55" s="85"/>
      <c r="FK55" s="85"/>
      <c r="FL55" s="85"/>
      <c r="FM55" s="85"/>
      <c r="FN55" s="85"/>
      <c r="FO55" s="85"/>
      <c r="FP55" s="85"/>
      <c r="FQ55" s="85"/>
      <c r="FR55" s="85"/>
      <c r="FS55" s="85"/>
      <c r="FT55" s="85"/>
      <c r="FU55" s="85"/>
      <c r="FV55" s="85"/>
      <c r="FW55" s="85"/>
      <c r="FX55" s="85"/>
      <c r="FY55" s="85"/>
      <c r="FZ55" s="85"/>
      <c r="GA55" s="85"/>
      <c r="GB55" s="85"/>
      <c r="GC55" s="85"/>
      <c r="GD55" s="85"/>
      <c r="GE55" s="85"/>
      <c r="GF55" s="85"/>
      <c r="GG55" s="85"/>
      <c r="GH55" s="85"/>
      <c r="GI55" s="85"/>
      <c r="GJ55" s="85"/>
      <c r="GK55" s="85"/>
      <c r="GL55" s="85"/>
      <c r="GM55" s="85"/>
      <c r="GN55" s="85"/>
      <c r="GO55" s="85"/>
      <c r="GP55" s="85"/>
      <c r="GQ55" s="85"/>
      <c r="GR55" s="85"/>
      <c r="GS55" s="85"/>
      <c r="GT55" s="85"/>
      <c r="GU55" s="85"/>
      <c r="GV55" s="85"/>
      <c r="GW55" s="85"/>
      <c r="GX55" s="85"/>
      <c r="GY55" s="85"/>
      <c r="GZ55" s="85"/>
      <c r="HA55" s="85"/>
      <c r="HB55" s="85"/>
      <c r="HC55" s="85"/>
      <c r="HD55" s="85"/>
      <c r="HE55" s="85"/>
      <c r="HF55" s="85"/>
      <c r="HG55" s="85"/>
      <c r="HH55" s="85"/>
      <c r="HI55" s="85"/>
      <c r="HJ55" s="85"/>
      <c r="HK55" s="85"/>
      <c r="HL55" s="85"/>
      <c r="HM55" s="85"/>
      <c r="HN55" s="85"/>
      <c r="HO55" s="85"/>
      <c r="HP55" s="85"/>
      <c r="HQ55" s="85"/>
      <c r="HR55" s="85"/>
      <c r="HS55" s="85"/>
      <c r="HT55" s="85"/>
      <c r="HU55" s="85"/>
      <c r="HV55" s="85"/>
      <c r="HW55" s="85"/>
      <c r="HX55" s="85"/>
      <c r="HY55" s="85"/>
      <c r="HZ55" s="85"/>
      <c r="IA55" s="85"/>
      <c r="IB55" s="85"/>
      <c r="IC55" s="85"/>
      <c r="ID55" s="85"/>
      <c r="IE55" s="85"/>
      <c r="IF55" s="85"/>
      <c r="IG55" s="85"/>
      <c r="IH55" s="85"/>
      <c r="II55" s="85"/>
      <c r="IJ55" s="85"/>
      <c r="IK55" s="85"/>
      <c r="IL55" s="85"/>
      <c r="IM55" s="85"/>
      <c r="IN55" s="85"/>
      <c r="IO55" s="85"/>
      <c r="IP55" s="85"/>
      <c r="IQ55" s="85"/>
      <c r="IR55" s="85"/>
      <c r="IS55" s="85"/>
      <c r="IT55" s="85"/>
      <c r="IU55" s="85"/>
      <c r="IV55" s="85"/>
    </row>
    <row r="56" spans="1:256" s="121" customFormat="1" ht="30">
      <c r="A56" s="94">
        <v>14</v>
      </c>
      <c r="B56" s="364" t="s">
        <v>310</v>
      </c>
      <c r="C56" s="365" t="s">
        <v>794</v>
      </c>
      <c r="D56" s="13" t="s">
        <v>36</v>
      </c>
      <c r="E56" s="17">
        <v>10</v>
      </c>
      <c r="F56" s="104">
        <f t="shared" ref="F56" si="7">J56+K56+Q56</f>
        <v>0.46644067200000006</v>
      </c>
      <c r="G56" s="104">
        <f t="shared" ref="G56" si="8">E56*F56</f>
        <v>4.6644067200000006</v>
      </c>
      <c r="H56" s="17">
        <v>6.2399999999999997E-2</v>
      </c>
      <c r="I56" s="17">
        <v>2.7000000000000001E-3</v>
      </c>
      <c r="J56" s="357">
        <f t="shared" si="0"/>
        <v>0.14636107200000001</v>
      </c>
      <c r="K56" s="357">
        <f t="shared" si="1"/>
        <v>8.2551960000000011E-3</v>
      </c>
      <c r="L56" s="365" t="str">
        <f>+C56</f>
        <v xml:space="preserve">Մալուխ ВВГнг-lS 2x1,5մմ2 </v>
      </c>
      <c r="M56" s="366" t="s">
        <v>36</v>
      </c>
      <c r="N56" s="11">
        <v>1.02</v>
      </c>
      <c r="O56" s="103">
        <v>0.27</v>
      </c>
      <c r="P56" s="222">
        <f t="shared" si="2"/>
        <v>0.31182440400000005</v>
      </c>
      <c r="Q56" s="380">
        <f t="shared" ref="Q56" si="9">P56</f>
        <v>0.31182440400000005</v>
      </c>
    </row>
    <row r="57" spans="1:256" s="121" customFormat="1" ht="29.25" customHeight="1">
      <c r="A57" s="94"/>
      <c r="B57" s="481" t="s">
        <v>750</v>
      </c>
      <c r="C57" s="482"/>
      <c r="D57" s="11"/>
      <c r="E57" s="17"/>
      <c r="F57" s="104"/>
      <c r="G57" s="104"/>
      <c r="H57" s="17"/>
      <c r="I57" s="17"/>
      <c r="J57" s="357">
        <f t="shared" ref="J57:J58" si="10">+H57*$E$3</f>
        <v>0</v>
      </c>
      <c r="K57" s="357">
        <f t="shared" ref="K57:K58" si="11">+I57*$E$4</f>
        <v>0</v>
      </c>
      <c r="L57" s="365"/>
      <c r="M57" s="366"/>
      <c r="N57" s="11"/>
      <c r="O57" s="103"/>
      <c r="P57" s="222">
        <f t="shared" si="2"/>
        <v>0</v>
      </c>
      <c r="Q57" s="380"/>
    </row>
    <row r="58" spans="1:256" s="121" customFormat="1" ht="60" customHeight="1">
      <c r="A58" s="94">
        <v>1</v>
      </c>
      <c r="B58" s="364" t="s">
        <v>751</v>
      </c>
      <c r="C58" s="414" t="s">
        <v>755</v>
      </c>
      <c r="D58" s="11" t="s">
        <v>106</v>
      </c>
      <c r="E58" s="17">
        <v>30</v>
      </c>
      <c r="F58" s="104">
        <f t="shared" ref="F58" si="12">J58+K58+Q58</f>
        <v>45.825607999999995</v>
      </c>
      <c r="G58" s="104">
        <f t="shared" ref="G58" si="13">E58*F58</f>
        <v>1374.7682399999999</v>
      </c>
      <c r="H58" s="17">
        <v>2.12</v>
      </c>
      <c r="I58" s="17">
        <v>0.03</v>
      </c>
      <c r="J58" s="357">
        <f t="shared" si="10"/>
        <v>4.9725236000000006</v>
      </c>
      <c r="K58" s="357">
        <f t="shared" si="11"/>
        <v>9.1724399999999998E-2</v>
      </c>
      <c r="L58" s="15" t="s">
        <v>752</v>
      </c>
      <c r="M58" s="15" t="s">
        <v>29</v>
      </c>
      <c r="N58" s="11">
        <v>1</v>
      </c>
      <c r="O58" s="103">
        <v>2.6</v>
      </c>
      <c r="P58" s="222">
        <f t="shared" si="2"/>
        <v>2.9438760000000004</v>
      </c>
      <c r="Q58" s="380">
        <f>+P58+P59+P60+P61</f>
        <v>40.761359999999996</v>
      </c>
    </row>
    <row r="59" spans="1:256" s="121" customFormat="1" ht="16.5" customHeight="1">
      <c r="A59" s="94"/>
      <c r="B59" s="364"/>
      <c r="C59" s="414"/>
      <c r="D59" s="11"/>
      <c r="E59" s="17"/>
      <c r="F59" s="104"/>
      <c r="G59" s="104"/>
      <c r="H59" s="17"/>
      <c r="I59" s="17"/>
      <c r="J59" s="357"/>
      <c r="K59" s="357"/>
      <c r="L59" s="15" t="s">
        <v>753</v>
      </c>
      <c r="M59" s="15" t="s">
        <v>29</v>
      </c>
      <c r="N59" s="11">
        <v>2</v>
      </c>
      <c r="O59" s="103">
        <v>1</v>
      </c>
      <c r="P59" s="222">
        <f t="shared" si="2"/>
        <v>2.2645200000000001</v>
      </c>
      <c r="Q59" s="380"/>
    </row>
    <row r="60" spans="1:256" s="121" customFormat="1" ht="16.5" customHeight="1">
      <c r="A60" s="94"/>
      <c r="B60" s="364"/>
      <c r="C60" s="414"/>
      <c r="D60" s="11"/>
      <c r="E60" s="17"/>
      <c r="F60" s="104"/>
      <c r="G60" s="104"/>
      <c r="H60" s="17"/>
      <c r="I60" s="17"/>
      <c r="J60" s="357"/>
      <c r="K60" s="357"/>
      <c r="L60" s="15" t="s">
        <v>102</v>
      </c>
      <c r="M60" s="15" t="s">
        <v>91</v>
      </c>
      <c r="N60" s="11">
        <v>8.6</v>
      </c>
      <c r="O60" s="103">
        <v>2</v>
      </c>
      <c r="P60" s="222">
        <f t="shared" si="2"/>
        <v>19.474872000000001</v>
      </c>
      <c r="Q60" s="380"/>
    </row>
    <row r="61" spans="1:256" s="121" customFormat="1" ht="16.5" customHeight="1">
      <c r="A61" s="94"/>
      <c r="B61" s="364"/>
      <c r="C61" s="414"/>
      <c r="D61" s="11"/>
      <c r="E61" s="17"/>
      <c r="F61" s="104"/>
      <c r="G61" s="104"/>
      <c r="H61" s="17"/>
      <c r="I61" s="17"/>
      <c r="J61" s="357"/>
      <c r="K61" s="357"/>
      <c r="L61" s="15" t="s">
        <v>754</v>
      </c>
      <c r="M61" s="15" t="s">
        <v>36</v>
      </c>
      <c r="N61" s="11">
        <v>10</v>
      </c>
      <c r="O61" s="103">
        <v>1.42</v>
      </c>
      <c r="P61" s="222">
        <f t="shared" si="2"/>
        <v>16.078091999999998</v>
      </c>
      <c r="Q61" s="380"/>
    </row>
    <row r="62" spans="1:256" s="31" customFormat="1">
      <c r="A62" s="24"/>
      <c r="B62" s="16"/>
      <c r="C62" s="346" t="s">
        <v>806</v>
      </c>
      <c r="D62" s="25"/>
      <c r="E62" s="25"/>
      <c r="F62" s="106"/>
      <c r="G62" s="107">
        <f>SUM(G11:G61)</f>
        <v>6169.5186532010503</v>
      </c>
      <c r="H62" s="86"/>
      <c r="I62" s="86"/>
      <c r="J62" s="16"/>
      <c r="K62" s="29"/>
      <c r="L62" s="11" t="s">
        <v>37</v>
      </c>
      <c r="M62" s="30"/>
      <c r="N62" s="86"/>
      <c r="O62" s="86"/>
      <c r="P62" s="86"/>
      <c r="Q62" s="86"/>
    </row>
    <row r="63" spans="1:256" s="31" customFormat="1">
      <c r="A63" s="11"/>
      <c r="B63" s="11"/>
      <c r="C63" s="25" t="s">
        <v>39</v>
      </c>
      <c r="D63" s="36"/>
      <c r="E63" s="109">
        <v>0.13300000000000001</v>
      </c>
      <c r="F63" s="86"/>
      <c r="G63" s="107">
        <f>+G62*E63</f>
        <v>820.5459808757397</v>
      </c>
      <c r="H63" s="75"/>
      <c r="I63" s="75"/>
      <c r="J63" s="38"/>
      <c r="K63" s="38"/>
      <c r="L63" s="34" t="s">
        <v>37</v>
      </c>
      <c r="M63" s="39"/>
      <c r="N63" s="110"/>
      <c r="O63" s="110"/>
      <c r="P63" s="110"/>
      <c r="Q63" s="110"/>
    </row>
    <row r="64" spans="1:256" s="31" customFormat="1">
      <c r="A64" s="11"/>
      <c r="B64" s="11"/>
      <c r="C64" s="346" t="s">
        <v>806</v>
      </c>
      <c r="D64" s="36"/>
      <c r="E64" s="111"/>
      <c r="F64" s="86"/>
      <c r="G64" s="107">
        <f>+G62+G63</f>
        <v>6990.0646340767898</v>
      </c>
      <c r="H64" s="75"/>
      <c r="I64" s="75"/>
      <c r="J64" s="42"/>
      <c r="K64" s="42"/>
      <c r="L64" s="34" t="s">
        <v>37</v>
      </c>
      <c r="M64" s="35"/>
      <c r="N64" s="75"/>
      <c r="O64" s="75"/>
      <c r="P64" s="75"/>
      <c r="Q64" s="75"/>
    </row>
    <row r="65" spans="1:17" s="31" customFormat="1">
      <c r="A65" s="11"/>
      <c r="B65" s="11"/>
      <c r="C65" s="25" t="s">
        <v>41</v>
      </c>
      <c r="D65" s="36"/>
      <c r="E65" s="109">
        <v>0.11</v>
      </c>
      <c r="F65" s="86"/>
      <c r="G65" s="107">
        <f>G64*E65</f>
        <v>768.90710974844694</v>
      </c>
      <c r="H65" s="75"/>
      <c r="I65" s="75"/>
      <c r="J65" s="33"/>
      <c r="K65" s="42"/>
      <c r="L65" s="34" t="s">
        <v>37</v>
      </c>
      <c r="M65" s="35"/>
      <c r="N65" s="75"/>
      <c r="O65" s="75"/>
      <c r="P65" s="75"/>
      <c r="Q65" s="75"/>
    </row>
    <row r="66" spans="1:17" s="31" customFormat="1">
      <c r="A66" s="11"/>
      <c r="B66" s="11"/>
      <c r="C66" s="346" t="s">
        <v>806</v>
      </c>
      <c r="D66" s="86"/>
      <c r="E66" s="108"/>
      <c r="F66" s="86"/>
      <c r="G66" s="107">
        <f>SUM(G64:G65)</f>
        <v>7758.9717438252364</v>
      </c>
      <c r="H66" s="75"/>
      <c r="I66" s="75"/>
      <c r="J66" s="33"/>
      <c r="K66" s="33"/>
      <c r="L66" s="34" t="s">
        <v>37</v>
      </c>
      <c r="M66" s="35"/>
      <c r="N66" s="75"/>
      <c r="O66" s="75"/>
      <c r="P66" s="75"/>
      <c r="Q66" s="75"/>
    </row>
    <row r="68" spans="1:17" ht="18">
      <c r="B68" s="381"/>
      <c r="C68" s="70" t="s">
        <v>42</v>
      </c>
      <c r="D68" s="425" t="s">
        <v>127</v>
      </c>
      <c r="E68" s="425"/>
      <c r="F68" s="425"/>
      <c r="G68" s="425"/>
      <c r="H68" s="425"/>
      <c r="I68" s="425"/>
    </row>
  </sheetData>
  <mergeCells count="25">
    <mergeCell ref="A1:Q1"/>
    <mergeCell ref="A2:C2"/>
    <mergeCell ref="D2:I2"/>
    <mergeCell ref="K2:Z2"/>
    <mergeCell ref="E3:H3"/>
    <mergeCell ref="J3:N3"/>
    <mergeCell ref="A6:A8"/>
    <mergeCell ref="B6:B8"/>
    <mergeCell ref="C6:C8"/>
    <mergeCell ref="D6:D8"/>
    <mergeCell ref="E6:E8"/>
    <mergeCell ref="O6:Q7"/>
    <mergeCell ref="H7:I7"/>
    <mergeCell ref="J7:J8"/>
    <mergeCell ref="K7:K8"/>
    <mergeCell ref="E4:H4"/>
    <mergeCell ref="J4:N4"/>
    <mergeCell ref="E5:H5"/>
    <mergeCell ref="L5:M5"/>
    <mergeCell ref="F6:F8"/>
    <mergeCell ref="D68:I68"/>
    <mergeCell ref="G6:G8"/>
    <mergeCell ref="H6:K6"/>
    <mergeCell ref="L6:N7"/>
    <mergeCell ref="B57:C57"/>
  </mergeCells>
  <conditionalFormatting sqref="Q62:Q66">
    <cfRule type="cellIs" dxfId="1" priority="2" operator="equal">
      <formula>0</formula>
    </cfRule>
  </conditionalFormatting>
  <pageMargins left="0.70866141732283472" right="0.19685039370078741" top="0.19685039370078741" bottom="0.39370078740157483" header="0" footer="0.19685039370078741"/>
  <pageSetup paperSize="9" scale="65"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D1880-C1A9-437D-9E98-65FE028C40F1}">
  <sheetPr>
    <tabColor rgb="FF92D050"/>
  </sheetPr>
  <dimension ref="A1:WVY99"/>
  <sheetViews>
    <sheetView showZeros="0" topLeftCell="A79" zoomScaleNormal="100" zoomScaleSheetLayoutView="70" zoomScalePageLayoutView="78" workbookViewId="0">
      <selection activeCell="C79" sqref="C1:C1048576"/>
    </sheetView>
  </sheetViews>
  <sheetFormatPr defaultRowHeight="15"/>
  <cols>
    <col min="1" max="1" width="3.85546875" style="96" customWidth="1"/>
    <col min="2" max="2" width="9.42578125" style="96" customWidth="1"/>
    <col min="3" max="3" width="31.85546875" style="556" customWidth="1"/>
    <col min="4" max="4" width="7.85546875" style="179" customWidth="1"/>
    <col min="5" max="5" width="9.42578125" style="85" customWidth="1"/>
    <col min="6" max="6" width="15" style="85" customWidth="1"/>
    <col min="7" max="7" width="18.28515625" style="199" customWidth="1"/>
    <col min="8" max="9" width="9.140625" style="200" customWidth="1"/>
    <col min="10" max="10" width="12" style="85" customWidth="1"/>
    <col min="11" max="11" width="11.85546875" style="85" customWidth="1"/>
    <col min="12" max="12" width="15.42578125" style="96" customWidth="1"/>
    <col min="13" max="13" width="7" style="179" customWidth="1"/>
    <col min="14" max="14" width="13.28515625" style="201" customWidth="1"/>
    <col min="15" max="15" width="9.140625" style="201" customWidth="1"/>
    <col min="16" max="16" width="10.28515625" style="201" customWidth="1"/>
    <col min="17" max="17" width="13.28515625" style="201" customWidth="1"/>
    <col min="18" max="256" width="9.140625" style="96"/>
    <col min="257" max="257" width="3.85546875" style="96" customWidth="1"/>
    <col min="258" max="258" width="8" style="96" customWidth="1"/>
    <col min="259" max="259" width="27.28515625" style="96" customWidth="1"/>
    <col min="260" max="260" width="7.28515625" style="96" customWidth="1"/>
    <col min="261" max="261" width="9.42578125" style="96" customWidth="1"/>
    <col min="262" max="262" width="13" style="96" customWidth="1"/>
    <col min="263" max="263" width="13.140625" style="96" customWidth="1"/>
    <col min="264" max="265" width="9.140625" style="96"/>
    <col min="266" max="266" width="12" style="96" customWidth="1"/>
    <col min="267" max="267" width="11.85546875" style="96" customWidth="1"/>
    <col min="268" max="268" width="15.42578125" style="96" customWidth="1"/>
    <col min="269" max="269" width="7" style="96" customWidth="1"/>
    <col min="270" max="270" width="10.7109375" style="96" customWidth="1"/>
    <col min="271" max="271" width="9.140625" style="96"/>
    <col min="272" max="272" width="10.28515625" style="96" customWidth="1"/>
    <col min="273" max="273" width="10.7109375" style="96" customWidth="1"/>
    <col min="274" max="512" width="9.140625" style="96"/>
    <col min="513" max="513" width="3.85546875" style="96" customWidth="1"/>
    <col min="514" max="514" width="8" style="96" customWidth="1"/>
    <col min="515" max="515" width="27.28515625" style="96" customWidth="1"/>
    <col min="516" max="516" width="7.28515625" style="96" customWidth="1"/>
    <col min="517" max="517" width="9.42578125" style="96" customWidth="1"/>
    <col min="518" max="518" width="13" style="96" customWidth="1"/>
    <col min="519" max="519" width="13.140625" style="96" customWidth="1"/>
    <col min="520" max="521" width="9.140625" style="96"/>
    <col min="522" max="522" width="12" style="96" customWidth="1"/>
    <col min="523" max="523" width="11.85546875" style="96" customWidth="1"/>
    <col min="524" max="524" width="15.42578125" style="96" customWidth="1"/>
    <col min="525" max="525" width="7" style="96" customWidth="1"/>
    <col min="526" max="526" width="10.7109375" style="96" customWidth="1"/>
    <col min="527" max="527" width="9.140625" style="96"/>
    <col min="528" max="528" width="10.28515625" style="96" customWidth="1"/>
    <col min="529" max="529" width="10.7109375" style="96" customWidth="1"/>
    <col min="530" max="768" width="9.140625" style="96"/>
    <col min="769" max="769" width="3.85546875" style="96" customWidth="1"/>
    <col min="770" max="770" width="8" style="96" customWidth="1"/>
    <col min="771" max="771" width="27.28515625" style="96" customWidth="1"/>
    <col min="772" max="772" width="7.28515625" style="96" customWidth="1"/>
    <col min="773" max="773" width="9.42578125" style="96" customWidth="1"/>
    <col min="774" max="774" width="13" style="96" customWidth="1"/>
    <col min="775" max="775" width="13.140625" style="96" customWidth="1"/>
    <col min="776" max="777" width="9.140625" style="96"/>
    <col min="778" max="778" width="12" style="96" customWidth="1"/>
    <col min="779" max="779" width="11.85546875" style="96" customWidth="1"/>
    <col min="780" max="780" width="15.42578125" style="96" customWidth="1"/>
    <col min="781" max="781" width="7" style="96" customWidth="1"/>
    <col min="782" max="782" width="10.7109375" style="96" customWidth="1"/>
    <col min="783" max="783" width="9.140625" style="96"/>
    <col min="784" max="784" width="10.28515625" style="96" customWidth="1"/>
    <col min="785" max="785" width="10.7109375" style="96" customWidth="1"/>
    <col min="786" max="1024" width="9.140625" style="96"/>
    <col min="1025" max="1025" width="3.85546875" style="96" customWidth="1"/>
    <col min="1026" max="1026" width="8" style="96" customWidth="1"/>
    <col min="1027" max="1027" width="27.28515625" style="96" customWidth="1"/>
    <col min="1028" max="1028" width="7.28515625" style="96" customWidth="1"/>
    <col min="1029" max="1029" width="9.42578125" style="96" customWidth="1"/>
    <col min="1030" max="1030" width="13" style="96" customWidth="1"/>
    <col min="1031" max="1031" width="13.140625" style="96" customWidth="1"/>
    <col min="1032" max="1033" width="9.140625" style="96"/>
    <col min="1034" max="1034" width="12" style="96" customWidth="1"/>
    <col min="1035" max="1035" width="11.85546875" style="96" customWidth="1"/>
    <col min="1036" max="1036" width="15.42578125" style="96" customWidth="1"/>
    <col min="1037" max="1037" width="7" style="96" customWidth="1"/>
    <col min="1038" max="1038" width="10.7109375" style="96" customWidth="1"/>
    <col min="1039" max="1039" width="9.140625" style="96"/>
    <col min="1040" max="1040" width="10.28515625" style="96" customWidth="1"/>
    <col min="1041" max="1041" width="10.7109375" style="96" customWidth="1"/>
    <col min="1042" max="1280" width="9.140625" style="96"/>
    <col min="1281" max="1281" width="3.85546875" style="96" customWidth="1"/>
    <col min="1282" max="1282" width="8" style="96" customWidth="1"/>
    <col min="1283" max="1283" width="27.28515625" style="96" customWidth="1"/>
    <col min="1284" max="1284" width="7.28515625" style="96" customWidth="1"/>
    <col min="1285" max="1285" width="9.42578125" style="96" customWidth="1"/>
    <col min="1286" max="1286" width="13" style="96" customWidth="1"/>
    <col min="1287" max="1287" width="13.140625" style="96" customWidth="1"/>
    <col min="1288" max="1289" width="9.140625" style="96"/>
    <col min="1290" max="1290" width="12" style="96" customWidth="1"/>
    <col min="1291" max="1291" width="11.85546875" style="96" customWidth="1"/>
    <col min="1292" max="1292" width="15.42578125" style="96" customWidth="1"/>
    <col min="1293" max="1293" width="7" style="96" customWidth="1"/>
    <col min="1294" max="1294" width="10.7109375" style="96" customWidth="1"/>
    <col min="1295" max="1295" width="9.140625" style="96"/>
    <col min="1296" max="1296" width="10.28515625" style="96" customWidth="1"/>
    <col min="1297" max="1297" width="10.7109375" style="96" customWidth="1"/>
    <col min="1298" max="1536" width="9.140625" style="96"/>
    <col min="1537" max="1537" width="3.85546875" style="96" customWidth="1"/>
    <col min="1538" max="1538" width="8" style="96" customWidth="1"/>
    <col min="1539" max="1539" width="27.28515625" style="96" customWidth="1"/>
    <col min="1540" max="1540" width="7.28515625" style="96" customWidth="1"/>
    <col min="1541" max="1541" width="9.42578125" style="96" customWidth="1"/>
    <col min="1542" max="1542" width="13" style="96" customWidth="1"/>
    <col min="1543" max="1543" width="13.140625" style="96" customWidth="1"/>
    <col min="1544" max="1545" width="9.140625" style="96"/>
    <col min="1546" max="1546" width="12" style="96" customWidth="1"/>
    <col min="1547" max="1547" width="11.85546875" style="96" customWidth="1"/>
    <col min="1548" max="1548" width="15.42578125" style="96" customWidth="1"/>
    <col min="1549" max="1549" width="7" style="96" customWidth="1"/>
    <col min="1550" max="1550" width="10.7109375" style="96" customWidth="1"/>
    <col min="1551" max="1551" width="9.140625" style="96"/>
    <col min="1552" max="1552" width="10.28515625" style="96" customWidth="1"/>
    <col min="1553" max="1553" width="10.7109375" style="96" customWidth="1"/>
    <col min="1554" max="1792" width="9.140625" style="96"/>
    <col min="1793" max="1793" width="3.85546875" style="96" customWidth="1"/>
    <col min="1794" max="1794" width="8" style="96" customWidth="1"/>
    <col min="1795" max="1795" width="27.28515625" style="96" customWidth="1"/>
    <col min="1796" max="1796" width="7.28515625" style="96" customWidth="1"/>
    <col min="1797" max="1797" width="9.42578125" style="96" customWidth="1"/>
    <col min="1798" max="1798" width="13" style="96" customWidth="1"/>
    <col min="1799" max="1799" width="13.140625" style="96" customWidth="1"/>
    <col min="1800" max="1801" width="9.140625" style="96"/>
    <col min="1802" max="1802" width="12" style="96" customWidth="1"/>
    <col min="1803" max="1803" width="11.85546875" style="96" customWidth="1"/>
    <col min="1804" max="1804" width="15.42578125" style="96" customWidth="1"/>
    <col min="1805" max="1805" width="7" style="96" customWidth="1"/>
    <col min="1806" max="1806" width="10.7109375" style="96" customWidth="1"/>
    <col min="1807" max="1807" width="9.140625" style="96"/>
    <col min="1808" max="1808" width="10.28515625" style="96" customWidth="1"/>
    <col min="1809" max="1809" width="10.7109375" style="96" customWidth="1"/>
    <col min="1810" max="2048" width="9.140625" style="96"/>
    <col min="2049" max="2049" width="3.85546875" style="96" customWidth="1"/>
    <col min="2050" max="2050" width="8" style="96" customWidth="1"/>
    <col min="2051" max="2051" width="27.28515625" style="96" customWidth="1"/>
    <col min="2052" max="2052" width="7.28515625" style="96" customWidth="1"/>
    <col min="2053" max="2053" width="9.42578125" style="96" customWidth="1"/>
    <col min="2054" max="2054" width="13" style="96" customWidth="1"/>
    <col min="2055" max="2055" width="13.140625" style="96" customWidth="1"/>
    <col min="2056" max="2057" width="9.140625" style="96"/>
    <col min="2058" max="2058" width="12" style="96" customWidth="1"/>
    <col min="2059" max="2059" width="11.85546875" style="96" customWidth="1"/>
    <col min="2060" max="2060" width="15.42578125" style="96" customWidth="1"/>
    <col min="2061" max="2061" width="7" style="96" customWidth="1"/>
    <col min="2062" max="2062" width="10.7109375" style="96" customWidth="1"/>
    <col min="2063" max="2063" width="9.140625" style="96"/>
    <col min="2064" max="2064" width="10.28515625" style="96" customWidth="1"/>
    <col min="2065" max="2065" width="10.7109375" style="96" customWidth="1"/>
    <col min="2066" max="2304" width="9.140625" style="96"/>
    <col min="2305" max="2305" width="3.85546875" style="96" customWidth="1"/>
    <col min="2306" max="2306" width="8" style="96" customWidth="1"/>
    <col min="2307" max="2307" width="27.28515625" style="96" customWidth="1"/>
    <col min="2308" max="2308" width="7.28515625" style="96" customWidth="1"/>
    <col min="2309" max="2309" width="9.42578125" style="96" customWidth="1"/>
    <col min="2310" max="2310" width="13" style="96" customWidth="1"/>
    <col min="2311" max="2311" width="13.140625" style="96" customWidth="1"/>
    <col min="2312" max="2313" width="9.140625" style="96"/>
    <col min="2314" max="2314" width="12" style="96" customWidth="1"/>
    <col min="2315" max="2315" width="11.85546875" style="96" customWidth="1"/>
    <col min="2316" max="2316" width="15.42578125" style="96" customWidth="1"/>
    <col min="2317" max="2317" width="7" style="96" customWidth="1"/>
    <col min="2318" max="2318" width="10.7109375" style="96" customWidth="1"/>
    <col min="2319" max="2319" width="9.140625" style="96"/>
    <col min="2320" max="2320" width="10.28515625" style="96" customWidth="1"/>
    <col min="2321" max="2321" width="10.7109375" style="96" customWidth="1"/>
    <col min="2322" max="2560" width="9.140625" style="96"/>
    <col min="2561" max="2561" width="3.85546875" style="96" customWidth="1"/>
    <col min="2562" max="2562" width="8" style="96" customWidth="1"/>
    <col min="2563" max="2563" width="27.28515625" style="96" customWidth="1"/>
    <col min="2564" max="2564" width="7.28515625" style="96" customWidth="1"/>
    <col min="2565" max="2565" width="9.42578125" style="96" customWidth="1"/>
    <col min="2566" max="2566" width="13" style="96" customWidth="1"/>
    <col min="2567" max="2567" width="13.140625" style="96" customWidth="1"/>
    <col min="2568" max="2569" width="9.140625" style="96"/>
    <col min="2570" max="2570" width="12" style="96" customWidth="1"/>
    <col min="2571" max="2571" width="11.85546875" style="96" customWidth="1"/>
    <col min="2572" max="2572" width="15.42578125" style="96" customWidth="1"/>
    <col min="2573" max="2573" width="7" style="96" customWidth="1"/>
    <col min="2574" max="2574" width="10.7109375" style="96" customWidth="1"/>
    <col min="2575" max="2575" width="9.140625" style="96"/>
    <col min="2576" max="2576" width="10.28515625" style="96" customWidth="1"/>
    <col min="2577" max="2577" width="10.7109375" style="96" customWidth="1"/>
    <col min="2578" max="2816" width="9.140625" style="96"/>
    <col min="2817" max="2817" width="3.85546875" style="96" customWidth="1"/>
    <col min="2818" max="2818" width="8" style="96" customWidth="1"/>
    <col min="2819" max="2819" width="27.28515625" style="96" customWidth="1"/>
    <col min="2820" max="2820" width="7.28515625" style="96" customWidth="1"/>
    <col min="2821" max="2821" width="9.42578125" style="96" customWidth="1"/>
    <col min="2822" max="2822" width="13" style="96" customWidth="1"/>
    <col min="2823" max="2823" width="13.140625" style="96" customWidth="1"/>
    <col min="2824" max="2825" width="9.140625" style="96"/>
    <col min="2826" max="2826" width="12" style="96" customWidth="1"/>
    <col min="2827" max="2827" width="11.85546875" style="96" customWidth="1"/>
    <col min="2828" max="2828" width="15.42578125" style="96" customWidth="1"/>
    <col min="2829" max="2829" width="7" style="96" customWidth="1"/>
    <col min="2830" max="2830" width="10.7109375" style="96" customWidth="1"/>
    <col min="2831" max="2831" width="9.140625" style="96"/>
    <col min="2832" max="2832" width="10.28515625" style="96" customWidth="1"/>
    <col min="2833" max="2833" width="10.7109375" style="96" customWidth="1"/>
    <col min="2834" max="3072" width="9.140625" style="96"/>
    <col min="3073" max="3073" width="3.85546875" style="96" customWidth="1"/>
    <col min="3074" max="3074" width="8" style="96" customWidth="1"/>
    <col min="3075" max="3075" width="27.28515625" style="96" customWidth="1"/>
    <col min="3076" max="3076" width="7.28515625" style="96" customWidth="1"/>
    <col min="3077" max="3077" width="9.42578125" style="96" customWidth="1"/>
    <col min="3078" max="3078" width="13" style="96" customWidth="1"/>
    <col min="3079" max="3079" width="13.140625" style="96" customWidth="1"/>
    <col min="3080" max="3081" width="9.140625" style="96"/>
    <col min="3082" max="3082" width="12" style="96" customWidth="1"/>
    <col min="3083" max="3083" width="11.85546875" style="96" customWidth="1"/>
    <col min="3084" max="3084" width="15.42578125" style="96" customWidth="1"/>
    <col min="3085" max="3085" width="7" style="96" customWidth="1"/>
    <col min="3086" max="3086" width="10.7109375" style="96" customWidth="1"/>
    <col min="3087" max="3087" width="9.140625" style="96"/>
    <col min="3088" max="3088" width="10.28515625" style="96" customWidth="1"/>
    <col min="3089" max="3089" width="10.7109375" style="96" customWidth="1"/>
    <col min="3090" max="3328" width="9.140625" style="96"/>
    <col min="3329" max="3329" width="3.85546875" style="96" customWidth="1"/>
    <col min="3330" max="3330" width="8" style="96" customWidth="1"/>
    <col min="3331" max="3331" width="27.28515625" style="96" customWidth="1"/>
    <col min="3332" max="3332" width="7.28515625" style="96" customWidth="1"/>
    <col min="3333" max="3333" width="9.42578125" style="96" customWidth="1"/>
    <col min="3334" max="3334" width="13" style="96" customWidth="1"/>
    <col min="3335" max="3335" width="13.140625" style="96" customWidth="1"/>
    <col min="3336" max="3337" width="9.140625" style="96"/>
    <col min="3338" max="3338" width="12" style="96" customWidth="1"/>
    <col min="3339" max="3339" width="11.85546875" style="96" customWidth="1"/>
    <col min="3340" max="3340" width="15.42578125" style="96" customWidth="1"/>
    <col min="3341" max="3341" width="7" style="96" customWidth="1"/>
    <col min="3342" max="3342" width="10.7109375" style="96" customWidth="1"/>
    <col min="3343" max="3343" width="9.140625" style="96"/>
    <col min="3344" max="3344" width="10.28515625" style="96" customWidth="1"/>
    <col min="3345" max="3345" width="10.7109375" style="96" customWidth="1"/>
    <col min="3346" max="3584" width="9.140625" style="96"/>
    <col min="3585" max="3585" width="3.85546875" style="96" customWidth="1"/>
    <col min="3586" max="3586" width="8" style="96" customWidth="1"/>
    <col min="3587" max="3587" width="27.28515625" style="96" customWidth="1"/>
    <col min="3588" max="3588" width="7.28515625" style="96" customWidth="1"/>
    <col min="3589" max="3589" width="9.42578125" style="96" customWidth="1"/>
    <col min="3590" max="3590" width="13" style="96" customWidth="1"/>
    <col min="3591" max="3591" width="13.140625" style="96" customWidth="1"/>
    <col min="3592" max="3593" width="9.140625" style="96"/>
    <col min="3594" max="3594" width="12" style="96" customWidth="1"/>
    <col min="3595" max="3595" width="11.85546875" style="96" customWidth="1"/>
    <col min="3596" max="3596" width="15.42578125" style="96" customWidth="1"/>
    <col min="3597" max="3597" width="7" style="96" customWidth="1"/>
    <col min="3598" max="3598" width="10.7109375" style="96" customWidth="1"/>
    <col min="3599" max="3599" width="9.140625" style="96"/>
    <col min="3600" max="3600" width="10.28515625" style="96" customWidth="1"/>
    <col min="3601" max="3601" width="10.7109375" style="96" customWidth="1"/>
    <col min="3602" max="3840" width="9.140625" style="96"/>
    <col min="3841" max="3841" width="3.85546875" style="96" customWidth="1"/>
    <col min="3842" max="3842" width="8" style="96" customWidth="1"/>
    <col min="3843" max="3843" width="27.28515625" style="96" customWidth="1"/>
    <col min="3844" max="3844" width="7.28515625" style="96" customWidth="1"/>
    <col min="3845" max="3845" width="9.42578125" style="96" customWidth="1"/>
    <col min="3846" max="3846" width="13" style="96" customWidth="1"/>
    <col min="3847" max="3847" width="13.140625" style="96" customWidth="1"/>
    <col min="3848" max="3849" width="9.140625" style="96"/>
    <col min="3850" max="3850" width="12" style="96" customWidth="1"/>
    <col min="3851" max="3851" width="11.85546875" style="96" customWidth="1"/>
    <col min="3852" max="3852" width="15.42578125" style="96" customWidth="1"/>
    <col min="3853" max="3853" width="7" style="96" customWidth="1"/>
    <col min="3854" max="3854" width="10.7109375" style="96" customWidth="1"/>
    <col min="3855" max="3855" width="9.140625" style="96"/>
    <col min="3856" max="3856" width="10.28515625" style="96" customWidth="1"/>
    <col min="3857" max="3857" width="10.7109375" style="96" customWidth="1"/>
    <col min="3858" max="4096" width="9.140625" style="96"/>
    <col min="4097" max="4097" width="3.85546875" style="96" customWidth="1"/>
    <col min="4098" max="4098" width="8" style="96" customWidth="1"/>
    <col min="4099" max="4099" width="27.28515625" style="96" customWidth="1"/>
    <col min="4100" max="4100" width="7.28515625" style="96" customWidth="1"/>
    <col min="4101" max="4101" width="9.42578125" style="96" customWidth="1"/>
    <col min="4102" max="4102" width="13" style="96" customWidth="1"/>
    <col min="4103" max="4103" width="13.140625" style="96" customWidth="1"/>
    <col min="4104" max="4105" width="9.140625" style="96"/>
    <col min="4106" max="4106" width="12" style="96" customWidth="1"/>
    <col min="4107" max="4107" width="11.85546875" style="96" customWidth="1"/>
    <col min="4108" max="4108" width="15.42578125" style="96" customWidth="1"/>
    <col min="4109" max="4109" width="7" style="96" customWidth="1"/>
    <col min="4110" max="4110" width="10.7109375" style="96" customWidth="1"/>
    <col min="4111" max="4111" width="9.140625" style="96"/>
    <col min="4112" max="4112" width="10.28515625" style="96" customWidth="1"/>
    <col min="4113" max="4113" width="10.7109375" style="96" customWidth="1"/>
    <col min="4114" max="4352" width="9.140625" style="96"/>
    <col min="4353" max="4353" width="3.85546875" style="96" customWidth="1"/>
    <col min="4354" max="4354" width="8" style="96" customWidth="1"/>
    <col min="4355" max="4355" width="27.28515625" style="96" customWidth="1"/>
    <col min="4356" max="4356" width="7.28515625" style="96" customWidth="1"/>
    <col min="4357" max="4357" width="9.42578125" style="96" customWidth="1"/>
    <col min="4358" max="4358" width="13" style="96" customWidth="1"/>
    <col min="4359" max="4359" width="13.140625" style="96" customWidth="1"/>
    <col min="4360" max="4361" width="9.140625" style="96"/>
    <col min="4362" max="4362" width="12" style="96" customWidth="1"/>
    <col min="4363" max="4363" width="11.85546875" style="96" customWidth="1"/>
    <col min="4364" max="4364" width="15.42578125" style="96" customWidth="1"/>
    <col min="4365" max="4365" width="7" style="96" customWidth="1"/>
    <col min="4366" max="4366" width="10.7109375" style="96" customWidth="1"/>
    <col min="4367" max="4367" width="9.140625" style="96"/>
    <col min="4368" max="4368" width="10.28515625" style="96" customWidth="1"/>
    <col min="4369" max="4369" width="10.7109375" style="96" customWidth="1"/>
    <col min="4370" max="4608" width="9.140625" style="96"/>
    <col min="4609" max="4609" width="3.85546875" style="96" customWidth="1"/>
    <col min="4610" max="4610" width="8" style="96" customWidth="1"/>
    <col min="4611" max="4611" width="27.28515625" style="96" customWidth="1"/>
    <col min="4612" max="4612" width="7.28515625" style="96" customWidth="1"/>
    <col min="4613" max="4613" width="9.42578125" style="96" customWidth="1"/>
    <col min="4614" max="4614" width="13" style="96" customWidth="1"/>
    <col min="4615" max="4615" width="13.140625" style="96" customWidth="1"/>
    <col min="4616" max="4617" width="9.140625" style="96"/>
    <col min="4618" max="4618" width="12" style="96" customWidth="1"/>
    <col min="4619" max="4619" width="11.85546875" style="96" customWidth="1"/>
    <col min="4620" max="4620" width="15.42578125" style="96" customWidth="1"/>
    <col min="4621" max="4621" width="7" style="96" customWidth="1"/>
    <col min="4622" max="4622" width="10.7109375" style="96" customWidth="1"/>
    <col min="4623" max="4623" width="9.140625" style="96"/>
    <col min="4624" max="4624" width="10.28515625" style="96" customWidth="1"/>
    <col min="4625" max="4625" width="10.7109375" style="96" customWidth="1"/>
    <col min="4626" max="4864" width="9.140625" style="96"/>
    <col min="4865" max="4865" width="3.85546875" style="96" customWidth="1"/>
    <col min="4866" max="4866" width="8" style="96" customWidth="1"/>
    <col min="4867" max="4867" width="27.28515625" style="96" customWidth="1"/>
    <col min="4868" max="4868" width="7.28515625" style="96" customWidth="1"/>
    <col min="4869" max="4869" width="9.42578125" style="96" customWidth="1"/>
    <col min="4870" max="4870" width="13" style="96" customWidth="1"/>
    <col min="4871" max="4871" width="13.140625" style="96" customWidth="1"/>
    <col min="4872" max="4873" width="9.140625" style="96"/>
    <col min="4874" max="4874" width="12" style="96" customWidth="1"/>
    <col min="4875" max="4875" width="11.85546875" style="96" customWidth="1"/>
    <col min="4876" max="4876" width="15.42578125" style="96" customWidth="1"/>
    <col min="4877" max="4877" width="7" style="96" customWidth="1"/>
    <col min="4878" max="4878" width="10.7109375" style="96" customWidth="1"/>
    <col min="4879" max="4879" width="9.140625" style="96"/>
    <col min="4880" max="4880" width="10.28515625" style="96" customWidth="1"/>
    <col min="4881" max="4881" width="10.7109375" style="96" customWidth="1"/>
    <col min="4882" max="5120" width="9.140625" style="96"/>
    <col min="5121" max="5121" width="3.85546875" style="96" customWidth="1"/>
    <col min="5122" max="5122" width="8" style="96" customWidth="1"/>
    <col min="5123" max="5123" width="27.28515625" style="96" customWidth="1"/>
    <col min="5124" max="5124" width="7.28515625" style="96" customWidth="1"/>
    <col min="5125" max="5125" width="9.42578125" style="96" customWidth="1"/>
    <col min="5126" max="5126" width="13" style="96" customWidth="1"/>
    <col min="5127" max="5127" width="13.140625" style="96" customWidth="1"/>
    <col min="5128" max="5129" width="9.140625" style="96"/>
    <col min="5130" max="5130" width="12" style="96" customWidth="1"/>
    <col min="5131" max="5131" width="11.85546875" style="96" customWidth="1"/>
    <col min="5132" max="5132" width="15.42578125" style="96" customWidth="1"/>
    <col min="5133" max="5133" width="7" style="96" customWidth="1"/>
    <col min="5134" max="5134" width="10.7109375" style="96" customWidth="1"/>
    <col min="5135" max="5135" width="9.140625" style="96"/>
    <col min="5136" max="5136" width="10.28515625" style="96" customWidth="1"/>
    <col min="5137" max="5137" width="10.7109375" style="96" customWidth="1"/>
    <col min="5138" max="5376" width="9.140625" style="96"/>
    <col min="5377" max="5377" width="3.85546875" style="96" customWidth="1"/>
    <col min="5378" max="5378" width="8" style="96" customWidth="1"/>
    <col min="5379" max="5379" width="27.28515625" style="96" customWidth="1"/>
    <col min="5380" max="5380" width="7.28515625" style="96" customWidth="1"/>
    <col min="5381" max="5381" width="9.42578125" style="96" customWidth="1"/>
    <col min="5382" max="5382" width="13" style="96" customWidth="1"/>
    <col min="5383" max="5383" width="13.140625" style="96" customWidth="1"/>
    <col min="5384" max="5385" width="9.140625" style="96"/>
    <col min="5386" max="5386" width="12" style="96" customWidth="1"/>
    <col min="5387" max="5387" width="11.85546875" style="96" customWidth="1"/>
    <col min="5388" max="5388" width="15.42578125" style="96" customWidth="1"/>
    <col min="5389" max="5389" width="7" style="96" customWidth="1"/>
    <col min="5390" max="5390" width="10.7109375" style="96" customWidth="1"/>
    <col min="5391" max="5391" width="9.140625" style="96"/>
    <col min="5392" max="5392" width="10.28515625" style="96" customWidth="1"/>
    <col min="5393" max="5393" width="10.7109375" style="96" customWidth="1"/>
    <col min="5394" max="5632" width="9.140625" style="96"/>
    <col min="5633" max="5633" width="3.85546875" style="96" customWidth="1"/>
    <col min="5634" max="5634" width="8" style="96" customWidth="1"/>
    <col min="5635" max="5635" width="27.28515625" style="96" customWidth="1"/>
    <col min="5636" max="5636" width="7.28515625" style="96" customWidth="1"/>
    <col min="5637" max="5637" width="9.42578125" style="96" customWidth="1"/>
    <col min="5638" max="5638" width="13" style="96" customWidth="1"/>
    <col min="5639" max="5639" width="13.140625" style="96" customWidth="1"/>
    <col min="5640" max="5641" width="9.140625" style="96"/>
    <col min="5642" max="5642" width="12" style="96" customWidth="1"/>
    <col min="5643" max="5643" width="11.85546875" style="96" customWidth="1"/>
    <col min="5644" max="5644" width="15.42578125" style="96" customWidth="1"/>
    <col min="5645" max="5645" width="7" style="96" customWidth="1"/>
    <col min="5646" max="5646" width="10.7109375" style="96" customWidth="1"/>
    <col min="5647" max="5647" width="9.140625" style="96"/>
    <col min="5648" max="5648" width="10.28515625" style="96" customWidth="1"/>
    <col min="5649" max="5649" width="10.7109375" style="96" customWidth="1"/>
    <col min="5650" max="5888" width="9.140625" style="96"/>
    <col min="5889" max="5889" width="3.85546875" style="96" customWidth="1"/>
    <col min="5890" max="5890" width="8" style="96" customWidth="1"/>
    <col min="5891" max="5891" width="27.28515625" style="96" customWidth="1"/>
    <col min="5892" max="5892" width="7.28515625" style="96" customWidth="1"/>
    <col min="5893" max="5893" width="9.42578125" style="96" customWidth="1"/>
    <col min="5894" max="5894" width="13" style="96" customWidth="1"/>
    <col min="5895" max="5895" width="13.140625" style="96" customWidth="1"/>
    <col min="5896" max="5897" width="9.140625" style="96"/>
    <col min="5898" max="5898" width="12" style="96" customWidth="1"/>
    <col min="5899" max="5899" width="11.85546875" style="96" customWidth="1"/>
    <col min="5900" max="5900" width="15.42578125" style="96" customWidth="1"/>
    <col min="5901" max="5901" width="7" style="96" customWidth="1"/>
    <col min="5902" max="5902" width="10.7109375" style="96" customWidth="1"/>
    <col min="5903" max="5903" width="9.140625" style="96"/>
    <col min="5904" max="5904" width="10.28515625" style="96" customWidth="1"/>
    <col min="5905" max="5905" width="10.7109375" style="96" customWidth="1"/>
    <col min="5906" max="6144" width="9.140625" style="96"/>
    <col min="6145" max="6145" width="3.85546875" style="96" customWidth="1"/>
    <col min="6146" max="6146" width="8" style="96" customWidth="1"/>
    <col min="6147" max="6147" width="27.28515625" style="96" customWidth="1"/>
    <col min="6148" max="6148" width="7.28515625" style="96" customWidth="1"/>
    <col min="6149" max="6149" width="9.42578125" style="96" customWidth="1"/>
    <col min="6150" max="6150" width="13" style="96" customWidth="1"/>
    <col min="6151" max="6151" width="13.140625" style="96" customWidth="1"/>
    <col min="6152" max="6153" width="9.140625" style="96"/>
    <col min="6154" max="6154" width="12" style="96" customWidth="1"/>
    <col min="6155" max="6155" width="11.85546875" style="96" customWidth="1"/>
    <col min="6156" max="6156" width="15.42578125" style="96" customWidth="1"/>
    <col min="6157" max="6157" width="7" style="96" customWidth="1"/>
    <col min="6158" max="6158" width="10.7109375" style="96" customWidth="1"/>
    <col min="6159" max="6159" width="9.140625" style="96"/>
    <col min="6160" max="6160" width="10.28515625" style="96" customWidth="1"/>
    <col min="6161" max="6161" width="10.7109375" style="96" customWidth="1"/>
    <col min="6162" max="6400" width="9.140625" style="96"/>
    <col min="6401" max="6401" width="3.85546875" style="96" customWidth="1"/>
    <col min="6402" max="6402" width="8" style="96" customWidth="1"/>
    <col min="6403" max="6403" width="27.28515625" style="96" customWidth="1"/>
    <col min="6404" max="6404" width="7.28515625" style="96" customWidth="1"/>
    <col min="6405" max="6405" width="9.42578125" style="96" customWidth="1"/>
    <col min="6406" max="6406" width="13" style="96" customWidth="1"/>
    <col min="6407" max="6407" width="13.140625" style="96" customWidth="1"/>
    <col min="6408" max="6409" width="9.140625" style="96"/>
    <col min="6410" max="6410" width="12" style="96" customWidth="1"/>
    <col min="6411" max="6411" width="11.85546875" style="96" customWidth="1"/>
    <col min="6412" max="6412" width="15.42578125" style="96" customWidth="1"/>
    <col min="6413" max="6413" width="7" style="96" customWidth="1"/>
    <col min="6414" max="6414" width="10.7109375" style="96" customWidth="1"/>
    <col min="6415" max="6415" width="9.140625" style="96"/>
    <col min="6416" max="6416" width="10.28515625" style="96" customWidth="1"/>
    <col min="6417" max="6417" width="10.7109375" style="96" customWidth="1"/>
    <col min="6418" max="6656" width="9.140625" style="96"/>
    <col min="6657" max="6657" width="3.85546875" style="96" customWidth="1"/>
    <col min="6658" max="6658" width="8" style="96" customWidth="1"/>
    <col min="6659" max="6659" width="27.28515625" style="96" customWidth="1"/>
    <col min="6660" max="6660" width="7.28515625" style="96" customWidth="1"/>
    <col min="6661" max="6661" width="9.42578125" style="96" customWidth="1"/>
    <col min="6662" max="6662" width="13" style="96" customWidth="1"/>
    <col min="6663" max="6663" width="13.140625" style="96" customWidth="1"/>
    <col min="6664" max="6665" width="9.140625" style="96"/>
    <col min="6666" max="6666" width="12" style="96" customWidth="1"/>
    <col min="6667" max="6667" width="11.85546875" style="96" customWidth="1"/>
    <col min="6668" max="6668" width="15.42578125" style="96" customWidth="1"/>
    <col min="6669" max="6669" width="7" style="96" customWidth="1"/>
    <col min="6670" max="6670" width="10.7109375" style="96" customWidth="1"/>
    <col min="6671" max="6671" width="9.140625" style="96"/>
    <col min="6672" max="6672" width="10.28515625" style="96" customWidth="1"/>
    <col min="6673" max="6673" width="10.7109375" style="96" customWidth="1"/>
    <col min="6674" max="6912" width="9.140625" style="96"/>
    <col min="6913" max="6913" width="3.85546875" style="96" customWidth="1"/>
    <col min="6914" max="6914" width="8" style="96" customWidth="1"/>
    <col min="6915" max="6915" width="27.28515625" style="96" customWidth="1"/>
    <col min="6916" max="6916" width="7.28515625" style="96" customWidth="1"/>
    <col min="6917" max="6917" width="9.42578125" style="96" customWidth="1"/>
    <col min="6918" max="6918" width="13" style="96" customWidth="1"/>
    <col min="6919" max="6919" width="13.140625" style="96" customWidth="1"/>
    <col min="6920" max="6921" width="9.140625" style="96"/>
    <col min="6922" max="6922" width="12" style="96" customWidth="1"/>
    <col min="6923" max="6923" width="11.85546875" style="96" customWidth="1"/>
    <col min="6924" max="6924" width="15.42578125" style="96" customWidth="1"/>
    <col min="6925" max="6925" width="7" style="96" customWidth="1"/>
    <col min="6926" max="6926" width="10.7109375" style="96" customWidth="1"/>
    <col min="6927" max="6927" width="9.140625" style="96"/>
    <col min="6928" max="6928" width="10.28515625" style="96" customWidth="1"/>
    <col min="6929" max="6929" width="10.7109375" style="96" customWidth="1"/>
    <col min="6930" max="7168" width="9.140625" style="96"/>
    <col min="7169" max="7169" width="3.85546875" style="96" customWidth="1"/>
    <col min="7170" max="7170" width="8" style="96" customWidth="1"/>
    <col min="7171" max="7171" width="27.28515625" style="96" customWidth="1"/>
    <col min="7172" max="7172" width="7.28515625" style="96" customWidth="1"/>
    <col min="7173" max="7173" width="9.42578125" style="96" customWidth="1"/>
    <col min="7174" max="7174" width="13" style="96" customWidth="1"/>
    <col min="7175" max="7175" width="13.140625" style="96" customWidth="1"/>
    <col min="7176" max="7177" width="9.140625" style="96"/>
    <col min="7178" max="7178" width="12" style="96" customWidth="1"/>
    <col min="7179" max="7179" width="11.85546875" style="96" customWidth="1"/>
    <col min="7180" max="7180" width="15.42578125" style="96" customWidth="1"/>
    <col min="7181" max="7181" width="7" style="96" customWidth="1"/>
    <col min="7182" max="7182" width="10.7109375" style="96" customWidth="1"/>
    <col min="7183" max="7183" width="9.140625" style="96"/>
    <col min="7184" max="7184" width="10.28515625" style="96" customWidth="1"/>
    <col min="7185" max="7185" width="10.7109375" style="96" customWidth="1"/>
    <col min="7186" max="7424" width="9.140625" style="96"/>
    <col min="7425" max="7425" width="3.85546875" style="96" customWidth="1"/>
    <col min="7426" max="7426" width="8" style="96" customWidth="1"/>
    <col min="7427" max="7427" width="27.28515625" style="96" customWidth="1"/>
    <col min="7428" max="7428" width="7.28515625" style="96" customWidth="1"/>
    <col min="7429" max="7429" width="9.42578125" style="96" customWidth="1"/>
    <col min="7430" max="7430" width="13" style="96" customWidth="1"/>
    <col min="7431" max="7431" width="13.140625" style="96" customWidth="1"/>
    <col min="7432" max="7433" width="9.140625" style="96"/>
    <col min="7434" max="7434" width="12" style="96" customWidth="1"/>
    <col min="7435" max="7435" width="11.85546875" style="96" customWidth="1"/>
    <col min="7436" max="7436" width="15.42578125" style="96" customWidth="1"/>
    <col min="7437" max="7437" width="7" style="96" customWidth="1"/>
    <col min="7438" max="7438" width="10.7109375" style="96" customWidth="1"/>
    <col min="7439" max="7439" width="9.140625" style="96"/>
    <col min="7440" max="7440" width="10.28515625" style="96" customWidth="1"/>
    <col min="7441" max="7441" width="10.7109375" style="96" customWidth="1"/>
    <col min="7442" max="7680" width="9.140625" style="96"/>
    <col min="7681" max="7681" width="3.85546875" style="96" customWidth="1"/>
    <col min="7682" max="7682" width="8" style="96" customWidth="1"/>
    <col min="7683" max="7683" width="27.28515625" style="96" customWidth="1"/>
    <col min="7684" max="7684" width="7.28515625" style="96" customWidth="1"/>
    <col min="7685" max="7685" width="9.42578125" style="96" customWidth="1"/>
    <col min="7686" max="7686" width="13" style="96" customWidth="1"/>
    <col min="7687" max="7687" width="13.140625" style="96" customWidth="1"/>
    <col min="7688" max="7689" width="9.140625" style="96"/>
    <col min="7690" max="7690" width="12" style="96" customWidth="1"/>
    <col min="7691" max="7691" width="11.85546875" style="96" customWidth="1"/>
    <col min="7692" max="7692" width="15.42578125" style="96" customWidth="1"/>
    <col min="7693" max="7693" width="7" style="96" customWidth="1"/>
    <col min="7694" max="7694" width="10.7109375" style="96" customWidth="1"/>
    <col min="7695" max="7695" width="9.140625" style="96"/>
    <col min="7696" max="7696" width="10.28515625" style="96" customWidth="1"/>
    <col min="7697" max="7697" width="10.7109375" style="96" customWidth="1"/>
    <col min="7698" max="7936" width="9.140625" style="96"/>
    <col min="7937" max="7937" width="3.85546875" style="96" customWidth="1"/>
    <col min="7938" max="7938" width="8" style="96" customWidth="1"/>
    <col min="7939" max="7939" width="27.28515625" style="96" customWidth="1"/>
    <col min="7940" max="7940" width="7.28515625" style="96" customWidth="1"/>
    <col min="7941" max="7941" width="9.42578125" style="96" customWidth="1"/>
    <col min="7942" max="7942" width="13" style="96" customWidth="1"/>
    <col min="7943" max="7943" width="13.140625" style="96" customWidth="1"/>
    <col min="7944" max="7945" width="9.140625" style="96"/>
    <col min="7946" max="7946" width="12" style="96" customWidth="1"/>
    <col min="7947" max="7947" width="11.85546875" style="96" customWidth="1"/>
    <col min="7948" max="7948" width="15.42578125" style="96" customWidth="1"/>
    <col min="7949" max="7949" width="7" style="96" customWidth="1"/>
    <col min="7950" max="7950" width="10.7109375" style="96" customWidth="1"/>
    <col min="7951" max="7951" width="9.140625" style="96"/>
    <col min="7952" max="7952" width="10.28515625" style="96" customWidth="1"/>
    <col min="7953" max="7953" width="10.7109375" style="96" customWidth="1"/>
    <col min="7954" max="8192" width="9.140625" style="96"/>
    <col min="8193" max="8193" width="3.85546875" style="96" customWidth="1"/>
    <col min="8194" max="8194" width="8" style="96" customWidth="1"/>
    <col min="8195" max="8195" width="27.28515625" style="96" customWidth="1"/>
    <col min="8196" max="8196" width="7.28515625" style="96" customWidth="1"/>
    <col min="8197" max="8197" width="9.42578125" style="96" customWidth="1"/>
    <col min="8198" max="8198" width="13" style="96" customWidth="1"/>
    <col min="8199" max="8199" width="13.140625" style="96" customWidth="1"/>
    <col min="8200" max="8201" width="9.140625" style="96"/>
    <col min="8202" max="8202" width="12" style="96" customWidth="1"/>
    <col min="8203" max="8203" width="11.85546875" style="96" customWidth="1"/>
    <col min="8204" max="8204" width="15.42578125" style="96" customWidth="1"/>
    <col min="8205" max="8205" width="7" style="96" customWidth="1"/>
    <col min="8206" max="8206" width="10.7109375" style="96" customWidth="1"/>
    <col min="8207" max="8207" width="9.140625" style="96"/>
    <col min="8208" max="8208" width="10.28515625" style="96" customWidth="1"/>
    <col min="8209" max="8209" width="10.7109375" style="96" customWidth="1"/>
    <col min="8210" max="8448" width="9.140625" style="96"/>
    <col min="8449" max="8449" width="3.85546875" style="96" customWidth="1"/>
    <col min="8450" max="8450" width="8" style="96" customWidth="1"/>
    <col min="8451" max="8451" width="27.28515625" style="96" customWidth="1"/>
    <col min="8452" max="8452" width="7.28515625" style="96" customWidth="1"/>
    <col min="8453" max="8453" width="9.42578125" style="96" customWidth="1"/>
    <col min="8454" max="8454" width="13" style="96" customWidth="1"/>
    <col min="8455" max="8455" width="13.140625" style="96" customWidth="1"/>
    <col min="8456" max="8457" width="9.140625" style="96"/>
    <col min="8458" max="8458" width="12" style="96" customWidth="1"/>
    <col min="8459" max="8459" width="11.85546875" style="96" customWidth="1"/>
    <col min="8460" max="8460" width="15.42578125" style="96" customWidth="1"/>
    <col min="8461" max="8461" width="7" style="96" customWidth="1"/>
    <col min="8462" max="8462" width="10.7109375" style="96" customWidth="1"/>
    <col min="8463" max="8463" width="9.140625" style="96"/>
    <col min="8464" max="8464" width="10.28515625" style="96" customWidth="1"/>
    <col min="8465" max="8465" width="10.7109375" style="96" customWidth="1"/>
    <col min="8466" max="8704" width="9.140625" style="96"/>
    <col min="8705" max="8705" width="3.85546875" style="96" customWidth="1"/>
    <col min="8706" max="8706" width="8" style="96" customWidth="1"/>
    <col min="8707" max="8707" width="27.28515625" style="96" customWidth="1"/>
    <col min="8708" max="8708" width="7.28515625" style="96" customWidth="1"/>
    <col min="8709" max="8709" width="9.42578125" style="96" customWidth="1"/>
    <col min="8710" max="8710" width="13" style="96" customWidth="1"/>
    <col min="8711" max="8711" width="13.140625" style="96" customWidth="1"/>
    <col min="8712" max="8713" width="9.140625" style="96"/>
    <col min="8714" max="8714" width="12" style="96" customWidth="1"/>
    <col min="8715" max="8715" width="11.85546875" style="96" customWidth="1"/>
    <col min="8716" max="8716" width="15.42578125" style="96" customWidth="1"/>
    <col min="8717" max="8717" width="7" style="96" customWidth="1"/>
    <col min="8718" max="8718" width="10.7109375" style="96" customWidth="1"/>
    <col min="8719" max="8719" width="9.140625" style="96"/>
    <col min="8720" max="8720" width="10.28515625" style="96" customWidth="1"/>
    <col min="8721" max="8721" width="10.7109375" style="96" customWidth="1"/>
    <col min="8722" max="8960" width="9.140625" style="96"/>
    <col min="8961" max="8961" width="3.85546875" style="96" customWidth="1"/>
    <col min="8962" max="8962" width="8" style="96" customWidth="1"/>
    <col min="8963" max="8963" width="27.28515625" style="96" customWidth="1"/>
    <col min="8964" max="8964" width="7.28515625" style="96" customWidth="1"/>
    <col min="8965" max="8965" width="9.42578125" style="96" customWidth="1"/>
    <col min="8966" max="8966" width="13" style="96" customWidth="1"/>
    <col min="8967" max="8967" width="13.140625" style="96" customWidth="1"/>
    <col min="8968" max="8969" width="9.140625" style="96"/>
    <col min="8970" max="8970" width="12" style="96" customWidth="1"/>
    <col min="8971" max="8971" width="11.85546875" style="96" customWidth="1"/>
    <col min="8972" max="8972" width="15.42578125" style="96" customWidth="1"/>
    <col min="8973" max="8973" width="7" style="96" customWidth="1"/>
    <col min="8974" max="8974" width="10.7109375" style="96" customWidth="1"/>
    <col min="8975" max="8975" width="9.140625" style="96"/>
    <col min="8976" max="8976" width="10.28515625" style="96" customWidth="1"/>
    <col min="8977" max="8977" width="10.7109375" style="96" customWidth="1"/>
    <col min="8978" max="9216" width="9.140625" style="96"/>
    <col min="9217" max="9217" width="3.85546875" style="96" customWidth="1"/>
    <col min="9218" max="9218" width="8" style="96" customWidth="1"/>
    <col min="9219" max="9219" width="27.28515625" style="96" customWidth="1"/>
    <col min="9220" max="9220" width="7.28515625" style="96" customWidth="1"/>
    <col min="9221" max="9221" width="9.42578125" style="96" customWidth="1"/>
    <col min="9222" max="9222" width="13" style="96" customWidth="1"/>
    <col min="9223" max="9223" width="13.140625" style="96" customWidth="1"/>
    <col min="9224" max="9225" width="9.140625" style="96"/>
    <col min="9226" max="9226" width="12" style="96" customWidth="1"/>
    <col min="9227" max="9227" width="11.85546875" style="96" customWidth="1"/>
    <col min="9228" max="9228" width="15.42578125" style="96" customWidth="1"/>
    <col min="9229" max="9229" width="7" style="96" customWidth="1"/>
    <col min="9230" max="9230" width="10.7109375" style="96" customWidth="1"/>
    <col min="9231" max="9231" width="9.140625" style="96"/>
    <col min="9232" max="9232" width="10.28515625" style="96" customWidth="1"/>
    <col min="9233" max="9233" width="10.7109375" style="96" customWidth="1"/>
    <col min="9234" max="9472" width="9.140625" style="96"/>
    <col min="9473" max="9473" width="3.85546875" style="96" customWidth="1"/>
    <col min="9474" max="9474" width="8" style="96" customWidth="1"/>
    <col min="9475" max="9475" width="27.28515625" style="96" customWidth="1"/>
    <col min="9476" max="9476" width="7.28515625" style="96" customWidth="1"/>
    <col min="9477" max="9477" width="9.42578125" style="96" customWidth="1"/>
    <col min="9478" max="9478" width="13" style="96" customWidth="1"/>
    <col min="9479" max="9479" width="13.140625" style="96" customWidth="1"/>
    <col min="9480" max="9481" width="9.140625" style="96"/>
    <col min="9482" max="9482" width="12" style="96" customWidth="1"/>
    <col min="9483" max="9483" width="11.85546875" style="96" customWidth="1"/>
    <col min="9484" max="9484" width="15.42578125" style="96" customWidth="1"/>
    <col min="9485" max="9485" width="7" style="96" customWidth="1"/>
    <col min="9486" max="9486" width="10.7109375" style="96" customWidth="1"/>
    <col min="9487" max="9487" width="9.140625" style="96"/>
    <col min="9488" max="9488" width="10.28515625" style="96" customWidth="1"/>
    <col min="9489" max="9489" width="10.7109375" style="96" customWidth="1"/>
    <col min="9490" max="9728" width="9.140625" style="96"/>
    <col min="9729" max="9729" width="3.85546875" style="96" customWidth="1"/>
    <col min="9730" max="9730" width="8" style="96" customWidth="1"/>
    <col min="9731" max="9731" width="27.28515625" style="96" customWidth="1"/>
    <col min="9732" max="9732" width="7.28515625" style="96" customWidth="1"/>
    <col min="9733" max="9733" width="9.42578125" style="96" customWidth="1"/>
    <col min="9734" max="9734" width="13" style="96" customWidth="1"/>
    <col min="9735" max="9735" width="13.140625" style="96" customWidth="1"/>
    <col min="9736" max="9737" width="9.140625" style="96"/>
    <col min="9738" max="9738" width="12" style="96" customWidth="1"/>
    <col min="9739" max="9739" width="11.85546875" style="96" customWidth="1"/>
    <col min="9740" max="9740" width="15.42578125" style="96" customWidth="1"/>
    <col min="9741" max="9741" width="7" style="96" customWidth="1"/>
    <col min="9742" max="9742" width="10.7109375" style="96" customWidth="1"/>
    <col min="9743" max="9743" width="9.140625" style="96"/>
    <col min="9744" max="9744" width="10.28515625" style="96" customWidth="1"/>
    <col min="9745" max="9745" width="10.7109375" style="96" customWidth="1"/>
    <col min="9746" max="9984" width="9.140625" style="96"/>
    <col min="9985" max="9985" width="3.85546875" style="96" customWidth="1"/>
    <col min="9986" max="9986" width="8" style="96" customWidth="1"/>
    <col min="9987" max="9987" width="27.28515625" style="96" customWidth="1"/>
    <col min="9988" max="9988" width="7.28515625" style="96" customWidth="1"/>
    <col min="9989" max="9989" width="9.42578125" style="96" customWidth="1"/>
    <col min="9990" max="9990" width="13" style="96" customWidth="1"/>
    <col min="9991" max="9991" width="13.140625" style="96" customWidth="1"/>
    <col min="9992" max="9993" width="9.140625" style="96"/>
    <col min="9994" max="9994" width="12" style="96" customWidth="1"/>
    <col min="9995" max="9995" width="11.85546875" style="96" customWidth="1"/>
    <col min="9996" max="9996" width="15.42578125" style="96" customWidth="1"/>
    <col min="9997" max="9997" width="7" style="96" customWidth="1"/>
    <col min="9998" max="9998" width="10.7109375" style="96" customWidth="1"/>
    <col min="9999" max="9999" width="9.140625" style="96"/>
    <col min="10000" max="10000" width="10.28515625" style="96" customWidth="1"/>
    <col min="10001" max="10001" width="10.7109375" style="96" customWidth="1"/>
    <col min="10002" max="10240" width="9.140625" style="96"/>
    <col min="10241" max="10241" width="3.85546875" style="96" customWidth="1"/>
    <col min="10242" max="10242" width="8" style="96" customWidth="1"/>
    <col min="10243" max="10243" width="27.28515625" style="96" customWidth="1"/>
    <col min="10244" max="10244" width="7.28515625" style="96" customWidth="1"/>
    <col min="10245" max="10245" width="9.42578125" style="96" customWidth="1"/>
    <col min="10246" max="10246" width="13" style="96" customWidth="1"/>
    <col min="10247" max="10247" width="13.140625" style="96" customWidth="1"/>
    <col min="10248" max="10249" width="9.140625" style="96"/>
    <col min="10250" max="10250" width="12" style="96" customWidth="1"/>
    <col min="10251" max="10251" width="11.85546875" style="96" customWidth="1"/>
    <col min="10252" max="10252" width="15.42578125" style="96" customWidth="1"/>
    <col min="10253" max="10253" width="7" style="96" customWidth="1"/>
    <col min="10254" max="10254" width="10.7109375" style="96" customWidth="1"/>
    <col min="10255" max="10255" width="9.140625" style="96"/>
    <col min="10256" max="10256" width="10.28515625" style="96" customWidth="1"/>
    <col min="10257" max="10257" width="10.7109375" style="96" customWidth="1"/>
    <col min="10258" max="10496" width="9.140625" style="96"/>
    <col min="10497" max="10497" width="3.85546875" style="96" customWidth="1"/>
    <col min="10498" max="10498" width="8" style="96" customWidth="1"/>
    <col min="10499" max="10499" width="27.28515625" style="96" customWidth="1"/>
    <col min="10500" max="10500" width="7.28515625" style="96" customWidth="1"/>
    <col min="10501" max="10501" width="9.42578125" style="96" customWidth="1"/>
    <col min="10502" max="10502" width="13" style="96" customWidth="1"/>
    <col min="10503" max="10503" width="13.140625" style="96" customWidth="1"/>
    <col min="10504" max="10505" width="9.140625" style="96"/>
    <col min="10506" max="10506" width="12" style="96" customWidth="1"/>
    <col min="10507" max="10507" width="11.85546875" style="96" customWidth="1"/>
    <col min="10508" max="10508" width="15.42578125" style="96" customWidth="1"/>
    <col min="10509" max="10509" width="7" style="96" customWidth="1"/>
    <col min="10510" max="10510" width="10.7109375" style="96" customWidth="1"/>
    <col min="10511" max="10511" width="9.140625" style="96"/>
    <col min="10512" max="10512" width="10.28515625" style="96" customWidth="1"/>
    <col min="10513" max="10513" width="10.7109375" style="96" customWidth="1"/>
    <col min="10514" max="10752" width="9.140625" style="96"/>
    <col min="10753" max="10753" width="3.85546875" style="96" customWidth="1"/>
    <col min="10754" max="10754" width="8" style="96" customWidth="1"/>
    <col min="10755" max="10755" width="27.28515625" style="96" customWidth="1"/>
    <col min="10756" max="10756" width="7.28515625" style="96" customWidth="1"/>
    <col min="10757" max="10757" width="9.42578125" style="96" customWidth="1"/>
    <col min="10758" max="10758" width="13" style="96" customWidth="1"/>
    <col min="10759" max="10759" width="13.140625" style="96" customWidth="1"/>
    <col min="10760" max="10761" width="9.140625" style="96"/>
    <col min="10762" max="10762" width="12" style="96" customWidth="1"/>
    <col min="10763" max="10763" width="11.85546875" style="96" customWidth="1"/>
    <col min="10764" max="10764" width="15.42578125" style="96" customWidth="1"/>
    <col min="10765" max="10765" width="7" style="96" customWidth="1"/>
    <col min="10766" max="10766" width="10.7109375" style="96" customWidth="1"/>
    <col min="10767" max="10767" width="9.140625" style="96"/>
    <col min="10768" max="10768" width="10.28515625" style="96" customWidth="1"/>
    <col min="10769" max="10769" width="10.7109375" style="96" customWidth="1"/>
    <col min="10770" max="11008" width="9.140625" style="96"/>
    <col min="11009" max="11009" width="3.85546875" style="96" customWidth="1"/>
    <col min="11010" max="11010" width="8" style="96" customWidth="1"/>
    <col min="11011" max="11011" width="27.28515625" style="96" customWidth="1"/>
    <col min="11012" max="11012" width="7.28515625" style="96" customWidth="1"/>
    <col min="11013" max="11013" width="9.42578125" style="96" customWidth="1"/>
    <col min="11014" max="11014" width="13" style="96" customWidth="1"/>
    <col min="11015" max="11015" width="13.140625" style="96" customWidth="1"/>
    <col min="11016" max="11017" width="9.140625" style="96"/>
    <col min="11018" max="11018" width="12" style="96" customWidth="1"/>
    <col min="11019" max="11019" width="11.85546875" style="96" customWidth="1"/>
    <col min="11020" max="11020" width="15.42578125" style="96" customWidth="1"/>
    <col min="11021" max="11021" width="7" style="96" customWidth="1"/>
    <col min="11022" max="11022" width="10.7109375" style="96" customWidth="1"/>
    <col min="11023" max="11023" width="9.140625" style="96"/>
    <col min="11024" max="11024" width="10.28515625" style="96" customWidth="1"/>
    <col min="11025" max="11025" width="10.7109375" style="96" customWidth="1"/>
    <col min="11026" max="11264" width="9.140625" style="96"/>
    <col min="11265" max="11265" width="3.85546875" style="96" customWidth="1"/>
    <col min="11266" max="11266" width="8" style="96" customWidth="1"/>
    <col min="11267" max="11267" width="27.28515625" style="96" customWidth="1"/>
    <col min="11268" max="11268" width="7.28515625" style="96" customWidth="1"/>
    <col min="11269" max="11269" width="9.42578125" style="96" customWidth="1"/>
    <col min="11270" max="11270" width="13" style="96" customWidth="1"/>
    <col min="11271" max="11271" width="13.140625" style="96" customWidth="1"/>
    <col min="11272" max="11273" width="9.140625" style="96"/>
    <col min="11274" max="11274" width="12" style="96" customWidth="1"/>
    <col min="11275" max="11275" width="11.85546875" style="96" customWidth="1"/>
    <col min="11276" max="11276" width="15.42578125" style="96" customWidth="1"/>
    <col min="11277" max="11277" width="7" style="96" customWidth="1"/>
    <col min="11278" max="11278" width="10.7109375" style="96" customWidth="1"/>
    <col min="11279" max="11279" width="9.140625" style="96"/>
    <col min="11280" max="11280" width="10.28515625" style="96" customWidth="1"/>
    <col min="11281" max="11281" width="10.7109375" style="96" customWidth="1"/>
    <col min="11282" max="11520" width="9.140625" style="96"/>
    <col min="11521" max="11521" width="3.85546875" style="96" customWidth="1"/>
    <col min="11522" max="11522" width="8" style="96" customWidth="1"/>
    <col min="11523" max="11523" width="27.28515625" style="96" customWidth="1"/>
    <col min="11524" max="11524" width="7.28515625" style="96" customWidth="1"/>
    <col min="11525" max="11525" width="9.42578125" style="96" customWidth="1"/>
    <col min="11526" max="11526" width="13" style="96" customWidth="1"/>
    <col min="11527" max="11527" width="13.140625" style="96" customWidth="1"/>
    <col min="11528" max="11529" width="9.140625" style="96"/>
    <col min="11530" max="11530" width="12" style="96" customWidth="1"/>
    <col min="11531" max="11531" width="11.85546875" style="96" customWidth="1"/>
    <col min="11532" max="11532" width="15.42578125" style="96" customWidth="1"/>
    <col min="11533" max="11533" width="7" style="96" customWidth="1"/>
    <col min="11534" max="11534" width="10.7109375" style="96" customWidth="1"/>
    <col min="11535" max="11535" width="9.140625" style="96"/>
    <col min="11536" max="11536" width="10.28515625" style="96" customWidth="1"/>
    <col min="11537" max="11537" width="10.7109375" style="96" customWidth="1"/>
    <col min="11538" max="11776" width="9.140625" style="96"/>
    <col min="11777" max="11777" width="3.85546875" style="96" customWidth="1"/>
    <col min="11778" max="11778" width="8" style="96" customWidth="1"/>
    <col min="11779" max="11779" width="27.28515625" style="96" customWidth="1"/>
    <col min="11780" max="11780" width="7.28515625" style="96" customWidth="1"/>
    <col min="11781" max="11781" width="9.42578125" style="96" customWidth="1"/>
    <col min="11782" max="11782" width="13" style="96" customWidth="1"/>
    <col min="11783" max="11783" width="13.140625" style="96" customWidth="1"/>
    <col min="11784" max="11785" width="9.140625" style="96"/>
    <col min="11786" max="11786" width="12" style="96" customWidth="1"/>
    <col min="11787" max="11787" width="11.85546875" style="96" customWidth="1"/>
    <col min="11788" max="11788" width="15.42578125" style="96" customWidth="1"/>
    <col min="11789" max="11789" width="7" style="96" customWidth="1"/>
    <col min="11790" max="11790" width="10.7109375" style="96" customWidth="1"/>
    <col min="11791" max="11791" width="9.140625" style="96"/>
    <col min="11792" max="11792" width="10.28515625" style="96" customWidth="1"/>
    <col min="11793" max="11793" width="10.7109375" style="96" customWidth="1"/>
    <col min="11794" max="12032" width="9.140625" style="96"/>
    <col min="12033" max="12033" width="3.85546875" style="96" customWidth="1"/>
    <col min="12034" max="12034" width="8" style="96" customWidth="1"/>
    <col min="12035" max="12035" width="27.28515625" style="96" customWidth="1"/>
    <col min="12036" max="12036" width="7.28515625" style="96" customWidth="1"/>
    <col min="12037" max="12037" width="9.42578125" style="96" customWidth="1"/>
    <col min="12038" max="12038" width="13" style="96" customWidth="1"/>
    <col min="12039" max="12039" width="13.140625" style="96" customWidth="1"/>
    <col min="12040" max="12041" width="9.140625" style="96"/>
    <col min="12042" max="12042" width="12" style="96" customWidth="1"/>
    <col min="12043" max="12043" width="11.85546875" style="96" customWidth="1"/>
    <col min="12044" max="12044" width="15.42578125" style="96" customWidth="1"/>
    <col min="12045" max="12045" width="7" style="96" customWidth="1"/>
    <col min="12046" max="12046" width="10.7109375" style="96" customWidth="1"/>
    <col min="12047" max="12047" width="9.140625" style="96"/>
    <col min="12048" max="12048" width="10.28515625" style="96" customWidth="1"/>
    <col min="12049" max="12049" width="10.7109375" style="96" customWidth="1"/>
    <col min="12050" max="12288" width="9.140625" style="96"/>
    <col min="12289" max="12289" width="3.85546875" style="96" customWidth="1"/>
    <col min="12290" max="12290" width="8" style="96" customWidth="1"/>
    <col min="12291" max="12291" width="27.28515625" style="96" customWidth="1"/>
    <col min="12292" max="12292" width="7.28515625" style="96" customWidth="1"/>
    <col min="12293" max="12293" width="9.42578125" style="96" customWidth="1"/>
    <col min="12294" max="12294" width="13" style="96" customWidth="1"/>
    <col min="12295" max="12295" width="13.140625" style="96" customWidth="1"/>
    <col min="12296" max="12297" width="9.140625" style="96"/>
    <col min="12298" max="12298" width="12" style="96" customWidth="1"/>
    <col min="12299" max="12299" width="11.85546875" style="96" customWidth="1"/>
    <col min="12300" max="12300" width="15.42578125" style="96" customWidth="1"/>
    <col min="12301" max="12301" width="7" style="96" customWidth="1"/>
    <col min="12302" max="12302" width="10.7109375" style="96" customWidth="1"/>
    <col min="12303" max="12303" width="9.140625" style="96"/>
    <col min="12304" max="12304" width="10.28515625" style="96" customWidth="1"/>
    <col min="12305" max="12305" width="10.7109375" style="96" customWidth="1"/>
    <col min="12306" max="12544" width="9.140625" style="96"/>
    <col min="12545" max="12545" width="3.85546875" style="96" customWidth="1"/>
    <col min="12546" max="12546" width="8" style="96" customWidth="1"/>
    <col min="12547" max="12547" width="27.28515625" style="96" customWidth="1"/>
    <col min="12548" max="12548" width="7.28515625" style="96" customWidth="1"/>
    <col min="12549" max="12549" width="9.42578125" style="96" customWidth="1"/>
    <col min="12550" max="12550" width="13" style="96" customWidth="1"/>
    <col min="12551" max="12551" width="13.140625" style="96" customWidth="1"/>
    <col min="12552" max="12553" width="9.140625" style="96"/>
    <col min="12554" max="12554" width="12" style="96" customWidth="1"/>
    <col min="12555" max="12555" width="11.85546875" style="96" customWidth="1"/>
    <col min="12556" max="12556" width="15.42578125" style="96" customWidth="1"/>
    <col min="12557" max="12557" width="7" style="96" customWidth="1"/>
    <col min="12558" max="12558" width="10.7109375" style="96" customWidth="1"/>
    <col min="12559" max="12559" width="9.140625" style="96"/>
    <col min="12560" max="12560" width="10.28515625" style="96" customWidth="1"/>
    <col min="12561" max="12561" width="10.7109375" style="96" customWidth="1"/>
    <col min="12562" max="12800" width="9.140625" style="96"/>
    <col min="12801" max="12801" width="3.85546875" style="96" customWidth="1"/>
    <col min="12802" max="12802" width="8" style="96" customWidth="1"/>
    <col min="12803" max="12803" width="27.28515625" style="96" customWidth="1"/>
    <col min="12804" max="12804" width="7.28515625" style="96" customWidth="1"/>
    <col min="12805" max="12805" width="9.42578125" style="96" customWidth="1"/>
    <col min="12806" max="12806" width="13" style="96" customWidth="1"/>
    <col min="12807" max="12807" width="13.140625" style="96" customWidth="1"/>
    <col min="12808" max="12809" width="9.140625" style="96"/>
    <col min="12810" max="12810" width="12" style="96" customWidth="1"/>
    <col min="12811" max="12811" width="11.85546875" style="96" customWidth="1"/>
    <col min="12812" max="12812" width="15.42578125" style="96" customWidth="1"/>
    <col min="12813" max="12813" width="7" style="96" customWidth="1"/>
    <col min="12814" max="12814" width="10.7109375" style="96" customWidth="1"/>
    <col min="12815" max="12815" width="9.140625" style="96"/>
    <col min="12816" max="12816" width="10.28515625" style="96" customWidth="1"/>
    <col min="12817" max="12817" width="10.7109375" style="96" customWidth="1"/>
    <col min="12818" max="13056" width="9.140625" style="96"/>
    <col min="13057" max="13057" width="3.85546875" style="96" customWidth="1"/>
    <col min="13058" max="13058" width="8" style="96" customWidth="1"/>
    <col min="13059" max="13059" width="27.28515625" style="96" customWidth="1"/>
    <col min="13060" max="13060" width="7.28515625" style="96" customWidth="1"/>
    <col min="13061" max="13061" width="9.42578125" style="96" customWidth="1"/>
    <col min="13062" max="13062" width="13" style="96" customWidth="1"/>
    <col min="13063" max="13063" width="13.140625" style="96" customWidth="1"/>
    <col min="13064" max="13065" width="9.140625" style="96"/>
    <col min="13066" max="13066" width="12" style="96" customWidth="1"/>
    <col min="13067" max="13067" width="11.85546875" style="96" customWidth="1"/>
    <col min="13068" max="13068" width="15.42578125" style="96" customWidth="1"/>
    <col min="13069" max="13069" width="7" style="96" customWidth="1"/>
    <col min="13070" max="13070" width="10.7109375" style="96" customWidth="1"/>
    <col min="13071" max="13071" width="9.140625" style="96"/>
    <col min="13072" max="13072" width="10.28515625" style="96" customWidth="1"/>
    <col min="13073" max="13073" width="10.7109375" style="96" customWidth="1"/>
    <col min="13074" max="13312" width="9.140625" style="96"/>
    <col min="13313" max="13313" width="3.85546875" style="96" customWidth="1"/>
    <col min="13314" max="13314" width="8" style="96" customWidth="1"/>
    <col min="13315" max="13315" width="27.28515625" style="96" customWidth="1"/>
    <col min="13316" max="13316" width="7.28515625" style="96" customWidth="1"/>
    <col min="13317" max="13317" width="9.42578125" style="96" customWidth="1"/>
    <col min="13318" max="13318" width="13" style="96" customWidth="1"/>
    <col min="13319" max="13319" width="13.140625" style="96" customWidth="1"/>
    <col min="13320" max="13321" width="9.140625" style="96"/>
    <col min="13322" max="13322" width="12" style="96" customWidth="1"/>
    <col min="13323" max="13323" width="11.85546875" style="96" customWidth="1"/>
    <col min="13324" max="13324" width="15.42578125" style="96" customWidth="1"/>
    <col min="13325" max="13325" width="7" style="96" customWidth="1"/>
    <col min="13326" max="13326" width="10.7109375" style="96" customWidth="1"/>
    <col min="13327" max="13327" width="9.140625" style="96"/>
    <col min="13328" max="13328" width="10.28515625" style="96" customWidth="1"/>
    <col min="13329" max="13329" width="10.7109375" style="96" customWidth="1"/>
    <col min="13330" max="13568" width="9.140625" style="96"/>
    <col min="13569" max="13569" width="3.85546875" style="96" customWidth="1"/>
    <col min="13570" max="13570" width="8" style="96" customWidth="1"/>
    <col min="13571" max="13571" width="27.28515625" style="96" customWidth="1"/>
    <col min="13572" max="13572" width="7.28515625" style="96" customWidth="1"/>
    <col min="13573" max="13573" width="9.42578125" style="96" customWidth="1"/>
    <col min="13574" max="13574" width="13" style="96" customWidth="1"/>
    <col min="13575" max="13575" width="13.140625" style="96" customWidth="1"/>
    <col min="13576" max="13577" width="9.140625" style="96"/>
    <col min="13578" max="13578" width="12" style="96" customWidth="1"/>
    <col min="13579" max="13579" width="11.85546875" style="96" customWidth="1"/>
    <col min="13580" max="13580" width="15.42578125" style="96" customWidth="1"/>
    <col min="13581" max="13581" width="7" style="96" customWidth="1"/>
    <col min="13582" max="13582" width="10.7109375" style="96" customWidth="1"/>
    <col min="13583" max="13583" width="9.140625" style="96"/>
    <col min="13584" max="13584" width="10.28515625" style="96" customWidth="1"/>
    <col min="13585" max="13585" width="10.7109375" style="96" customWidth="1"/>
    <col min="13586" max="13824" width="9.140625" style="96"/>
    <col min="13825" max="13825" width="3.85546875" style="96" customWidth="1"/>
    <col min="13826" max="13826" width="8" style="96" customWidth="1"/>
    <col min="13827" max="13827" width="27.28515625" style="96" customWidth="1"/>
    <col min="13828" max="13828" width="7.28515625" style="96" customWidth="1"/>
    <col min="13829" max="13829" width="9.42578125" style="96" customWidth="1"/>
    <col min="13830" max="13830" width="13" style="96" customWidth="1"/>
    <col min="13831" max="13831" width="13.140625" style="96" customWidth="1"/>
    <col min="13832" max="13833" width="9.140625" style="96"/>
    <col min="13834" max="13834" width="12" style="96" customWidth="1"/>
    <col min="13835" max="13835" width="11.85546875" style="96" customWidth="1"/>
    <col min="13836" max="13836" width="15.42578125" style="96" customWidth="1"/>
    <col min="13837" max="13837" width="7" style="96" customWidth="1"/>
    <col min="13838" max="13838" width="10.7109375" style="96" customWidth="1"/>
    <col min="13839" max="13839" width="9.140625" style="96"/>
    <col min="13840" max="13840" width="10.28515625" style="96" customWidth="1"/>
    <col min="13841" max="13841" width="10.7109375" style="96" customWidth="1"/>
    <col min="13842" max="14080" width="9.140625" style="96"/>
    <col min="14081" max="14081" width="3.85546875" style="96" customWidth="1"/>
    <col min="14082" max="14082" width="8" style="96" customWidth="1"/>
    <col min="14083" max="14083" width="27.28515625" style="96" customWidth="1"/>
    <col min="14084" max="14084" width="7.28515625" style="96" customWidth="1"/>
    <col min="14085" max="14085" width="9.42578125" style="96" customWidth="1"/>
    <col min="14086" max="14086" width="13" style="96" customWidth="1"/>
    <col min="14087" max="14087" width="13.140625" style="96" customWidth="1"/>
    <col min="14088" max="14089" width="9.140625" style="96"/>
    <col min="14090" max="14090" width="12" style="96" customWidth="1"/>
    <col min="14091" max="14091" width="11.85546875" style="96" customWidth="1"/>
    <col min="14092" max="14092" width="15.42578125" style="96" customWidth="1"/>
    <col min="14093" max="14093" width="7" style="96" customWidth="1"/>
    <col min="14094" max="14094" width="10.7109375" style="96" customWidth="1"/>
    <col min="14095" max="14095" width="9.140625" style="96"/>
    <col min="14096" max="14096" width="10.28515625" style="96" customWidth="1"/>
    <col min="14097" max="14097" width="10.7109375" style="96" customWidth="1"/>
    <col min="14098" max="14336" width="9.140625" style="96"/>
    <col min="14337" max="14337" width="3.85546875" style="96" customWidth="1"/>
    <col min="14338" max="14338" width="8" style="96" customWidth="1"/>
    <col min="14339" max="14339" width="27.28515625" style="96" customWidth="1"/>
    <col min="14340" max="14340" width="7.28515625" style="96" customWidth="1"/>
    <col min="14341" max="14341" width="9.42578125" style="96" customWidth="1"/>
    <col min="14342" max="14342" width="13" style="96" customWidth="1"/>
    <col min="14343" max="14343" width="13.140625" style="96" customWidth="1"/>
    <col min="14344" max="14345" width="9.140625" style="96"/>
    <col min="14346" max="14346" width="12" style="96" customWidth="1"/>
    <col min="14347" max="14347" width="11.85546875" style="96" customWidth="1"/>
    <col min="14348" max="14348" width="15.42578125" style="96" customWidth="1"/>
    <col min="14349" max="14349" width="7" style="96" customWidth="1"/>
    <col min="14350" max="14350" width="10.7109375" style="96" customWidth="1"/>
    <col min="14351" max="14351" width="9.140625" style="96"/>
    <col min="14352" max="14352" width="10.28515625" style="96" customWidth="1"/>
    <col min="14353" max="14353" width="10.7109375" style="96" customWidth="1"/>
    <col min="14354" max="14592" width="9.140625" style="96"/>
    <col min="14593" max="14593" width="3.85546875" style="96" customWidth="1"/>
    <col min="14594" max="14594" width="8" style="96" customWidth="1"/>
    <col min="14595" max="14595" width="27.28515625" style="96" customWidth="1"/>
    <col min="14596" max="14596" width="7.28515625" style="96" customWidth="1"/>
    <col min="14597" max="14597" width="9.42578125" style="96" customWidth="1"/>
    <col min="14598" max="14598" width="13" style="96" customWidth="1"/>
    <col min="14599" max="14599" width="13.140625" style="96" customWidth="1"/>
    <col min="14600" max="14601" width="9.140625" style="96"/>
    <col min="14602" max="14602" width="12" style="96" customWidth="1"/>
    <col min="14603" max="14603" width="11.85546875" style="96" customWidth="1"/>
    <col min="14604" max="14604" width="15.42578125" style="96" customWidth="1"/>
    <col min="14605" max="14605" width="7" style="96" customWidth="1"/>
    <col min="14606" max="14606" width="10.7109375" style="96" customWidth="1"/>
    <col min="14607" max="14607" width="9.140625" style="96"/>
    <col min="14608" max="14608" width="10.28515625" style="96" customWidth="1"/>
    <col min="14609" max="14609" width="10.7109375" style="96" customWidth="1"/>
    <col min="14610" max="14848" width="9.140625" style="96"/>
    <col min="14849" max="14849" width="3.85546875" style="96" customWidth="1"/>
    <col min="14850" max="14850" width="8" style="96" customWidth="1"/>
    <col min="14851" max="14851" width="27.28515625" style="96" customWidth="1"/>
    <col min="14852" max="14852" width="7.28515625" style="96" customWidth="1"/>
    <col min="14853" max="14853" width="9.42578125" style="96" customWidth="1"/>
    <col min="14854" max="14854" width="13" style="96" customWidth="1"/>
    <col min="14855" max="14855" width="13.140625" style="96" customWidth="1"/>
    <col min="14856" max="14857" width="9.140625" style="96"/>
    <col min="14858" max="14858" width="12" style="96" customWidth="1"/>
    <col min="14859" max="14859" width="11.85546875" style="96" customWidth="1"/>
    <col min="14860" max="14860" width="15.42578125" style="96" customWidth="1"/>
    <col min="14861" max="14861" width="7" style="96" customWidth="1"/>
    <col min="14862" max="14862" width="10.7109375" style="96" customWidth="1"/>
    <col min="14863" max="14863" width="9.140625" style="96"/>
    <col min="14864" max="14864" width="10.28515625" style="96" customWidth="1"/>
    <col min="14865" max="14865" width="10.7109375" style="96" customWidth="1"/>
    <col min="14866" max="15104" width="9.140625" style="96"/>
    <col min="15105" max="15105" width="3.85546875" style="96" customWidth="1"/>
    <col min="15106" max="15106" width="8" style="96" customWidth="1"/>
    <col min="15107" max="15107" width="27.28515625" style="96" customWidth="1"/>
    <col min="15108" max="15108" width="7.28515625" style="96" customWidth="1"/>
    <col min="15109" max="15109" width="9.42578125" style="96" customWidth="1"/>
    <col min="15110" max="15110" width="13" style="96" customWidth="1"/>
    <col min="15111" max="15111" width="13.140625" style="96" customWidth="1"/>
    <col min="15112" max="15113" width="9.140625" style="96"/>
    <col min="15114" max="15114" width="12" style="96" customWidth="1"/>
    <col min="15115" max="15115" width="11.85546875" style="96" customWidth="1"/>
    <col min="15116" max="15116" width="15.42578125" style="96" customWidth="1"/>
    <col min="15117" max="15117" width="7" style="96" customWidth="1"/>
    <col min="15118" max="15118" width="10.7109375" style="96" customWidth="1"/>
    <col min="15119" max="15119" width="9.140625" style="96"/>
    <col min="15120" max="15120" width="10.28515625" style="96" customWidth="1"/>
    <col min="15121" max="15121" width="10.7109375" style="96" customWidth="1"/>
    <col min="15122" max="15360" width="9.140625" style="96"/>
    <col min="15361" max="15361" width="3.85546875" style="96" customWidth="1"/>
    <col min="15362" max="15362" width="8" style="96" customWidth="1"/>
    <col min="15363" max="15363" width="27.28515625" style="96" customWidth="1"/>
    <col min="15364" max="15364" width="7.28515625" style="96" customWidth="1"/>
    <col min="15365" max="15365" width="9.42578125" style="96" customWidth="1"/>
    <col min="15366" max="15366" width="13" style="96" customWidth="1"/>
    <col min="15367" max="15367" width="13.140625" style="96" customWidth="1"/>
    <col min="15368" max="15369" width="9.140625" style="96"/>
    <col min="15370" max="15370" width="12" style="96" customWidth="1"/>
    <col min="15371" max="15371" width="11.85546875" style="96" customWidth="1"/>
    <col min="15372" max="15372" width="15.42578125" style="96" customWidth="1"/>
    <col min="15373" max="15373" width="7" style="96" customWidth="1"/>
    <col min="15374" max="15374" width="10.7109375" style="96" customWidth="1"/>
    <col min="15375" max="15375" width="9.140625" style="96"/>
    <col min="15376" max="15376" width="10.28515625" style="96" customWidth="1"/>
    <col min="15377" max="15377" width="10.7109375" style="96" customWidth="1"/>
    <col min="15378" max="15616" width="9.140625" style="96"/>
    <col min="15617" max="15617" width="3.85546875" style="96" customWidth="1"/>
    <col min="15618" max="15618" width="8" style="96" customWidth="1"/>
    <col min="15619" max="15619" width="27.28515625" style="96" customWidth="1"/>
    <col min="15620" max="15620" width="7.28515625" style="96" customWidth="1"/>
    <col min="15621" max="15621" width="9.42578125" style="96" customWidth="1"/>
    <col min="15622" max="15622" width="13" style="96" customWidth="1"/>
    <col min="15623" max="15623" width="13.140625" style="96" customWidth="1"/>
    <col min="15624" max="15625" width="9.140625" style="96"/>
    <col min="15626" max="15626" width="12" style="96" customWidth="1"/>
    <col min="15627" max="15627" width="11.85546875" style="96" customWidth="1"/>
    <col min="15628" max="15628" width="15.42578125" style="96" customWidth="1"/>
    <col min="15629" max="15629" width="7" style="96" customWidth="1"/>
    <col min="15630" max="15630" width="10.7109375" style="96" customWidth="1"/>
    <col min="15631" max="15631" width="9.140625" style="96"/>
    <col min="15632" max="15632" width="10.28515625" style="96" customWidth="1"/>
    <col min="15633" max="15633" width="10.7109375" style="96" customWidth="1"/>
    <col min="15634" max="15872" width="9.140625" style="96"/>
    <col min="15873" max="15873" width="3.85546875" style="96" customWidth="1"/>
    <col min="15874" max="15874" width="8" style="96" customWidth="1"/>
    <col min="15875" max="15875" width="27.28515625" style="96" customWidth="1"/>
    <col min="15876" max="15876" width="7.28515625" style="96" customWidth="1"/>
    <col min="15877" max="15877" width="9.42578125" style="96" customWidth="1"/>
    <col min="15878" max="15878" width="13" style="96" customWidth="1"/>
    <col min="15879" max="15879" width="13.140625" style="96" customWidth="1"/>
    <col min="15880" max="15881" width="9.140625" style="96"/>
    <col min="15882" max="15882" width="12" style="96" customWidth="1"/>
    <col min="15883" max="15883" width="11.85546875" style="96" customWidth="1"/>
    <col min="15884" max="15884" width="15.42578125" style="96" customWidth="1"/>
    <col min="15885" max="15885" width="7" style="96" customWidth="1"/>
    <col min="15886" max="15886" width="10.7109375" style="96" customWidth="1"/>
    <col min="15887" max="15887" width="9.140625" style="96"/>
    <col min="15888" max="15888" width="10.28515625" style="96" customWidth="1"/>
    <col min="15889" max="15889" width="10.7109375" style="96" customWidth="1"/>
    <col min="15890" max="16128" width="9.140625" style="96"/>
    <col min="16129" max="16129" width="3.85546875" style="96" customWidth="1"/>
    <col min="16130" max="16130" width="8" style="96" customWidth="1"/>
    <col min="16131" max="16131" width="27.28515625" style="96" customWidth="1"/>
    <col min="16132" max="16132" width="7.28515625" style="96" customWidth="1"/>
    <col min="16133" max="16133" width="9.42578125" style="96" customWidth="1"/>
    <col min="16134" max="16134" width="13" style="96" customWidth="1"/>
    <col min="16135" max="16135" width="13.140625" style="96" customWidth="1"/>
    <col min="16136" max="16137" width="9.140625" style="96"/>
    <col min="16138" max="16138" width="12" style="96" customWidth="1"/>
    <col min="16139" max="16139" width="11.85546875" style="96" customWidth="1"/>
    <col min="16140" max="16140" width="15.42578125" style="96" customWidth="1"/>
    <col min="16141" max="16141" width="7" style="96" customWidth="1"/>
    <col min="16142" max="16142" width="10.7109375" style="96" customWidth="1"/>
    <col min="16143" max="16143" width="9.140625" style="96"/>
    <col min="16144" max="16144" width="10.28515625" style="96" customWidth="1"/>
    <col min="16145" max="16145" width="10.7109375" style="96" customWidth="1"/>
    <col min="16146" max="16384" width="9.140625" style="96"/>
  </cols>
  <sheetData>
    <row r="1" spans="1:256" s="189" customFormat="1" ht="36.75" customHeight="1">
      <c r="A1" s="498" t="s">
        <v>86</v>
      </c>
      <c r="B1" s="499"/>
      <c r="C1" s="499"/>
      <c r="D1" s="499"/>
      <c r="E1" s="499"/>
      <c r="F1" s="499"/>
      <c r="G1" s="499"/>
      <c r="H1" s="499"/>
      <c r="I1" s="499"/>
      <c r="J1" s="499"/>
      <c r="K1" s="499"/>
      <c r="L1" s="499"/>
      <c r="M1" s="499"/>
      <c r="N1" s="499"/>
      <c r="O1" s="499"/>
      <c r="P1" s="499"/>
      <c r="Q1" s="499"/>
      <c r="R1" s="188"/>
      <c r="S1" s="188"/>
      <c r="T1" s="188"/>
      <c r="U1" s="188"/>
      <c r="V1" s="188"/>
      <c r="W1" s="188"/>
      <c r="X1" s="188"/>
      <c r="Y1" s="188"/>
      <c r="Z1" s="188"/>
      <c r="AA1" s="188"/>
      <c r="AB1" s="188"/>
      <c r="AC1" s="188"/>
      <c r="AD1" s="188"/>
      <c r="AE1" s="188"/>
      <c r="AF1" s="188"/>
      <c r="AG1" s="188"/>
      <c r="AH1" s="188"/>
      <c r="AI1" s="188"/>
      <c r="AJ1" s="188"/>
      <c r="AK1" s="188"/>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c r="CV1" s="188"/>
      <c r="CW1" s="188"/>
      <c r="CX1" s="188"/>
      <c r="CY1" s="188"/>
      <c r="CZ1" s="188"/>
      <c r="DA1" s="188"/>
      <c r="DB1" s="188"/>
      <c r="DC1" s="188"/>
      <c r="DD1" s="188"/>
      <c r="DE1" s="188"/>
      <c r="DF1" s="188"/>
      <c r="DG1" s="188"/>
      <c r="DH1" s="188"/>
      <c r="DI1" s="188"/>
      <c r="DJ1" s="188"/>
      <c r="DK1" s="188"/>
      <c r="DL1" s="188"/>
      <c r="DM1" s="188"/>
      <c r="DN1" s="188"/>
      <c r="DO1" s="188"/>
      <c r="DP1" s="188"/>
      <c r="DQ1" s="188"/>
      <c r="DR1" s="188"/>
      <c r="DS1" s="188"/>
      <c r="DT1" s="188"/>
      <c r="DU1" s="188"/>
      <c r="DV1" s="188"/>
      <c r="DW1" s="188"/>
      <c r="DX1" s="188"/>
      <c r="DY1" s="188"/>
      <c r="DZ1" s="188"/>
      <c r="EA1" s="188"/>
      <c r="EB1" s="188"/>
      <c r="EC1" s="188"/>
      <c r="ED1" s="188"/>
      <c r="EE1" s="188"/>
      <c r="EF1" s="188"/>
      <c r="EG1" s="188"/>
      <c r="EH1" s="188"/>
      <c r="EI1" s="188"/>
      <c r="EJ1" s="188"/>
      <c r="EK1" s="188"/>
      <c r="EL1" s="188"/>
      <c r="EM1" s="188"/>
      <c r="EN1" s="188"/>
      <c r="EO1" s="188"/>
      <c r="EP1" s="188"/>
      <c r="EQ1" s="188"/>
      <c r="ER1" s="188"/>
      <c r="ES1" s="188"/>
      <c r="ET1" s="188"/>
      <c r="EU1" s="188"/>
      <c r="EV1" s="188"/>
      <c r="EW1" s="188"/>
      <c r="EX1" s="188"/>
      <c r="EY1" s="188"/>
      <c r="EZ1" s="188"/>
      <c r="FA1" s="188"/>
      <c r="FB1" s="188"/>
      <c r="FC1" s="188"/>
      <c r="FD1" s="188"/>
      <c r="FE1" s="188"/>
      <c r="FF1" s="188"/>
      <c r="FG1" s="188"/>
      <c r="FH1" s="188"/>
      <c r="FI1" s="188"/>
      <c r="FJ1" s="188"/>
      <c r="FK1" s="188"/>
      <c r="FL1" s="188"/>
      <c r="FM1" s="188"/>
      <c r="FN1" s="188"/>
      <c r="FO1" s="188"/>
      <c r="FP1" s="188"/>
      <c r="FQ1" s="188"/>
      <c r="FR1" s="188"/>
      <c r="FS1" s="188"/>
      <c r="FT1" s="188"/>
      <c r="FU1" s="188"/>
      <c r="FV1" s="188"/>
      <c r="FW1" s="188"/>
      <c r="FX1" s="188"/>
      <c r="FY1" s="188"/>
      <c r="FZ1" s="188"/>
      <c r="GA1" s="188"/>
      <c r="GB1" s="188"/>
      <c r="GC1" s="188"/>
      <c r="GD1" s="188"/>
      <c r="GE1" s="188"/>
      <c r="GF1" s="188"/>
      <c r="GG1" s="188"/>
      <c r="GH1" s="188"/>
      <c r="GI1" s="188"/>
      <c r="GJ1" s="188"/>
      <c r="GK1" s="188"/>
      <c r="GL1" s="188"/>
      <c r="GM1" s="188"/>
      <c r="GN1" s="188"/>
      <c r="GO1" s="188"/>
      <c r="GP1" s="188"/>
      <c r="GQ1" s="188"/>
      <c r="GR1" s="188"/>
      <c r="GS1" s="188"/>
      <c r="GT1" s="188"/>
      <c r="GU1" s="188"/>
      <c r="GV1" s="188"/>
      <c r="GW1" s="188"/>
      <c r="GX1" s="188"/>
      <c r="GY1" s="188"/>
      <c r="GZ1" s="188"/>
      <c r="HA1" s="188"/>
      <c r="HB1" s="188"/>
      <c r="HC1" s="188"/>
      <c r="HD1" s="188"/>
      <c r="HE1" s="188"/>
      <c r="HF1" s="188"/>
      <c r="HG1" s="188"/>
      <c r="HH1" s="188"/>
      <c r="HI1" s="188"/>
      <c r="HJ1" s="188"/>
      <c r="HK1" s="188"/>
      <c r="HL1" s="188"/>
      <c r="HM1" s="188"/>
      <c r="HN1" s="188"/>
      <c r="HO1" s="188"/>
      <c r="HP1" s="188"/>
      <c r="HQ1" s="188"/>
      <c r="HR1" s="188"/>
      <c r="HS1" s="188"/>
      <c r="HT1" s="188"/>
      <c r="HU1" s="188"/>
      <c r="HV1" s="188"/>
      <c r="HW1" s="188"/>
      <c r="HX1" s="188"/>
      <c r="HY1" s="188"/>
      <c r="HZ1" s="188"/>
      <c r="IA1" s="188"/>
      <c r="IB1" s="188"/>
      <c r="IC1" s="188"/>
      <c r="ID1" s="188"/>
      <c r="IE1" s="188"/>
      <c r="IF1" s="188"/>
      <c r="IG1" s="188"/>
      <c r="IH1" s="188"/>
      <c r="II1" s="188"/>
      <c r="IJ1" s="188"/>
      <c r="IK1" s="188"/>
      <c r="IL1" s="188"/>
      <c r="IM1" s="188"/>
      <c r="IN1" s="188"/>
      <c r="IO1" s="188"/>
      <c r="IP1" s="188"/>
      <c r="IQ1" s="188"/>
      <c r="IR1" s="188"/>
      <c r="IS1" s="188"/>
      <c r="IT1" s="188"/>
      <c r="IU1" s="188"/>
      <c r="IV1" s="188"/>
    </row>
    <row r="2" spans="1:256" s="190" customFormat="1" ht="18">
      <c r="C2" s="557"/>
      <c r="D2" s="191"/>
      <c r="E2" s="192"/>
      <c r="F2" s="500" t="str">
        <f>+[12]Կազմը!C23</f>
        <v>Տեղային նախահաշիվ</v>
      </c>
      <c r="G2" s="500"/>
      <c r="H2" s="500"/>
      <c r="I2" s="191" t="s">
        <v>402</v>
      </c>
      <c r="J2" s="501" t="s">
        <v>315</v>
      </c>
      <c r="K2" s="501"/>
      <c r="L2" s="501"/>
      <c r="M2" s="193"/>
      <c r="N2" s="193"/>
      <c r="O2" s="193"/>
      <c r="P2" s="193"/>
      <c r="Q2" s="193"/>
      <c r="R2" s="193"/>
      <c r="S2" s="193"/>
      <c r="T2" s="193"/>
      <c r="U2" s="193"/>
      <c r="V2" s="193"/>
      <c r="W2" s="193"/>
      <c r="X2" s="193"/>
      <c r="Y2" s="193"/>
      <c r="Z2" s="193"/>
      <c r="AA2" s="193"/>
    </row>
    <row r="3" spans="1:256" s="190" customFormat="1" ht="18">
      <c r="C3" s="557"/>
      <c r="D3" s="192"/>
      <c r="E3" s="192"/>
      <c r="F3" s="501"/>
      <c r="G3" s="501"/>
      <c r="H3" s="501"/>
      <c r="I3" s="501"/>
      <c r="J3" s="501"/>
      <c r="K3" s="501"/>
      <c r="L3" s="193"/>
      <c r="M3" s="193"/>
      <c r="N3" s="193"/>
      <c r="O3" s="193"/>
      <c r="P3" s="193"/>
      <c r="Q3" s="193"/>
      <c r="R3" s="193"/>
      <c r="S3" s="193"/>
      <c r="T3" s="193"/>
      <c r="U3" s="193"/>
      <c r="V3" s="193"/>
      <c r="W3" s="193"/>
      <c r="X3" s="193"/>
      <c r="Y3" s="193"/>
      <c r="Z3" s="193"/>
      <c r="AA3" s="193"/>
    </row>
    <row r="4" spans="1:256" s="142" customFormat="1">
      <c r="B4" s="143"/>
      <c r="C4" s="540" t="s">
        <v>1</v>
      </c>
      <c r="D4" s="142" t="s">
        <v>2</v>
      </c>
      <c r="E4" s="436">
        <v>2.3455300000000001</v>
      </c>
      <c r="F4" s="436"/>
      <c r="G4" s="437"/>
      <c r="H4" s="436"/>
      <c r="I4" s="72"/>
      <c r="J4" s="433"/>
      <c r="K4" s="433"/>
      <c r="L4" s="433"/>
      <c r="M4" s="433"/>
      <c r="N4" s="433"/>
      <c r="O4" s="120"/>
      <c r="P4" s="120"/>
      <c r="Q4" s="120"/>
    </row>
    <row r="5" spans="1:256" s="142" customFormat="1">
      <c r="B5" s="143"/>
      <c r="C5" s="540" t="s">
        <v>3</v>
      </c>
      <c r="D5" s="142" t="s">
        <v>4</v>
      </c>
      <c r="E5" s="436">
        <v>3.05748</v>
      </c>
      <c r="F5" s="436"/>
      <c r="G5" s="437"/>
      <c r="H5" s="436"/>
      <c r="I5" s="72"/>
      <c r="J5" s="433"/>
      <c r="K5" s="433"/>
      <c r="L5" s="433"/>
      <c r="M5" s="433"/>
      <c r="N5" s="433"/>
      <c r="O5" s="120"/>
      <c r="P5" s="120"/>
      <c r="Q5" s="120"/>
    </row>
    <row r="6" spans="1:256" s="142" customFormat="1">
      <c r="C6" s="540" t="s">
        <v>5</v>
      </c>
      <c r="D6" s="142" t="s">
        <v>6</v>
      </c>
      <c r="E6" s="436">
        <v>1.13226</v>
      </c>
      <c r="F6" s="436"/>
      <c r="G6" s="437"/>
      <c r="H6" s="436"/>
      <c r="I6" s="72"/>
      <c r="L6" s="502" t="s">
        <v>7</v>
      </c>
      <c r="M6" s="502"/>
      <c r="N6" s="73">
        <f>+G96</f>
        <v>81259.719754771271</v>
      </c>
      <c r="O6" s="73" t="s">
        <v>8</v>
      </c>
      <c r="P6" s="73" t="s">
        <v>9</v>
      </c>
      <c r="Q6" s="73"/>
    </row>
    <row r="7" spans="1:256" s="145" customFormat="1" ht="28.5" customHeight="1">
      <c r="A7" s="490" t="s">
        <v>10</v>
      </c>
      <c r="B7" s="490" t="s">
        <v>11</v>
      </c>
      <c r="C7" s="558" t="s">
        <v>12</v>
      </c>
      <c r="D7" s="491" t="s">
        <v>13</v>
      </c>
      <c r="E7" s="492" t="s">
        <v>14</v>
      </c>
      <c r="F7" s="503" t="s">
        <v>15</v>
      </c>
      <c r="G7" s="503" t="s">
        <v>16</v>
      </c>
      <c r="H7" s="506" t="s">
        <v>17</v>
      </c>
      <c r="I7" s="507"/>
      <c r="J7" s="507"/>
      <c r="K7" s="508"/>
      <c r="L7" s="509" t="s">
        <v>18</v>
      </c>
      <c r="M7" s="510"/>
      <c r="N7" s="511"/>
      <c r="O7" s="515" t="s">
        <v>88</v>
      </c>
      <c r="P7" s="515"/>
      <c r="Q7" s="515"/>
    </row>
    <row r="8" spans="1:256" s="145" customFormat="1" ht="14.25" customHeight="1">
      <c r="A8" s="490"/>
      <c r="B8" s="490"/>
      <c r="C8" s="558"/>
      <c r="D8" s="491"/>
      <c r="E8" s="492"/>
      <c r="F8" s="504"/>
      <c r="G8" s="504"/>
      <c r="H8" s="506" t="s">
        <v>19</v>
      </c>
      <c r="I8" s="508"/>
      <c r="J8" s="475" t="s">
        <v>166</v>
      </c>
      <c r="K8" s="475" t="s">
        <v>20</v>
      </c>
      <c r="L8" s="512"/>
      <c r="M8" s="513"/>
      <c r="N8" s="514"/>
      <c r="O8" s="515"/>
      <c r="P8" s="515"/>
      <c r="Q8" s="515"/>
    </row>
    <row r="9" spans="1:256" s="145" customFormat="1" ht="73.5" customHeight="1">
      <c r="A9" s="490"/>
      <c r="B9" s="490"/>
      <c r="C9" s="558"/>
      <c r="D9" s="491"/>
      <c r="E9" s="492"/>
      <c r="F9" s="505"/>
      <c r="G9" s="505"/>
      <c r="H9" s="74" t="s">
        <v>21</v>
      </c>
      <c r="I9" s="74" t="s">
        <v>22</v>
      </c>
      <c r="J9" s="478"/>
      <c r="K9" s="478"/>
      <c r="L9" s="11" t="s">
        <v>23</v>
      </c>
      <c r="M9" s="12" t="s">
        <v>24</v>
      </c>
      <c r="N9" s="75" t="s">
        <v>14</v>
      </c>
      <c r="O9" s="75" t="s">
        <v>25</v>
      </c>
      <c r="P9" s="75" t="s">
        <v>26</v>
      </c>
      <c r="Q9" s="75" t="s">
        <v>27</v>
      </c>
    </row>
    <row r="10" spans="1:256" s="85" customFormat="1" ht="16.5" customHeight="1">
      <c r="A10" s="194">
        <v>1</v>
      </c>
      <c r="B10" s="194">
        <v>2</v>
      </c>
      <c r="C10" s="559">
        <v>3</v>
      </c>
      <c r="D10" s="194">
        <v>4</v>
      </c>
      <c r="E10" s="194">
        <v>5</v>
      </c>
      <c r="F10" s="194">
        <v>6</v>
      </c>
      <c r="G10" s="194">
        <v>7</v>
      </c>
      <c r="H10" s="194">
        <v>8</v>
      </c>
      <c r="I10" s="194">
        <v>9</v>
      </c>
      <c r="J10" s="194">
        <v>10</v>
      </c>
      <c r="K10" s="194">
        <v>11</v>
      </c>
      <c r="L10" s="194">
        <v>12</v>
      </c>
      <c r="M10" s="194">
        <v>13</v>
      </c>
      <c r="N10" s="194">
        <v>14</v>
      </c>
      <c r="O10" s="194">
        <v>15</v>
      </c>
      <c r="P10" s="194">
        <v>16</v>
      </c>
      <c r="Q10" s="194">
        <v>17</v>
      </c>
    </row>
    <row r="11" spans="1:256" s="202" customFormat="1" ht="69" customHeight="1">
      <c r="A11" s="102">
        <v>1</v>
      </c>
      <c r="B11" s="388" t="s">
        <v>322</v>
      </c>
      <c r="C11" s="545" t="s">
        <v>324</v>
      </c>
      <c r="D11" s="36" t="s">
        <v>29</v>
      </c>
      <c r="E11" s="11">
        <v>3</v>
      </c>
      <c r="F11" s="195">
        <f t="shared" ref="F11" si="0">+J11+K11+Q11</f>
        <v>4433.2014911999995</v>
      </c>
      <c r="G11" s="195">
        <f t="shared" ref="G11" si="1">+F11*E11</f>
        <v>13299.604473599999</v>
      </c>
      <c r="H11" s="389">
        <v>24</v>
      </c>
      <c r="I11" s="389">
        <v>3.94</v>
      </c>
      <c r="J11" s="196">
        <f t="shared" ref="J11" si="2">+H11*$E$4</f>
        <v>56.292720000000003</v>
      </c>
      <c r="K11" s="196">
        <f t="shared" ref="K11" si="3">+I11*$E$5</f>
        <v>12.046471199999999</v>
      </c>
      <c r="L11" s="11" t="s">
        <v>323</v>
      </c>
      <c r="M11" s="11" t="s">
        <v>29</v>
      </c>
      <c r="N11" s="103">
        <v>1</v>
      </c>
      <c r="O11" s="135">
        <v>3855</v>
      </c>
      <c r="P11" s="197">
        <f t="shared" ref="P11:P53" si="4">+O11*N11*$E$6</f>
        <v>4364.8622999999998</v>
      </c>
      <c r="Q11" s="198">
        <f t="shared" ref="Q11" si="5">+P11</f>
        <v>4364.8622999999998</v>
      </c>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row>
    <row r="12" spans="1:256" s="202" customFormat="1" ht="69" customHeight="1">
      <c r="A12" s="102">
        <v>2</v>
      </c>
      <c r="B12" s="388" t="s">
        <v>322</v>
      </c>
      <c r="C12" s="545" t="s">
        <v>325</v>
      </c>
      <c r="D12" s="36" t="s">
        <v>29</v>
      </c>
      <c r="E12" s="11">
        <v>1</v>
      </c>
      <c r="F12" s="195">
        <f t="shared" ref="F12" si="6">+J12+K12+Q12</f>
        <v>7824.3201912000004</v>
      </c>
      <c r="G12" s="195">
        <f t="shared" ref="G12" si="7">+F12*E12</f>
        <v>7824.3201912000004</v>
      </c>
      <c r="H12" s="389">
        <v>24</v>
      </c>
      <c r="I12" s="389">
        <v>3.94</v>
      </c>
      <c r="J12" s="196">
        <f t="shared" ref="J12:J54" si="8">+H12*$E$4</f>
        <v>56.292720000000003</v>
      </c>
      <c r="K12" s="196">
        <f t="shared" ref="K12:K54" si="9">+I12*$E$5</f>
        <v>12.046471199999999</v>
      </c>
      <c r="L12" s="11" t="s">
        <v>323</v>
      </c>
      <c r="M12" s="11" t="s">
        <v>29</v>
      </c>
      <c r="N12" s="103">
        <v>1</v>
      </c>
      <c r="O12" s="135">
        <v>6850</v>
      </c>
      <c r="P12" s="197">
        <f t="shared" si="4"/>
        <v>7755.9810000000007</v>
      </c>
      <c r="Q12" s="198">
        <f t="shared" ref="Q12" si="10">+P12</f>
        <v>7755.9810000000007</v>
      </c>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row>
    <row r="13" spans="1:256" s="202" customFormat="1" ht="72" customHeight="1">
      <c r="A13" s="102">
        <v>3</v>
      </c>
      <c r="B13" s="388" t="s">
        <v>322</v>
      </c>
      <c r="C13" s="545" t="s">
        <v>326</v>
      </c>
      <c r="D13" s="36" t="s">
        <v>29</v>
      </c>
      <c r="E13" s="11">
        <v>3</v>
      </c>
      <c r="F13" s="195">
        <f t="shared" ref="F13" si="11">+J13+K13+Q13</f>
        <v>2559.3111912000004</v>
      </c>
      <c r="G13" s="195">
        <f t="shared" ref="G13" si="12">+F13*E13</f>
        <v>7677.9335736000012</v>
      </c>
      <c r="H13" s="389">
        <v>24</v>
      </c>
      <c r="I13" s="389">
        <v>3.94</v>
      </c>
      <c r="J13" s="196">
        <f t="shared" si="8"/>
        <v>56.292720000000003</v>
      </c>
      <c r="K13" s="196">
        <f t="shared" si="9"/>
        <v>12.046471199999999</v>
      </c>
      <c r="L13" s="11" t="s">
        <v>323</v>
      </c>
      <c r="M13" s="11" t="s">
        <v>29</v>
      </c>
      <c r="N13" s="103">
        <v>1</v>
      </c>
      <c r="O13" s="135">
        <v>2200</v>
      </c>
      <c r="P13" s="197">
        <f t="shared" si="4"/>
        <v>2490.9720000000002</v>
      </c>
      <c r="Q13" s="198">
        <f t="shared" ref="Q13" si="13">+P13</f>
        <v>2490.9720000000002</v>
      </c>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row>
    <row r="14" spans="1:256" s="202" customFormat="1" ht="37.5" customHeight="1">
      <c r="A14" s="102">
        <v>8</v>
      </c>
      <c r="B14" s="388" t="s">
        <v>327</v>
      </c>
      <c r="C14" s="545" t="s">
        <v>328</v>
      </c>
      <c r="D14" s="36" t="s">
        <v>29</v>
      </c>
      <c r="E14" s="11">
        <v>1</v>
      </c>
      <c r="F14" s="195">
        <f t="shared" ref="F14" si="14">+J14+K14+Q14</f>
        <v>68.366583200000008</v>
      </c>
      <c r="G14" s="195">
        <f t="shared" ref="G14" si="15">+F14*E14</f>
        <v>68.366583200000008</v>
      </c>
      <c r="H14" s="389">
        <v>4.55</v>
      </c>
      <c r="I14" s="389">
        <v>0.3</v>
      </c>
      <c r="J14" s="196">
        <f t="shared" si="8"/>
        <v>10.6721615</v>
      </c>
      <c r="K14" s="196">
        <f t="shared" si="9"/>
        <v>0.91724399999999995</v>
      </c>
      <c r="L14" s="11" t="s">
        <v>329</v>
      </c>
      <c r="M14" s="11" t="s">
        <v>29</v>
      </c>
      <c r="N14" s="103">
        <v>1</v>
      </c>
      <c r="O14" s="11">
        <v>50.145000000000003</v>
      </c>
      <c r="P14" s="197">
        <f t="shared" si="4"/>
        <v>56.777177700000003</v>
      </c>
      <c r="Q14" s="198">
        <f t="shared" ref="Q14:Q20" si="16">+P14</f>
        <v>56.777177700000003</v>
      </c>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row>
    <row r="15" spans="1:256" s="202" customFormat="1" ht="37.5" customHeight="1">
      <c r="A15" s="102">
        <v>9</v>
      </c>
      <c r="B15" s="388" t="s">
        <v>327</v>
      </c>
      <c r="C15" s="545" t="s">
        <v>330</v>
      </c>
      <c r="D15" s="36" t="s">
        <v>29</v>
      </c>
      <c r="E15" s="11">
        <v>1</v>
      </c>
      <c r="F15" s="195">
        <f t="shared" ref="F15" si="17">+J15+K15+Q15</f>
        <v>42.081167300000004</v>
      </c>
      <c r="G15" s="195">
        <f t="shared" ref="G15" si="18">+F15*E15</f>
        <v>42.081167300000004</v>
      </c>
      <c r="H15" s="389">
        <v>4.55</v>
      </c>
      <c r="I15" s="389">
        <v>0.3</v>
      </c>
      <c r="J15" s="196">
        <f t="shared" si="8"/>
        <v>10.6721615</v>
      </c>
      <c r="K15" s="196">
        <f t="shared" si="9"/>
        <v>0.91724399999999995</v>
      </c>
      <c r="L15" s="11" t="s">
        <v>329</v>
      </c>
      <c r="M15" s="11" t="s">
        <v>29</v>
      </c>
      <c r="N15" s="103">
        <v>1</v>
      </c>
      <c r="O15" s="11">
        <v>26.93</v>
      </c>
      <c r="P15" s="197">
        <f t="shared" si="4"/>
        <v>30.491761800000003</v>
      </c>
      <c r="Q15" s="198">
        <f t="shared" si="16"/>
        <v>30.491761800000003</v>
      </c>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row>
    <row r="16" spans="1:256" s="202" customFormat="1" ht="37.5" customHeight="1">
      <c r="A16" s="102">
        <v>10</v>
      </c>
      <c r="B16" s="388" t="s">
        <v>327</v>
      </c>
      <c r="C16" s="545" t="s">
        <v>331</v>
      </c>
      <c r="D16" s="36" t="s">
        <v>29</v>
      </c>
      <c r="E16" s="11">
        <v>2</v>
      </c>
      <c r="F16" s="195">
        <f t="shared" ref="F16" si="19">+J16+K16+Q16</f>
        <v>40.65565196</v>
      </c>
      <c r="G16" s="195">
        <f t="shared" ref="G16" si="20">+F16*E16</f>
        <v>81.31130392</v>
      </c>
      <c r="H16" s="389">
        <v>4.55</v>
      </c>
      <c r="I16" s="389">
        <v>0.3</v>
      </c>
      <c r="J16" s="196">
        <f t="shared" si="8"/>
        <v>10.6721615</v>
      </c>
      <c r="K16" s="196">
        <f t="shared" si="9"/>
        <v>0.91724399999999995</v>
      </c>
      <c r="L16" s="11" t="s">
        <v>329</v>
      </c>
      <c r="M16" s="11" t="s">
        <v>29</v>
      </c>
      <c r="N16" s="103">
        <v>1</v>
      </c>
      <c r="O16" s="11">
        <v>25.670999999999999</v>
      </c>
      <c r="P16" s="197">
        <f t="shared" si="4"/>
        <v>29.066246460000002</v>
      </c>
      <c r="Q16" s="198">
        <f t="shared" si="16"/>
        <v>29.066246460000002</v>
      </c>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row>
    <row r="17" spans="1:256" s="202" customFormat="1" ht="37.5" customHeight="1">
      <c r="A17" s="102">
        <v>11</v>
      </c>
      <c r="B17" s="388" t="s">
        <v>327</v>
      </c>
      <c r="C17" s="545" t="s">
        <v>332</v>
      </c>
      <c r="D17" s="36" t="s">
        <v>29</v>
      </c>
      <c r="E17" s="11">
        <v>2</v>
      </c>
      <c r="F17" s="195">
        <f t="shared" ref="F17" si="21">+J17+K17+Q17</f>
        <v>55.308228620000001</v>
      </c>
      <c r="G17" s="195">
        <f t="shared" ref="G17" si="22">+F17*E17</f>
        <v>110.61645724</v>
      </c>
      <c r="H17" s="389">
        <v>4.55</v>
      </c>
      <c r="I17" s="389">
        <v>0.3</v>
      </c>
      <c r="J17" s="196">
        <f t="shared" si="8"/>
        <v>10.6721615</v>
      </c>
      <c r="K17" s="196">
        <f t="shared" si="9"/>
        <v>0.91724399999999995</v>
      </c>
      <c r="L17" s="11" t="s">
        <v>329</v>
      </c>
      <c r="M17" s="11" t="s">
        <v>29</v>
      </c>
      <c r="N17" s="103">
        <v>1</v>
      </c>
      <c r="O17" s="11">
        <v>38.612000000000002</v>
      </c>
      <c r="P17" s="197">
        <f t="shared" si="4"/>
        <v>43.718823120000003</v>
      </c>
      <c r="Q17" s="198">
        <f t="shared" si="16"/>
        <v>43.718823120000003</v>
      </c>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row>
    <row r="18" spans="1:256" s="202" customFormat="1" ht="36.75" customHeight="1">
      <c r="A18" s="102">
        <v>12</v>
      </c>
      <c r="B18" s="388" t="s">
        <v>333</v>
      </c>
      <c r="C18" s="545" t="s">
        <v>334</v>
      </c>
      <c r="D18" s="36" t="s">
        <v>29</v>
      </c>
      <c r="E18" s="11">
        <v>107</v>
      </c>
      <c r="F18" s="195">
        <f t="shared" ref="F18" si="23">+J18+K18+Q18</f>
        <v>13.445719200000001</v>
      </c>
      <c r="G18" s="195">
        <f t="shared" ref="G18" si="24">+F18*E18</f>
        <v>1438.6919544000002</v>
      </c>
      <c r="H18" s="389">
        <v>0.84</v>
      </c>
      <c r="I18" s="389">
        <v>0.05</v>
      </c>
      <c r="J18" s="196">
        <f t="shared" si="8"/>
        <v>1.9702451999999999</v>
      </c>
      <c r="K18" s="196">
        <f t="shared" si="9"/>
        <v>0.15287400000000001</v>
      </c>
      <c r="L18" s="11" t="s">
        <v>335</v>
      </c>
      <c r="M18" s="11" t="s">
        <v>29</v>
      </c>
      <c r="N18" s="103">
        <v>1</v>
      </c>
      <c r="O18" s="135">
        <v>10</v>
      </c>
      <c r="P18" s="197">
        <f t="shared" si="4"/>
        <v>11.322600000000001</v>
      </c>
      <c r="Q18" s="198">
        <f t="shared" si="16"/>
        <v>11.322600000000001</v>
      </c>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row>
    <row r="19" spans="1:256" s="202" customFormat="1" ht="36.75" customHeight="1">
      <c r="A19" s="102">
        <v>13</v>
      </c>
      <c r="B19" s="388" t="s">
        <v>321</v>
      </c>
      <c r="C19" s="545" t="s">
        <v>336</v>
      </c>
      <c r="D19" s="36" t="s">
        <v>29</v>
      </c>
      <c r="E19" s="11">
        <v>24</v>
      </c>
      <c r="F19" s="195">
        <f t="shared" ref="F19" si="25">+J19+K19+Q19</f>
        <v>14.5779792</v>
      </c>
      <c r="G19" s="195">
        <f t="shared" ref="G19" si="26">+F19*E19</f>
        <v>349.87150079999998</v>
      </c>
      <c r="H19" s="389">
        <v>0.84</v>
      </c>
      <c r="I19" s="389">
        <v>0.05</v>
      </c>
      <c r="J19" s="196">
        <f t="shared" si="8"/>
        <v>1.9702451999999999</v>
      </c>
      <c r="K19" s="196">
        <f t="shared" si="9"/>
        <v>0.15287400000000001</v>
      </c>
      <c r="L19" s="11" t="s">
        <v>335</v>
      </c>
      <c r="M19" s="11" t="s">
        <v>29</v>
      </c>
      <c r="N19" s="103">
        <v>1</v>
      </c>
      <c r="O19" s="135">
        <v>11</v>
      </c>
      <c r="P19" s="197">
        <f t="shared" si="4"/>
        <v>12.45486</v>
      </c>
      <c r="Q19" s="198">
        <f t="shared" si="16"/>
        <v>12.45486</v>
      </c>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row>
    <row r="20" spans="1:256" s="202" customFormat="1" ht="36.75" customHeight="1">
      <c r="A20" s="102">
        <v>14</v>
      </c>
      <c r="B20" s="388" t="s">
        <v>321</v>
      </c>
      <c r="C20" s="545" t="s">
        <v>337</v>
      </c>
      <c r="D20" s="36" t="s">
        <v>29</v>
      </c>
      <c r="E20" s="11">
        <v>8</v>
      </c>
      <c r="F20" s="195">
        <f t="shared" ref="F20" si="27">+J20+K20+Q20</f>
        <v>21.371539200000001</v>
      </c>
      <c r="G20" s="195">
        <f t="shared" ref="G20" si="28">+F20*E20</f>
        <v>170.97231360000001</v>
      </c>
      <c r="H20" s="389">
        <v>0.84</v>
      </c>
      <c r="I20" s="389">
        <v>0.05</v>
      </c>
      <c r="J20" s="196">
        <f t="shared" si="8"/>
        <v>1.9702451999999999</v>
      </c>
      <c r="K20" s="196">
        <f t="shared" si="9"/>
        <v>0.15287400000000001</v>
      </c>
      <c r="L20" s="11" t="s">
        <v>335</v>
      </c>
      <c r="M20" s="11" t="s">
        <v>29</v>
      </c>
      <c r="N20" s="103">
        <v>1</v>
      </c>
      <c r="O20" s="135">
        <v>17</v>
      </c>
      <c r="P20" s="197">
        <f t="shared" si="4"/>
        <v>19.248419999999999</v>
      </c>
      <c r="Q20" s="198">
        <f t="shared" si="16"/>
        <v>19.248419999999999</v>
      </c>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row>
    <row r="21" spans="1:256" s="202" customFormat="1" ht="36.75" customHeight="1">
      <c r="A21" s="102">
        <v>15</v>
      </c>
      <c r="B21" s="388" t="s">
        <v>349</v>
      </c>
      <c r="C21" s="545" t="s">
        <v>350</v>
      </c>
      <c r="D21" s="36" t="s">
        <v>29</v>
      </c>
      <c r="E21" s="11">
        <v>10</v>
      </c>
      <c r="F21" s="195">
        <f t="shared" ref="F21:F23" si="29">+J21+K21+Q21</f>
        <v>41.752219199999999</v>
      </c>
      <c r="G21" s="195">
        <f t="shared" ref="G21:G23" si="30">+F21*E21</f>
        <v>417.52219200000002</v>
      </c>
      <c r="H21" s="389">
        <v>0.84</v>
      </c>
      <c r="I21" s="389">
        <v>0.05</v>
      </c>
      <c r="J21" s="196">
        <f t="shared" si="8"/>
        <v>1.9702451999999999</v>
      </c>
      <c r="K21" s="196">
        <f t="shared" si="9"/>
        <v>0.15287400000000001</v>
      </c>
      <c r="L21" s="11" t="s">
        <v>335</v>
      </c>
      <c r="M21" s="11" t="s">
        <v>29</v>
      </c>
      <c r="N21" s="103">
        <v>1</v>
      </c>
      <c r="O21" s="135">
        <v>35</v>
      </c>
      <c r="P21" s="197">
        <f t="shared" si="4"/>
        <v>39.629100000000001</v>
      </c>
      <c r="Q21" s="198">
        <f t="shared" ref="Q21:Q23" si="31">+P21</f>
        <v>39.629100000000001</v>
      </c>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row>
    <row r="22" spans="1:256" s="202" customFormat="1" ht="36.75" customHeight="1">
      <c r="A22" s="102">
        <v>16</v>
      </c>
      <c r="B22" s="388" t="s">
        <v>351</v>
      </c>
      <c r="C22" s="545" t="s">
        <v>352</v>
      </c>
      <c r="D22" s="36" t="s">
        <v>29</v>
      </c>
      <c r="E22" s="11">
        <v>4</v>
      </c>
      <c r="F22" s="195">
        <f t="shared" si="29"/>
        <v>74.587759200000008</v>
      </c>
      <c r="G22" s="195">
        <f t="shared" si="30"/>
        <v>298.35103680000003</v>
      </c>
      <c r="H22" s="389">
        <v>0.84</v>
      </c>
      <c r="I22" s="389">
        <v>0.05</v>
      </c>
      <c r="J22" s="196">
        <f t="shared" si="8"/>
        <v>1.9702451999999999</v>
      </c>
      <c r="K22" s="196">
        <f t="shared" si="9"/>
        <v>0.15287400000000001</v>
      </c>
      <c r="L22" s="11" t="s">
        <v>335</v>
      </c>
      <c r="M22" s="11" t="s">
        <v>29</v>
      </c>
      <c r="N22" s="103">
        <v>1</v>
      </c>
      <c r="O22" s="11">
        <v>64</v>
      </c>
      <c r="P22" s="197">
        <f t="shared" si="4"/>
        <v>72.464640000000003</v>
      </c>
      <c r="Q22" s="198">
        <f t="shared" si="31"/>
        <v>72.464640000000003</v>
      </c>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row>
    <row r="23" spans="1:256" s="202" customFormat="1" ht="36.75" customHeight="1">
      <c r="A23" s="102">
        <v>17</v>
      </c>
      <c r="B23" s="388" t="s">
        <v>351</v>
      </c>
      <c r="C23" s="545" t="s">
        <v>353</v>
      </c>
      <c r="D23" s="36" t="s">
        <v>29</v>
      </c>
      <c r="E23" s="11">
        <v>16</v>
      </c>
      <c r="F23" s="195">
        <f t="shared" si="29"/>
        <v>27.666904800000001</v>
      </c>
      <c r="G23" s="195">
        <f t="shared" si="30"/>
        <v>442.67047680000002</v>
      </c>
      <c r="H23" s="389">
        <v>0.84</v>
      </c>
      <c r="I23" s="389">
        <v>0.05</v>
      </c>
      <c r="J23" s="196">
        <f t="shared" si="8"/>
        <v>1.9702451999999999</v>
      </c>
      <c r="K23" s="196">
        <f t="shared" si="9"/>
        <v>0.15287400000000001</v>
      </c>
      <c r="L23" s="11" t="s">
        <v>335</v>
      </c>
      <c r="M23" s="11" t="s">
        <v>29</v>
      </c>
      <c r="N23" s="103">
        <v>1</v>
      </c>
      <c r="O23" s="11">
        <v>22.56</v>
      </c>
      <c r="P23" s="197">
        <f t="shared" si="4"/>
        <v>25.5437856</v>
      </c>
      <c r="Q23" s="198">
        <f t="shared" si="31"/>
        <v>25.5437856</v>
      </c>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row>
    <row r="24" spans="1:256" s="202" customFormat="1" ht="50.25" customHeight="1">
      <c r="A24" s="102">
        <v>20</v>
      </c>
      <c r="B24" s="388" t="s">
        <v>339</v>
      </c>
      <c r="C24" s="545" t="s">
        <v>340</v>
      </c>
      <c r="D24" s="36" t="s">
        <v>29</v>
      </c>
      <c r="E24" s="11">
        <v>2</v>
      </c>
      <c r="F24" s="195">
        <f t="shared" ref="F24" si="32">+J24+K24+Q24</f>
        <v>1055.6618466</v>
      </c>
      <c r="G24" s="195">
        <f t="shared" ref="G24" si="33">+F24*E24</f>
        <v>2111.3236932</v>
      </c>
      <c r="H24" s="389">
        <v>9.42</v>
      </c>
      <c r="I24" s="389">
        <v>1.05</v>
      </c>
      <c r="J24" s="196">
        <f t="shared" si="8"/>
        <v>22.094892600000001</v>
      </c>
      <c r="K24" s="196">
        <f t="shared" si="9"/>
        <v>3.2103540000000002</v>
      </c>
      <c r="L24" s="11" t="s">
        <v>338</v>
      </c>
      <c r="M24" s="11" t="s">
        <v>29</v>
      </c>
      <c r="N24" s="103">
        <v>1</v>
      </c>
      <c r="O24" s="135">
        <v>910</v>
      </c>
      <c r="P24" s="197">
        <f t="shared" si="4"/>
        <v>1030.3566000000001</v>
      </c>
      <c r="Q24" s="198">
        <f t="shared" ref="Q24:Q33" si="34">+P24</f>
        <v>1030.3566000000001</v>
      </c>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row>
    <row r="25" spans="1:256" s="202" customFormat="1" ht="50.25" customHeight="1">
      <c r="A25" s="102">
        <v>21</v>
      </c>
      <c r="B25" s="388" t="s">
        <v>339</v>
      </c>
      <c r="C25" s="545" t="s">
        <v>341</v>
      </c>
      <c r="D25" s="36" t="s">
        <v>29</v>
      </c>
      <c r="E25" s="11">
        <v>6</v>
      </c>
      <c r="F25" s="195">
        <f t="shared" ref="F25" si="35">+J25+K25+Q25</f>
        <v>851.85504660000004</v>
      </c>
      <c r="G25" s="195">
        <f t="shared" ref="G25" si="36">+F25*E25</f>
        <v>5111.1302796</v>
      </c>
      <c r="H25" s="389">
        <v>9.42</v>
      </c>
      <c r="I25" s="389">
        <v>1.05</v>
      </c>
      <c r="J25" s="196">
        <f t="shared" si="8"/>
        <v>22.094892600000001</v>
      </c>
      <c r="K25" s="196">
        <f t="shared" si="9"/>
        <v>3.2103540000000002</v>
      </c>
      <c r="L25" s="11" t="s">
        <v>338</v>
      </c>
      <c r="M25" s="11" t="s">
        <v>29</v>
      </c>
      <c r="N25" s="103">
        <v>1</v>
      </c>
      <c r="O25" s="135">
        <v>730</v>
      </c>
      <c r="P25" s="197">
        <f t="shared" si="4"/>
        <v>826.5498</v>
      </c>
      <c r="Q25" s="198">
        <f t="shared" si="34"/>
        <v>826.5498</v>
      </c>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71"/>
      <c r="GF25" s="71"/>
      <c r="GG25" s="71"/>
      <c r="GH25" s="71"/>
      <c r="GI25" s="71"/>
      <c r="GJ25" s="71"/>
      <c r="GK25" s="71"/>
      <c r="GL25" s="71"/>
      <c r="GM25" s="71"/>
      <c r="GN25" s="71"/>
      <c r="GO25" s="71"/>
      <c r="GP25" s="71"/>
      <c r="GQ25" s="71"/>
      <c r="GR25" s="71"/>
      <c r="GS25" s="71"/>
      <c r="GT25" s="71"/>
      <c r="GU25" s="71"/>
      <c r="GV25" s="71"/>
      <c r="GW25" s="71"/>
      <c r="GX25" s="71"/>
      <c r="GY25" s="71"/>
      <c r="GZ25" s="71"/>
      <c r="HA25" s="71"/>
      <c r="HB25" s="71"/>
      <c r="HC25" s="71"/>
      <c r="HD25" s="71"/>
      <c r="HE25" s="71"/>
      <c r="HF25" s="71"/>
      <c r="HG25" s="71"/>
      <c r="HH25" s="71"/>
      <c r="HI25" s="71"/>
      <c r="HJ25" s="71"/>
      <c r="HK25" s="71"/>
      <c r="HL25" s="71"/>
      <c r="HM25" s="71"/>
      <c r="HN25" s="71"/>
      <c r="HO25" s="71"/>
      <c r="HP25" s="71"/>
      <c r="HQ25" s="71"/>
      <c r="HR25" s="71"/>
      <c r="HS25" s="71"/>
      <c r="HT25" s="71"/>
      <c r="HU25" s="71"/>
      <c r="HV25" s="71"/>
      <c r="HW25" s="71"/>
      <c r="HX25" s="71"/>
      <c r="HY25" s="71"/>
      <c r="HZ25" s="71"/>
      <c r="IA25" s="71"/>
      <c r="IB25" s="71"/>
      <c r="IC25" s="71"/>
      <c r="ID25" s="71"/>
      <c r="IE25" s="71"/>
      <c r="IF25" s="71"/>
      <c r="IG25" s="71"/>
      <c r="IH25" s="71"/>
      <c r="II25" s="71"/>
      <c r="IJ25" s="71"/>
      <c r="IK25" s="71"/>
      <c r="IL25" s="71"/>
      <c r="IM25" s="71"/>
      <c r="IN25" s="71"/>
      <c r="IO25" s="71"/>
      <c r="IP25" s="71"/>
      <c r="IQ25" s="71"/>
      <c r="IR25" s="71"/>
      <c r="IS25" s="71"/>
      <c r="IT25" s="71"/>
      <c r="IU25" s="71"/>
      <c r="IV25" s="71"/>
    </row>
    <row r="26" spans="1:256" s="202" customFormat="1" ht="63" customHeight="1">
      <c r="A26" s="102">
        <v>22</v>
      </c>
      <c r="B26" s="388" t="s">
        <v>339</v>
      </c>
      <c r="C26" s="545" t="s">
        <v>342</v>
      </c>
      <c r="D26" s="36" t="s">
        <v>29</v>
      </c>
      <c r="E26" s="11">
        <v>4</v>
      </c>
      <c r="F26" s="195">
        <f t="shared" ref="F26" si="37">+J26+K26+Q26</f>
        <v>614.08044660000007</v>
      </c>
      <c r="G26" s="195">
        <f t="shared" ref="G26" si="38">+F26*E26</f>
        <v>2456.3217864000003</v>
      </c>
      <c r="H26" s="389">
        <v>9.42</v>
      </c>
      <c r="I26" s="389">
        <v>1.05</v>
      </c>
      <c r="J26" s="196">
        <f t="shared" si="8"/>
        <v>22.094892600000001</v>
      </c>
      <c r="K26" s="196">
        <f t="shared" si="9"/>
        <v>3.2103540000000002</v>
      </c>
      <c r="L26" s="11" t="s">
        <v>338</v>
      </c>
      <c r="M26" s="11" t="s">
        <v>29</v>
      </c>
      <c r="N26" s="103">
        <v>1</v>
      </c>
      <c r="O26" s="135">
        <v>520</v>
      </c>
      <c r="P26" s="197">
        <f t="shared" si="4"/>
        <v>588.77520000000004</v>
      </c>
      <c r="Q26" s="198">
        <f t="shared" si="34"/>
        <v>588.77520000000004</v>
      </c>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row>
    <row r="27" spans="1:256" s="202" customFormat="1" ht="36" customHeight="1">
      <c r="A27" s="102">
        <v>26</v>
      </c>
      <c r="B27" s="388" t="s">
        <v>343</v>
      </c>
      <c r="C27" s="545" t="s">
        <v>344</v>
      </c>
      <c r="D27" s="36" t="s">
        <v>36</v>
      </c>
      <c r="E27" s="11">
        <v>81</v>
      </c>
      <c r="F27" s="195">
        <f t="shared" ref="F27" si="39">+J27+K27+Q27</f>
        <v>4.9675127999999997</v>
      </c>
      <c r="G27" s="195">
        <f t="shared" ref="G27" si="40">+F27*E27</f>
        <v>402.36853679999996</v>
      </c>
      <c r="H27" s="389">
        <v>0.66</v>
      </c>
      <c r="I27" s="389">
        <v>0.1</v>
      </c>
      <c r="J27" s="196">
        <f t="shared" si="8"/>
        <v>1.5480498000000003</v>
      </c>
      <c r="K27" s="196">
        <f t="shared" si="9"/>
        <v>0.30574800000000002</v>
      </c>
      <c r="L27" s="11" t="s">
        <v>94</v>
      </c>
      <c r="M27" s="11" t="s">
        <v>36</v>
      </c>
      <c r="N27" s="103">
        <v>1</v>
      </c>
      <c r="O27" s="103">
        <v>2.75</v>
      </c>
      <c r="P27" s="197">
        <f t="shared" si="4"/>
        <v>3.113715</v>
      </c>
      <c r="Q27" s="198">
        <f t="shared" si="34"/>
        <v>3.113715</v>
      </c>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c r="IV27" s="71"/>
    </row>
    <row r="28" spans="1:256" s="202" customFormat="1" ht="36" customHeight="1">
      <c r="A28" s="102">
        <v>29</v>
      </c>
      <c r="B28" s="388" t="s">
        <v>343</v>
      </c>
      <c r="C28" s="545" t="s">
        <v>345</v>
      </c>
      <c r="D28" s="36" t="s">
        <v>36</v>
      </c>
      <c r="E28" s="11">
        <v>81</v>
      </c>
      <c r="F28" s="195">
        <f t="shared" ref="F28" si="41">+J28+K28+Q28</f>
        <v>3.4955748</v>
      </c>
      <c r="G28" s="195">
        <f t="shared" ref="G28" si="42">+F28*E28</f>
        <v>283.14155879999998</v>
      </c>
      <c r="H28" s="389">
        <v>0.66</v>
      </c>
      <c r="I28" s="389">
        <v>0.1</v>
      </c>
      <c r="J28" s="196">
        <f t="shared" si="8"/>
        <v>1.5480498000000003</v>
      </c>
      <c r="K28" s="196">
        <f t="shared" si="9"/>
        <v>0.30574800000000002</v>
      </c>
      <c r="L28" s="11" t="s">
        <v>94</v>
      </c>
      <c r="M28" s="11" t="s">
        <v>36</v>
      </c>
      <c r="N28" s="103">
        <v>1</v>
      </c>
      <c r="O28" s="103">
        <v>1.45</v>
      </c>
      <c r="P28" s="197">
        <f t="shared" si="4"/>
        <v>1.641777</v>
      </c>
      <c r="Q28" s="198">
        <f t="shared" si="34"/>
        <v>1.641777</v>
      </c>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c r="EH28" s="71"/>
      <c r="EI28" s="71"/>
      <c r="EJ28" s="71"/>
      <c r="EK28" s="71"/>
      <c r="EL28" s="71"/>
      <c r="EM28" s="71"/>
      <c r="EN28" s="71"/>
      <c r="EO28" s="71"/>
      <c r="EP28" s="71"/>
      <c r="EQ28" s="71"/>
      <c r="ER28" s="71"/>
      <c r="ES28" s="71"/>
      <c r="ET28" s="71"/>
      <c r="EU28" s="71"/>
      <c r="EV28" s="71"/>
      <c r="EW28" s="71"/>
      <c r="EX28" s="71"/>
      <c r="EY28" s="71"/>
      <c r="EZ28" s="71"/>
      <c r="FA28" s="71"/>
      <c r="FB28" s="71"/>
      <c r="FC28" s="71"/>
      <c r="FD28" s="71"/>
      <c r="FE28" s="71"/>
      <c r="FF28" s="71"/>
      <c r="FG28" s="71"/>
      <c r="FH28" s="71"/>
      <c r="FI28" s="71"/>
      <c r="FJ28" s="71"/>
      <c r="FK28" s="71"/>
      <c r="FL28" s="71"/>
      <c r="FM28" s="71"/>
      <c r="FN28" s="71"/>
      <c r="FO28" s="71"/>
      <c r="FP28" s="71"/>
      <c r="FQ28" s="71"/>
      <c r="FR28" s="71"/>
      <c r="FS28" s="71"/>
      <c r="FT28" s="71"/>
      <c r="FU28" s="71"/>
      <c r="FV28" s="71"/>
      <c r="FW28" s="71"/>
      <c r="FX28" s="71"/>
      <c r="FY28" s="71"/>
      <c r="FZ28" s="71"/>
      <c r="GA28" s="71"/>
      <c r="GB28" s="71"/>
      <c r="GC28" s="71"/>
      <c r="GD28" s="71"/>
      <c r="GE28" s="71"/>
      <c r="GF28" s="71"/>
      <c r="GG28" s="71"/>
      <c r="GH28" s="71"/>
      <c r="GI28" s="71"/>
      <c r="GJ28" s="71"/>
      <c r="GK28" s="71"/>
      <c r="GL28" s="71"/>
      <c r="GM28" s="71"/>
      <c r="GN28" s="71"/>
      <c r="GO28" s="71"/>
      <c r="GP28" s="71"/>
      <c r="GQ28" s="71"/>
      <c r="GR28" s="71"/>
      <c r="GS28" s="71"/>
      <c r="GT28" s="71"/>
      <c r="GU28" s="71"/>
      <c r="GV28" s="71"/>
      <c r="GW28" s="71"/>
      <c r="GX28" s="71"/>
      <c r="GY28" s="71"/>
      <c r="GZ28" s="71"/>
      <c r="HA28" s="71"/>
      <c r="HB28" s="71"/>
      <c r="HC28" s="71"/>
      <c r="HD28" s="71"/>
      <c r="HE28" s="71"/>
      <c r="HF28" s="71"/>
      <c r="HG28" s="71"/>
      <c r="HH28" s="71"/>
      <c r="HI28" s="71"/>
      <c r="HJ28" s="71"/>
      <c r="HK28" s="71"/>
      <c r="HL28" s="71"/>
      <c r="HM28" s="71"/>
      <c r="HN28" s="71"/>
      <c r="HO28" s="71"/>
      <c r="HP28" s="71"/>
      <c r="HQ28" s="71"/>
      <c r="HR28" s="71"/>
      <c r="HS28" s="71"/>
      <c r="HT28" s="71"/>
      <c r="HU28" s="71"/>
      <c r="HV28" s="71"/>
      <c r="HW28" s="71"/>
      <c r="HX28" s="71"/>
      <c r="HY28" s="71"/>
      <c r="HZ28" s="71"/>
      <c r="IA28" s="71"/>
      <c r="IB28" s="71"/>
      <c r="IC28" s="71"/>
      <c r="ID28" s="71"/>
      <c r="IE28" s="71"/>
      <c r="IF28" s="71"/>
      <c r="IG28" s="71"/>
      <c r="IH28" s="71"/>
      <c r="II28" s="71"/>
      <c r="IJ28" s="71"/>
      <c r="IK28" s="71"/>
      <c r="IL28" s="71"/>
      <c r="IM28" s="71"/>
      <c r="IN28" s="71"/>
      <c r="IO28" s="71"/>
      <c r="IP28" s="71"/>
      <c r="IQ28" s="71"/>
      <c r="IR28" s="71"/>
      <c r="IS28" s="71"/>
      <c r="IT28" s="71"/>
      <c r="IU28" s="71"/>
      <c r="IV28" s="71"/>
    </row>
    <row r="29" spans="1:256" s="202" customFormat="1" ht="36" customHeight="1">
      <c r="A29" s="102">
        <v>30</v>
      </c>
      <c r="B29" s="388" t="s">
        <v>348</v>
      </c>
      <c r="C29" s="545" t="s">
        <v>346</v>
      </c>
      <c r="D29" s="36" t="s">
        <v>36</v>
      </c>
      <c r="E29" s="11">
        <v>162</v>
      </c>
      <c r="F29" s="195">
        <f t="shared" ref="F29" si="43">+J29+K29+Q29</f>
        <v>0.59404560000000006</v>
      </c>
      <c r="G29" s="195">
        <f t="shared" ref="G29" si="44">+F29*E29</f>
        <v>96.235387200000005</v>
      </c>
      <c r="H29" s="391">
        <f>0.06/2</f>
        <v>0.03</v>
      </c>
      <c r="I29" s="391">
        <f>0.05/2</f>
        <v>2.5000000000000001E-2</v>
      </c>
      <c r="J29" s="196">
        <f t="shared" si="8"/>
        <v>7.0365899999999995E-2</v>
      </c>
      <c r="K29" s="196">
        <f t="shared" si="9"/>
        <v>7.6437000000000005E-2</v>
      </c>
      <c r="L29" s="11" t="s">
        <v>347</v>
      </c>
      <c r="M29" s="11" t="s">
        <v>36</v>
      </c>
      <c r="N29" s="103">
        <v>1</v>
      </c>
      <c r="O29" s="83">
        <v>0.39500000000000002</v>
      </c>
      <c r="P29" s="197">
        <f t="shared" si="4"/>
        <v>0.44724270000000005</v>
      </c>
      <c r="Q29" s="198">
        <f t="shared" si="34"/>
        <v>0.44724270000000005</v>
      </c>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c r="EH29" s="71"/>
      <c r="EI29" s="71"/>
      <c r="EJ29" s="71"/>
      <c r="EK29" s="71"/>
      <c r="EL29" s="71"/>
      <c r="EM29" s="71"/>
      <c r="EN29" s="71"/>
      <c r="EO29" s="71"/>
      <c r="EP29" s="71"/>
      <c r="EQ29" s="71"/>
      <c r="ER29" s="71"/>
      <c r="ES29" s="71"/>
      <c r="ET29" s="71"/>
      <c r="EU29" s="71"/>
      <c r="EV29" s="71"/>
      <c r="EW29" s="71"/>
      <c r="EX29" s="71"/>
      <c r="EY29" s="71"/>
      <c r="EZ29" s="71"/>
      <c r="FA29" s="71"/>
      <c r="FB29" s="71"/>
      <c r="FC29" s="71"/>
      <c r="FD29" s="71"/>
      <c r="FE29" s="71"/>
      <c r="FF29" s="71"/>
      <c r="FG29" s="71"/>
      <c r="FH29" s="71"/>
      <c r="FI29" s="71"/>
      <c r="FJ29" s="71"/>
      <c r="FK29" s="71"/>
      <c r="FL29" s="71"/>
      <c r="FM29" s="71"/>
      <c r="FN29" s="71"/>
      <c r="FO29" s="71"/>
      <c r="FP29" s="71"/>
      <c r="FQ29" s="71"/>
      <c r="FR29" s="71"/>
      <c r="FS29" s="71"/>
      <c r="FT29" s="71"/>
      <c r="FU29" s="71"/>
      <c r="FV29" s="71"/>
      <c r="FW29" s="71"/>
      <c r="FX29" s="71"/>
      <c r="FY29" s="71"/>
      <c r="FZ29" s="71"/>
      <c r="GA29" s="71"/>
      <c r="GB29" s="71"/>
      <c r="GC29" s="71"/>
      <c r="GD29" s="71"/>
      <c r="GE29" s="71"/>
      <c r="GF29" s="71"/>
      <c r="GG29" s="71"/>
      <c r="GH29" s="71"/>
      <c r="GI29" s="71"/>
      <c r="GJ29" s="71"/>
      <c r="GK29" s="71"/>
      <c r="GL29" s="71"/>
      <c r="GM29" s="71"/>
      <c r="GN29" s="71"/>
      <c r="GO29" s="71"/>
      <c r="GP29" s="71"/>
      <c r="GQ29" s="71"/>
      <c r="GR29" s="71"/>
      <c r="GS29" s="71"/>
      <c r="GT29" s="71"/>
      <c r="GU29" s="71"/>
      <c r="GV29" s="71"/>
      <c r="GW29" s="71"/>
      <c r="GX29" s="71"/>
      <c r="GY29" s="71"/>
      <c r="GZ29" s="71"/>
      <c r="HA29" s="71"/>
      <c r="HB29" s="71"/>
      <c r="HC29" s="71"/>
      <c r="HD29" s="71"/>
      <c r="HE29" s="71"/>
      <c r="HF29" s="71"/>
      <c r="HG29" s="71"/>
      <c r="HH29" s="71"/>
      <c r="HI29" s="71"/>
      <c r="HJ29" s="71"/>
      <c r="HK29" s="71"/>
      <c r="HL29" s="71"/>
      <c r="HM29" s="71"/>
      <c r="HN29" s="71"/>
      <c r="HO29" s="71"/>
      <c r="HP29" s="71"/>
      <c r="HQ29" s="71"/>
      <c r="HR29" s="71"/>
      <c r="HS29" s="71"/>
      <c r="HT29" s="71"/>
      <c r="HU29" s="71"/>
      <c r="HV29" s="71"/>
      <c r="HW29" s="71"/>
      <c r="HX29" s="71"/>
      <c r="HY29" s="71"/>
      <c r="HZ29" s="71"/>
      <c r="IA29" s="71"/>
      <c r="IB29" s="71"/>
      <c r="IC29" s="71"/>
      <c r="ID29" s="71"/>
      <c r="IE29" s="71"/>
      <c r="IF29" s="71"/>
      <c r="IG29" s="71"/>
      <c r="IH29" s="71"/>
      <c r="II29" s="71"/>
      <c r="IJ29" s="71"/>
      <c r="IK29" s="71"/>
      <c r="IL29" s="71"/>
      <c r="IM29" s="71"/>
      <c r="IN29" s="71"/>
      <c r="IO29" s="71"/>
      <c r="IP29" s="71"/>
      <c r="IQ29" s="71"/>
      <c r="IR29" s="71"/>
      <c r="IS29" s="71"/>
      <c r="IT29" s="71"/>
      <c r="IU29" s="71"/>
      <c r="IV29" s="71"/>
    </row>
    <row r="30" spans="1:256" s="202" customFormat="1" ht="59.25" customHeight="1">
      <c r="A30" s="102">
        <v>31</v>
      </c>
      <c r="B30" s="388" t="s">
        <v>356</v>
      </c>
      <c r="C30" s="545" t="s">
        <v>357</v>
      </c>
      <c r="D30" s="36" t="s">
        <v>29</v>
      </c>
      <c r="E30" s="11">
        <v>4</v>
      </c>
      <c r="F30" s="195">
        <f t="shared" ref="F30" si="45">+J30+K30+Q30</f>
        <v>172.74928</v>
      </c>
      <c r="G30" s="195">
        <f t="shared" ref="G30" si="46">+F30*E30</f>
        <v>690.99712</v>
      </c>
      <c r="H30" s="391">
        <v>23.2</v>
      </c>
      <c r="I30" s="391">
        <v>1.3</v>
      </c>
      <c r="J30" s="196">
        <f t="shared" si="8"/>
        <v>54.416296000000003</v>
      </c>
      <c r="K30" s="196">
        <f t="shared" si="9"/>
        <v>3.9747240000000001</v>
      </c>
      <c r="L30" s="11" t="s">
        <v>358</v>
      </c>
      <c r="M30" s="11" t="s">
        <v>29</v>
      </c>
      <c r="N30" s="103">
        <v>1</v>
      </c>
      <c r="O30" s="103">
        <v>101</v>
      </c>
      <c r="P30" s="197">
        <f t="shared" si="4"/>
        <v>114.35826</v>
      </c>
      <c r="Q30" s="198">
        <f t="shared" si="34"/>
        <v>114.35826</v>
      </c>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c r="EH30" s="71"/>
      <c r="EI30" s="71"/>
      <c r="EJ30" s="71"/>
      <c r="EK30" s="71"/>
      <c r="EL30" s="71"/>
      <c r="EM30" s="71"/>
      <c r="EN30" s="71"/>
      <c r="EO30" s="71"/>
      <c r="EP30" s="71"/>
      <c r="EQ30" s="71"/>
      <c r="ER30" s="71"/>
      <c r="ES30" s="71"/>
      <c r="ET30" s="71"/>
      <c r="EU30" s="71"/>
      <c r="EV30" s="71"/>
      <c r="EW30" s="71"/>
      <c r="EX30" s="71"/>
      <c r="EY30" s="71"/>
      <c r="EZ30" s="71"/>
      <c r="FA30" s="71"/>
      <c r="FB30" s="71"/>
      <c r="FC30" s="71"/>
      <c r="FD30" s="71"/>
      <c r="FE30" s="71"/>
      <c r="FF30" s="71"/>
      <c r="FG30" s="71"/>
      <c r="FH30" s="71"/>
      <c r="FI30" s="71"/>
      <c r="FJ30" s="71"/>
      <c r="FK30" s="71"/>
      <c r="FL30" s="71"/>
      <c r="FM30" s="71"/>
      <c r="FN30" s="71"/>
      <c r="FO30" s="71"/>
      <c r="FP30" s="71"/>
      <c r="FQ30" s="71"/>
      <c r="FR30" s="71"/>
      <c r="FS30" s="71"/>
      <c r="FT30" s="71"/>
      <c r="FU30" s="71"/>
      <c r="FV30" s="71"/>
      <c r="FW30" s="71"/>
      <c r="FX30" s="71"/>
      <c r="FY30" s="71"/>
      <c r="FZ30" s="71"/>
      <c r="GA30" s="71"/>
      <c r="GB30" s="71"/>
      <c r="GC30" s="71"/>
      <c r="GD30" s="71"/>
      <c r="GE30" s="71"/>
      <c r="GF30" s="71"/>
      <c r="GG30" s="71"/>
      <c r="GH30" s="71"/>
      <c r="GI30" s="71"/>
      <c r="GJ30" s="71"/>
      <c r="GK30" s="71"/>
      <c r="GL30" s="71"/>
      <c r="GM30" s="71"/>
      <c r="GN30" s="71"/>
      <c r="GO30" s="71"/>
      <c r="GP30" s="71"/>
      <c r="GQ30" s="71"/>
      <c r="GR30" s="71"/>
      <c r="GS30" s="71"/>
      <c r="GT30" s="71"/>
      <c r="GU30" s="71"/>
      <c r="GV30" s="71"/>
      <c r="GW30" s="71"/>
      <c r="GX30" s="71"/>
      <c r="GY30" s="71"/>
      <c r="GZ30" s="71"/>
      <c r="HA30" s="71"/>
      <c r="HB30" s="71"/>
      <c r="HC30" s="71"/>
      <c r="HD30" s="71"/>
      <c r="HE30" s="71"/>
      <c r="HF30" s="71"/>
      <c r="HG30" s="71"/>
      <c r="HH30" s="71"/>
      <c r="HI30" s="71"/>
      <c r="HJ30" s="71"/>
      <c r="HK30" s="71"/>
      <c r="HL30" s="71"/>
      <c r="HM30" s="71"/>
      <c r="HN30" s="71"/>
      <c r="HO30" s="71"/>
      <c r="HP30" s="71"/>
      <c r="HQ30" s="71"/>
      <c r="HR30" s="71"/>
      <c r="HS30" s="71"/>
      <c r="HT30" s="71"/>
      <c r="HU30" s="71"/>
      <c r="HV30" s="71"/>
      <c r="HW30" s="71"/>
      <c r="HX30" s="71"/>
      <c r="HY30" s="71"/>
      <c r="HZ30" s="71"/>
      <c r="IA30" s="71"/>
      <c r="IB30" s="71"/>
      <c r="IC30" s="71"/>
      <c r="ID30" s="71"/>
      <c r="IE30" s="71"/>
      <c r="IF30" s="71"/>
      <c r="IG30" s="71"/>
      <c r="IH30" s="71"/>
      <c r="II30" s="71"/>
      <c r="IJ30" s="71"/>
      <c r="IK30" s="71"/>
      <c r="IL30" s="71"/>
      <c r="IM30" s="71"/>
      <c r="IN30" s="71"/>
      <c r="IO30" s="71"/>
      <c r="IP30" s="71"/>
      <c r="IQ30" s="71"/>
      <c r="IR30" s="71"/>
      <c r="IS30" s="71"/>
      <c r="IT30" s="71"/>
      <c r="IU30" s="71"/>
      <c r="IV30" s="71"/>
    </row>
    <row r="31" spans="1:256" s="202" customFormat="1" ht="51.75" customHeight="1">
      <c r="A31" s="102">
        <v>32</v>
      </c>
      <c r="B31" s="388" t="s">
        <v>356</v>
      </c>
      <c r="C31" s="545" t="s">
        <v>359</v>
      </c>
      <c r="D31" s="36" t="s">
        <v>29</v>
      </c>
      <c r="E31" s="11">
        <v>1</v>
      </c>
      <c r="F31" s="195">
        <f t="shared" ref="F31" si="47">+J31+K31+Q31</f>
        <v>180.67510000000001</v>
      </c>
      <c r="G31" s="195">
        <f t="shared" ref="G31" si="48">+F31*E31</f>
        <v>180.67510000000001</v>
      </c>
      <c r="H31" s="391">
        <v>23.2</v>
      </c>
      <c r="I31" s="391">
        <v>1.3</v>
      </c>
      <c r="J31" s="196">
        <f t="shared" si="8"/>
        <v>54.416296000000003</v>
      </c>
      <c r="K31" s="196">
        <f t="shared" si="9"/>
        <v>3.9747240000000001</v>
      </c>
      <c r="L31" s="11" t="s">
        <v>358</v>
      </c>
      <c r="M31" s="11" t="s">
        <v>29</v>
      </c>
      <c r="N31" s="103">
        <v>1</v>
      </c>
      <c r="O31" s="103">
        <v>108</v>
      </c>
      <c r="P31" s="197">
        <f t="shared" si="4"/>
        <v>122.28408</v>
      </c>
      <c r="Q31" s="198">
        <f t="shared" si="34"/>
        <v>122.28408</v>
      </c>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c r="DJ31" s="71"/>
      <c r="DK31" s="71"/>
      <c r="DL31" s="71"/>
      <c r="DM31" s="71"/>
      <c r="DN31" s="71"/>
      <c r="DO31" s="71"/>
      <c r="DP31" s="71"/>
      <c r="DQ31" s="71"/>
      <c r="DR31" s="71"/>
      <c r="DS31" s="71"/>
      <c r="DT31" s="71"/>
      <c r="DU31" s="71"/>
      <c r="DV31" s="71"/>
      <c r="DW31" s="71"/>
      <c r="DX31" s="71"/>
      <c r="DY31" s="71"/>
      <c r="DZ31" s="71"/>
      <c r="EA31" s="71"/>
      <c r="EB31" s="71"/>
      <c r="EC31" s="71"/>
      <c r="ED31" s="71"/>
      <c r="EE31" s="71"/>
      <c r="EF31" s="71"/>
      <c r="EG31" s="71"/>
      <c r="EH31" s="71"/>
      <c r="EI31" s="71"/>
      <c r="EJ31" s="71"/>
      <c r="EK31" s="71"/>
      <c r="EL31" s="71"/>
      <c r="EM31" s="71"/>
      <c r="EN31" s="71"/>
      <c r="EO31" s="71"/>
      <c r="EP31" s="71"/>
      <c r="EQ31" s="71"/>
      <c r="ER31" s="71"/>
      <c r="ES31" s="71"/>
      <c r="ET31" s="71"/>
      <c r="EU31" s="71"/>
      <c r="EV31" s="71"/>
      <c r="EW31" s="71"/>
      <c r="EX31" s="71"/>
      <c r="EY31" s="71"/>
      <c r="EZ31" s="71"/>
      <c r="FA31" s="71"/>
      <c r="FB31" s="71"/>
      <c r="FC31" s="71"/>
      <c r="FD31" s="71"/>
      <c r="FE31" s="71"/>
      <c r="FF31" s="71"/>
      <c r="FG31" s="71"/>
      <c r="FH31" s="71"/>
      <c r="FI31" s="71"/>
      <c r="FJ31" s="71"/>
      <c r="FK31" s="71"/>
      <c r="FL31" s="71"/>
      <c r="FM31" s="71"/>
      <c r="FN31" s="71"/>
      <c r="FO31" s="71"/>
      <c r="FP31" s="71"/>
      <c r="FQ31" s="71"/>
      <c r="FR31" s="71"/>
      <c r="FS31" s="71"/>
      <c r="FT31" s="71"/>
      <c r="FU31" s="71"/>
      <c r="FV31" s="71"/>
      <c r="FW31" s="71"/>
      <c r="FX31" s="71"/>
      <c r="FY31" s="71"/>
      <c r="FZ31" s="71"/>
      <c r="GA31" s="71"/>
      <c r="GB31" s="71"/>
      <c r="GC31" s="71"/>
      <c r="GD31" s="71"/>
      <c r="GE31" s="71"/>
      <c r="GF31" s="71"/>
      <c r="GG31" s="71"/>
      <c r="GH31" s="71"/>
      <c r="GI31" s="71"/>
      <c r="GJ31" s="71"/>
      <c r="GK31" s="71"/>
      <c r="GL31" s="71"/>
      <c r="GM31" s="71"/>
      <c r="GN31" s="71"/>
      <c r="GO31" s="71"/>
      <c r="GP31" s="71"/>
      <c r="GQ31" s="71"/>
      <c r="GR31" s="71"/>
      <c r="GS31" s="71"/>
      <c r="GT31" s="71"/>
      <c r="GU31" s="71"/>
      <c r="GV31" s="71"/>
      <c r="GW31" s="71"/>
      <c r="GX31" s="71"/>
      <c r="GY31" s="71"/>
      <c r="GZ31" s="71"/>
      <c r="HA31" s="71"/>
      <c r="HB31" s="71"/>
      <c r="HC31" s="71"/>
      <c r="HD31" s="71"/>
      <c r="HE31" s="71"/>
      <c r="HF31" s="71"/>
      <c r="HG31" s="71"/>
      <c r="HH31" s="71"/>
      <c r="HI31" s="71"/>
      <c r="HJ31" s="71"/>
      <c r="HK31" s="71"/>
      <c r="HL31" s="71"/>
      <c r="HM31" s="71"/>
      <c r="HN31" s="71"/>
      <c r="HO31" s="71"/>
      <c r="HP31" s="71"/>
      <c r="HQ31" s="71"/>
      <c r="HR31" s="71"/>
      <c r="HS31" s="71"/>
      <c r="HT31" s="71"/>
      <c r="HU31" s="71"/>
      <c r="HV31" s="71"/>
      <c r="HW31" s="71"/>
      <c r="HX31" s="71"/>
      <c r="HY31" s="71"/>
      <c r="HZ31" s="71"/>
      <c r="IA31" s="71"/>
      <c r="IB31" s="71"/>
      <c r="IC31" s="71"/>
      <c r="ID31" s="71"/>
      <c r="IE31" s="71"/>
      <c r="IF31" s="71"/>
      <c r="IG31" s="71"/>
      <c r="IH31" s="71"/>
      <c r="II31" s="71"/>
      <c r="IJ31" s="71"/>
      <c r="IK31" s="71"/>
      <c r="IL31" s="71"/>
      <c r="IM31" s="71"/>
      <c r="IN31" s="71"/>
      <c r="IO31" s="71"/>
      <c r="IP31" s="71"/>
      <c r="IQ31" s="71"/>
      <c r="IR31" s="71"/>
      <c r="IS31" s="71"/>
      <c r="IT31" s="71"/>
      <c r="IU31" s="71"/>
      <c r="IV31" s="71"/>
    </row>
    <row r="32" spans="1:256" s="202" customFormat="1" ht="51.75" customHeight="1">
      <c r="A32" s="102">
        <v>33</v>
      </c>
      <c r="B32" s="388" t="s">
        <v>356</v>
      </c>
      <c r="C32" s="545" t="s">
        <v>360</v>
      </c>
      <c r="D32" s="36" t="s">
        <v>29</v>
      </c>
      <c r="E32" s="11">
        <v>2</v>
      </c>
      <c r="F32" s="195">
        <f t="shared" ref="F32" si="49">+J32+K32+Q32</f>
        <v>127.45887999999999</v>
      </c>
      <c r="G32" s="195">
        <f t="shared" ref="G32" si="50">+F32*E32</f>
        <v>254.91775999999999</v>
      </c>
      <c r="H32" s="391">
        <v>23.2</v>
      </c>
      <c r="I32" s="391">
        <v>1.3</v>
      </c>
      <c r="J32" s="196">
        <f t="shared" si="8"/>
        <v>54.416296000000003</v>
      </c>
      <c r="K32" s="196">
        <f t="shared" si="9"/>
        <v>3.9747240000000001</v>
      </c>
      <c r="L32" s="11" t="s">
        <v>358</v>
      </c>
      <c r="M32" s="11" t="s">
        <v>29</v>
      </c>
      <c r="N32" s="103">
        <v>1</v>
      </c>
      <c r="O32" s="103">
        <v>61</v>
      </c>
      <c r="P32" s="197">
        <f t="shared" si="4"/>
        <v>69.067859999999996</v>
      </c>
      <c r="Q32" s="198">
        <f t="shared" si="34"/>
        <v>69.067859999999996</v>
      </c>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c r="CL32" s="71"/>
      <c r="CM32" s="71"/>
      <c r="CN32" s="71"/>
      <c r="CO32" s="71"/>
      <c r="CP32" s="71"/>
      <c r="CQ32" s="71"/>
      <c r="CR32" s="71"/>
      <c r="CS32" s="71"/>
      <c r="CT32" s="71"/>
      <c r="CU32" s="71"/>
      <c r="CV32" s="71"/>
      <c r="CW32" s="71"/>
      <c r="CX32" s="71"/>
      <c r="CY32" s="71"/>
      <c r="CZ32" s="71"/>
      <c r="DA32" s="71"/>
      <c r="DB32" s="71"/>
      <c r="DC32" s="71"/>
      <c r="DD32" s="71"/>
      <c r="DE32" s="71"/>
      <c r="DF32" s="71"/>
      <c r="DG32" s="71"/>
      <c r="DH32" s="71"/>
      <c r="DI32" s="71"/>
      <c r="DJ32" s="71"/>
      <c r="DK32" s="71"/>
      <c r="DL32" s="71"/>
      <c r="DM32" s="71"/>
      <c r="DN32" s="71"/>
      <c r="DO32" s="71"/>
      <c r="DP32" s="71"/>
      <c r="DQ32" s="71"/>
      <c r="DR32" s="71"/>
      <c r="DS32" s="71"/>
      <c r="DT32" s="71"/>
      <c r="DU32" s="71"/>
      <c r="DV32" s="71"/>
      <c r="DW32" s="71"/>
      <c r="DX32" s="71"/>
      <c r="DY32" s="71"/>
      <c r="DZ32" s="71"/>
      <c r="EA32" s="71"/>
      <c r="EB32" s="71"/>
      <c r="EC32" s="71"/>
      <c r="ED32" s="71"/>
      <c r="EE32" s="71"/>
      <c r="EF32" s="71"/>
      <c r="EG32" s="71"/>
      <c r="EH32" s="71"/>
      <c r="EI32" s="71"/>
      <c r="EJ32" s="71"/>
      <c r="EK32" s="71"/>
      <c r="EL32" s="71"/>
      <c r="EM32" s="71"/>
      <c r="EN32" s="71"/>
      <c r="EO32" s="71"/>
      <c r="EP32" s="71"/>
      <c r="EQ32" s="71"/>
      <c r="ER32" s="71"/>
      <c r="ES32" s="71"/>
      <c r="ET32" s="71"/>
      <c r="EU32" s="71"/>
      <c r="EV32" s="71"/>
      <c r="EW32" s="71"/>
      <c r="EX32" s="71"/>
      <c r="EY32" s="71"/>
      <c r="EZ32" s="71"/>
      <c r="FA32" s="71"/>
      <c r="FB32" s="71"/>
      <c r="FC32" s="71"/>
      <c r="FD32" s="71"/>
      <c r="FE32" s="71"/>
      <c r="FF32" s="71"/>
      <c r="FG32" s="71"/>
      <c r="FH32" s="71"/>
      <c r="FI32" s="71"/>
      <c r="FJ32" s="71"/>
      <c r="FK32" s="71"/>
      <c r="FL32" s="71"/>
      <c r="FM32" s="71"/>
      <c r="FN32" s="71"/>
      <c r="FO32" s="71"/>
      <c r="FP32" s="71"/>
      <c r="FQ32" s="71"/>
      <c r="FR32" s="71"/>
      <c r="FS32" s="71"/>
      <c r="FT32" s="71"/>
      <c r="FU32" s="71"/>
      <c r="FV32" s="71"/>
      <c r="FW32" s="71"/>
      <c r="FX32" s="71"/>
      <c r="FY32" s="71"/>
      <c r="FZ32" s="71"/>
      <c r="GA32" s="71"/>
      <c r="GB32" s="71"/>
      <c r="GC32" s="71"/>
      <c r="GD32" s="71"/>
      <c r="GE32" s="71"/>
      <c r="GF32" s="71"/>
      <c r="GG32" s="71"/>
      <c r="GH32" s="71"/>
      <c r="GI32" s="71"/>
      <c r="GJ32" s="71"/>
      <c r="GK32" s="71"/>
      <c r="GL32" s="71"/>
      <c r="GM32" s="71"/>
      <c r="GN32" s="71"/>
      <c r="GO32" s="71"/>
      <c r="GP32" s="71"/>
      <c r="GQ32" s="71"/>
      <c r="GR32" s="71"/>
      <c r="GS32" s="71"/>
      <c r="GT32" s="71"/>
      <c r="GU32" s="71"/>
      <c r="GV32" s="71"/>
      <c r="GW32" s="71"/>
      <c r="GX32" s="71"/>
      <c r="GY32" s="71"/>
      <c r="GZ32" s="71"/>
      <c r="HA32" s="71"/>
      <c r="HB32" s="71"/>
      <c r="HC32" s="71"/>
      <c r="HD32" s="71"/>
      <c r="HE32" s="71"/>
      <c r="HF32" s="71"/>
      <c r="HG32" s="71"/>
      <c r="HH32" s="71"/>
      <c r="HI32" s="71"/>
      <c r="HJ32" s="71"/>
      <c r="HK32" s="71"/>
      <c r="HL32" s="71"/>
      <c r="HM32" s="71"/>
      <c r="HN32" s="71"/>
      <c r="HO32" s="71"/>
      <c r="HP32" s="71"/>
      <c r="HQ32" s="71"/>
      <c r="HR32" s="71"/>
      <c r="HS32" s="71"/>
      <c r="HT32" s="71"/>
      <c r="HU32" s="71"/>
      <c r="HV32" s="71"/>
      <c r="HW32" s="71"/>
      <c r="HX32" s="71"/>
      <c r="HY32" s="71"/>
      <c r="HZ32" s="71"/>
      <c r="IA32" s="71"/>
      <c r="IB32" s="71"/>
      <c r="IC32" s="71"/>
      <c r="ID32" s="71"/>
      <c r="IE32" s="71"/>
      <c r="IF32" s="71"/>
      <c r="IG32" s="71"/>
      <c r="IH32" s="71"/>
      <c r="II32" s="71"/>
      <c r="IJ32" s="71"/>
      <c r="IK32" s="71"/>
      <c r="IL32" s="71"/>
      <c r="IM32" s="71"/>
      <c r="IN32" s="71"/>
      <c r="IO32" s="71"/>
      <c r="IP32" s="71"/>
      <c r="IQ32" s="71"/>
      <c r="IR32" s="71"/>
      <c r="IS32" s="71"/>
      <c r="IT32" s="71"/>
      <c r="IU32" s="71"/>
      <c r="IV32" s="71"/>
    </row>
    <row r="33" spans="1:256" s="202" customFormat="1" ht="51.75" customHeight="1">
      <c r="A33" s="102">
        <v>34</v>
      </c>
      <c r="B33" s="388" t="s">
        <v>356</v>
      </c>
      <c r="C33" s="545" t="s">
        <v>361</v>
      </c>
      <c r="D33" s="36" t="s">
        <v>29</v>
      </c>
      <c r="E33" s="11">
        <v>3</v>
      </c>
      <c r="F33" s="195">
        <f t="shared" ref="F33" si="51">+J33+K33+Q33</f>
        <v>116.13628</v>
      </c>
      <c r="G33" s="195">
        <f t="shared" ref="G33" si="52">+F33*E33</f>
        <v>348.40884</v>
      </c>
      <c r="H33" s="391">
        <v>23.2</v>
      </c>
      <c r="I33" s="391">
        <v>1.3</v>
      </c>
      <c r="J33" s="196">
        <f t="shared" si="8"/>
        <v>54.416296000000003</v>
      </c>
      <c r="K33" s="196">
        <f t="shared" si="9"/>
        <v>3.9747240000000001</v>
      </c>
      <c r="L33" s="11" t="s">
        <v>358</v>
      </c>
      <c r="M33" s="11" t="s">
        <v>29</v>
      </c>
      <c r="N33" s="103">
        <v>1</v>
      </c>
      <c r="O33" s="103">
        <v>51</v>
      </c>
      <c r="P33" s="197">
        <f t="shared" si="4"/>
        <v>57.745260000000002</v>
      </c>
      <c r="Q33" s="198">
        <f t="shared" si="34"/>
        <v>57.745260000000002</v>
      </c>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c r="CL33" s="71"/>
      <c r="CM33" s="71"/>
      <c r="CN33" s="71"/>
      <c r="CO33" s="71"/>
      <c r="CP33" s="71"/>
      <c r="CQ33" s="71"/>
      <c r="CR33" s="71"/>
      <c r="CS33" s="71"/>
      <c r="CT33" s="71"/>
      <c r="CU33" s="71"/>
      <c r="CV33" s="71"/>
      <c r="CW33" s="71"/>
      <c r="CX33" s="71"/>
      <c r="CY33" s="71"/>
      <c r="CZ33" s="71"/>
      <c r="DA33" s="71"/>
      <c r="DB33" s="71"/>
      <c r="DC33" s="71"/>
      <c r="DD33" s="71"/>
      <c r="DE33" s="71"/>
      <c r="DF33" s="71"/>
      <c r="DG33" s="71"/>
      <c r="DH33" s="71"/>
      <c r="DI33" s="71"/>
      <c r="DJ33" s="71"/>
      <c r="DK33" s="71"/>
      <c r="DL33" s="71"/>
      <c r="DM33" s="71"/>
      <c r="DN33" s="71"/>
      <c r="DO33" s="71"/>
      <c r="DP33" s="71"/>
      <c r="DQ33" s="71"/>
      <c r="DR33" s="71"/>
      <c r="DS33" s="71"/>
      <c r="DT33" s="71"/>
      <c r="DU33" s="71"/>
      <c r="DV33" s="71"/>
      <c r="DW33" s="71"/>
      <c r="DX33" s="71"/>
      <c r="DY33" s="71"/>
      <c r="DZ33" s="71"/>
      <c r="EA33" s="71"/>
      <c r="EB33" s="71"/>
      <c r="EC33" s="71"/>
      <c r="ED33" s="71"/>
      <c r="EE33" s="71"/>
      <c r="EF33" s="71"/>
      <c r="EG33" s="71"/>
      <c r="EH33" s="71"/>
      <c r="EI33" s="71"/>
      <c r="EJ33" s="71"/>
      <c r="EK33" s="71"/>
      <c r="EL33" s="71"/>
      <c r="EM33" s="71"/>
      <c r="EN33" s="71"/>
      <c r="EO33" s="71"/>
      <c r="EP33" s="71"/>
      <c r="EQ33" s="71"/>
      <c r="ER33" s="71"/>
      <c r="ES33" s="71"/>
      <c r="ET33" s="71"/>
      <c r="EU33" s="71"/>
      <c r="EV33" s="71"/>
      <c r="EW33" s="71"/>
      <c r="EX33" s="71"/>
      <c r="EY33" s="71"/>
      <c r="EZ33" s="71"/>
      <c r="FA33" s="71"/>
      <c r="FB33" s="71"/>
      <c r="FC33" s="71"/>
      <c r="FD33" s="71"/>
      <c r="FE33" s="71"/>
      <c r="FF33" s="71"/>
      <c r="FG33" s="71"/>
      <c r="FH33" s="71"/>
      <c r="FI33" s="71"/>
      <c r="FJ33" s="71"/>
      <c r="FK33" s="71"/>
      <c r="FL33" s="71"/>
      <c r="FM33" s="71"/>
      <c r="FN33" s="71"/>
      <c r="FO33" s="71"/>
      <c r="FP33" s="71"/>
      <c r="FQ33" s="71"/>
      <c r="FR33" s="71"/>
      <c r="FS33" s="71"/>
      <c r="FT33" s="71"/>
      <c r="FU33" s="71"/>
      <c r="FV33" s="71"/>
      <c r="FW33" s="71"/>
      <c r="FX33" s="71"/>
      <c r="FY33" s="71"/>
      <c r="FZ33" s="71"/>
      <c r="GA33" s="71"/>
      <c r="GB33" s="71"/>
      <c r="GC33" s="71"/>
      <c r="GD33" s="71"/>
      <c r="GE33" s="71"/>
      <c r="GF33" s="71"/>
      <c r="GG33" s="71"/>
      <c r="GH33" s="71"/>
      <c r="GI33" s="71"/>
      <c r="GJ33" s="71"/>
      <c r="GK33" s="71"/>
      <c r="GL33" s="71"/>
      <c r="GM33" s="71"/>
      <c r="GN33" s="71"/>
      <c r="GO33" s="71"/>
      <c r="GP33" s="71"/>
      <c r="GQ33" s="71"/>
      <c r="GR33" s="71"/>
      <c r="GS33" s="71"/>
      <c r="GT33" s="71"/>
      <c r="GU33" s="71"/>
      <c r="GV33" s="71"/>
      <c r="GW33" s="71"/>
      <c r="GX33" s="71"/>
      <c r="GY33" s="71"/>
      <c r="GZ33" s="71"/>
      <c r="HA33" s="71"/>
      <c r="HB33" s="71"/>
      <c r="HC33" s="71"/>
      <c r="HD33" s="71"/>
      <c r="HE33" s="71"/>
      <c r="HF33" s="71"/>
      <c r="HG33" s="71"/>
      <c r="HH33" s="71"/>
      <c r="HI33" s="71"/>
      <c r="HJ33" s="71"/>
      <c r="HK33" s="71"/>
      <c r="HL33" s="71"/>
      <c r="HM33" s="71"/>
      <c r="HN33" s="71"/>
      <c r="HO33" s="71"/>
      <c r="HP33" s="71"/>
      <c r="HQ33" s="71"/>
      <c r="HR33" s="71"/>
      <c r="HS33" s="71"/>
      <c r="HT33" s="71"/>
      <c r="HU33" s="71"/>
      <c r="HV33" s="71"/>
      <c r="HW33" s="71"/>
      <c r="HX33" s="71"/>
      <c r="HY33" s="71"/>
      <c r="HZ33" s="71"/>
      <c r="IA33" s="71"/>
      <c r="IB33" s="71"/>
      <c r="IC33" s="71"/>
      <c r="ID33" s="71"/>
      <c r="IE33" s="71"/>
      <c r="IF33" s="71"/>
      <c r="IG33" s="71"/>
      <c r="IH33" s="71"/>
      <c r="II33" s="71"/>
      <c r="IJ33" s="71"/>
      <c r="IK33" s="71"/>
      <c r="IL33" s="71"/>
      <c r="IM33" s="71"/>
      <c r="IN33" s="71"/>
      <c r="IO33" s="71"/>
      <c r="IP33" s="71"/>
      <c r="IQ33" s="71"/>
      <c r="IR33" s="71"/>
      <c r="IS33" s="71"/>
      <c r="IT33" s="71"/>
      <c r="IU33" s="71"/>
      <c r="IV33" s="71"/>
    </row>
    <row r="34" spans="1:256" s="202" customFormat="1" ht="60" customHeight="1">
      <c r="A34" s="102">
        <v>37</v>
      </c>
      <c r="B34" s="388" t="s">
        <v>319</v>
      </c>
      <c r="C34" s="545" t="s">
        <v>354</v>
      </c>
      <c r="D34" s="36" t="s">
        <v>90</v>
      </c>
      <c r="E34" s="11">
        <v>81.2</v>
      </c>
      <c r="F34" s="195">
        <f t="shared" ref="F34" si="53">+J34+K34+Q34</f>
        <v>5.3442387400000007</v>
      </c>
      <c r="G34" s="195">
        <f t="shared" ref="G34" si="54">+F34*E34</f>
        <v>433.95218568800004</v>
      </c>
      <c r="H34" s="391">
        <v>0.88</v>
      </c>
      <c r="I34" s="391">
        <v>0.04</v>
      </c>
      <c r="J34" s="196">
        <f t="shared" si="8"/>
        <v>2.0640664000000002</v>
      </c>
      <c r="K34" s="196">
        <f t="shared" si="9"/>
        <v>0.1222992</v>
      </c>
      <c r="L34" s="11" t="s">
        <v>355</v>
      </c>
      <c r="M34" s="11" t="s">
        <v>90</v>
      </c>
      <c r="N34" s="103">
        <v>1</v>
      </c>
      <c r="O34" s="83">
        <f>2.24*1.1</f>
        <v>2.4640000000000004</v>
      </c>
      <c r="P34" s="197">
        <f t="shared" si="4"/>
        <v>2.7898886400000005</v>
      </c>
      <c r="Q34" s="198">
        <f>+P34+P35</f>
        <v>3.1578731400000004</v>
      </c>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c r="CZ34" s="71"/>
      <c r="DA34" s="71"/>
      <c r="DB34" s="71"/>
      <c r="DC34" s="71"/>
      <c r="DD34" s="71"/>
      <c r="DE34" s="71"/>
      <c r="DF34" s="71"/>
      <c r="DG34" s="71"/>
      <c r="DH34" s="71"/>
      <c r="DI34" s="71"/>
      <c r="DJ34" s="71"/>
      <c r="DK34" s="71"/>
      <c r="DL34" s="71"/>
      <c r="DM34" s="71"/>
      <c r="DN34" s="71"/>
      <c r="DO34" s="71"/>
      <c r="DP34" s="71"/>
      <c r="DQ34" s="71"/>
      <c r="DR34" s="71"/>
      <c r="DS34" s="71"/>
      <c r="DT34" s="71"/>
      <c r="DU34" s="71"/>
      <c r="DV34" s="71"/>
      <c r="DW34" s="71"/>
      <c r="DX34" s="71"/>
      <c r="DY34" s="71"/>
      <c r="DZ34" s="71"/>
      <c r="EA34" s="71"/>
      <c r="EB34" s="71"/>
      <c r="EC34" s="71"/>
      <c r="ED34" s="71"/>
      <c r="EE34" s="71"/>
      <c r="EF34" s="71"/>
      <c r="EG34" s="71"/>
      <c r="EH34" s="71"/>
      <c r="EI34" s="71"/>
      <c r="EJ34" s="71"/>
      <c r="EK34" s="71"/>
      <c r="EL34" s="71"/>
      <c r="EM34" s="71"/>
      <c r="EN34" s="71"/>
      <c r="EO34" s="71"/>
      <c r="EP34" s="71"/>
      <c r="EQ34" s="71"/>
      <c r="ER34" s="71"/>
      <c r="ES34" s="71"/>
      <c r="ET34" s="71"/>
      <c r="EU34" s="71"/>
      <c r="EV34" s="71"/>
      <c r="EW34" s="71"/>
      <c r="EX34" s="71"/>
      <c r="EY34" s="71"/>
      <c r="EZ34" s="71"/>
      <c r="FA34" s="71"/>
      <c r="FB34" s="71"/>
      <c r="FC34" s="71"/>
      <c r="FD34" s="71"/>
      <c r="FE34" s="71"/>
      <c r="FF34" s="71"/>
      <c r="FG34" s="71"/>
      <c r="FH34" s="71"/>
      <c r="FI34" s="71"/>
      <c r="FJ34" s="71"/>
      <c r="FK34" s="71"/>
      <c r="FL34" s="71"/>
      <c r="FM34" s="71"/>
      <c r="FN34" s="71"/>
      <c r="FO34" s="71"/>
      <c r="FP34" s="71"/>
      <c r="FQ34" s="71"/>
      <c r="FR34" s="71"/>
      <c r="FS34" s="71"/>
      <c r="FT34" s="71"/>
      <c r="FU34" s="71"/>
      <c r="FV34" s="71"/>
      <c r="FW34" s="71"/>
      <c r="FX34" s="71"/>
      <c r="FY34" s="71"/>
      <c r="FZ34" s="71"/>
      <c r="GA34" s="71"/>
      <c r="GB34" s="71"/>
      <c r="GC34" s="71"/>
      <c r="GD34" s="71"/>
      <c r="GE34" s="71"/>
      <c r="GF34" s="71"/>
      <c r="GG34" s="71"/>
      <c r="GH34" s="71"/>
      <c r="GI34" s="71"/>
      <c r="GJ34" s="71"/>
      <c r="GK34" s="71"/>
      <c r="GL34" s="71"/>
      <c r="GM34" s="71"/>
      <c r="GN34" s="71"/>
      <c r="GO34" s="71"/>
      <c r="GP34" s="71"/>
      <c r="GQ34" s="71"/>
      <c r="GR34" s="71"/>
      <c r="GS34" s="71"/>
      <c r="GT34" s="71"/>
      <c r="GU34" s="71"/>
      <c r="GV34" s="71"/>
      <c r="GW34" s="71"/>
      <c r="GX34" s="71"/>
      <c r="GY34" s="71"/>
      <c r="GZ34" s="71"/>
      <c r="HA34" s="71"/>
      <c r="HB34" s="71"/>
      <c r="HC34" s="71"/>
      <c r="HD34" s="71"/>
      <c r="HE34" s="71"/>
      <c r="HF34" s="71"/>
      <c r="HG34" s="71"/>
      <c r="HH34" s="71"/>
      <c r="HI34" s="71"/>
      <c r="HJ34" s="71"/>
      <c r="HK34" s="71"/>
      <c r="HL34" s="71"/>
      <c r="HM34" s="71"/>
      <c r="HN34" s="71"/>
      <c r="HO34" s="71"/>
      <c r="HP34" s="71"/>
      <c r="HQ34" s="71"/>
      <c r="HR34" s="71"/>
      <c r="HS34" s="71"/>
      <c r="HT34" s="71"/>
      <c r="HU34" s="71"/>
      <c r="HV34" s="71"/>
      <c r="HW34" s="71"/>
      <c r="HX34" s="71"/>
      <c r="HY34" s="71"/>
      <c r="HZ34" s="71"/>
      <c r="IA34" s="71"/>
      <c r="IB34" s="71"/>
      <c r="IC34" s="71"/>
      <c r="ID34" s="71"/>
      <c r="IE34" s="71"/>
      <c r="IF34" s="71"/>
      <c r="IG34" s="71"/>
      <c r="IH34" s="71"/>
      <c r="II34" s="71"/>
      <c r="IJ34" s="71"/>
      <c r="IK34" s="71"/>
      <c r="IL34" s="71"/>
      <c r="IM34" s="71"/>
      <c r="IN34" s="71"/>
      <c r="IO34" s="71"/>
      <c r="IP34" s="71"/>
      <c r="IQ34" s="71"/>
      <c r="IR34" s="71"/>
      <c r="IS34" s="71"/>
      <c r="IT34" s="71"/>
      <c r="IU34" s="71"/>
      <c r="IV34" s="71"/>
    </row>
    <row r="35" spans="1:256" s="202" customFormat="1" ht="20.25" customHeight="1">
      <c r="A35" s="102"/>
      <c r="B35" s="388"/>
      <c r="C35" s="545"/>
      <c r="D35" s="36"/>
      <c r="E35" s="11"/>
      <c r="F35" s="195"/>
      <c r="G35" s="195"/>
      <c r="H35" s="391"/>
      <c r="I35" s="391"/>
      <c r="J35" s="196">
        <f t="shared" si="8"/>
        <v>0</v>
      </c>
      <c r="K35" s="196">
        <f t="shared" si="9"/>
        <v>0</v>
      </c>
      <c r="L35" s="11" t="s">
        <v>318</v>
      </c>
      <c r="M35" s="11" t="s">
        <v>91</v>
      </c>
      <c r="N35" s="103">
        <v>0.65</v>
      </c>
      <c r="O35" s="83">
        <v>0.5</v>
      </c>
      <c r="P35" s="197">
        <f t="shared" si="4"/>
        <v>0.36798450000000005</v>
      </c>
      <c r="Q35" s="198"/>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c r="CL35" s="71"/>
      <c r="CM35" s="71"/>
      <c r="CN35" s="71"/>
      <c r="CO35" s="71"/>
      <c r="CP35" s="71"/>
      <c r="CQ35" s="71"/>
      <c r="CR35" s="71"/>
      <c r="CS35" s="71"/>
      <c r="CT35" s="71"/>
      <c r="CU35" s="71"/>
      <c r="CV35" s="71"/>
      <c r="CW35" s="71"/>
      <c r="CX35" s="71"/>
      <c r="CY35" s="71"/>
      <c r="CZ35" s="71"/>
      <c r="DA35" s="71"/>
      <c r="DB35" s="71"/>
      <c r="DC35" s="71"/>
      <c r="DD35" s="71"/>
      <c r="DE35" s="71"/>
      <c r="DF35" s="71"/>
      <c r="DG35" s="71"/>
      <c r="DH35" s="71"/>
      <c r="DI35" s="71"/>
      <c r="DJ35" s="71"/>
      <c r="DK35" s="71"/>
      <c r="DL35" s="71"/>
      <c r="DM35" s="71"/>
      <c r="DN35" s="71"/>
      <c r="DO35" s="71"/>
      <c r="DP35" s="71"/>
      <c r="DQ35" s="71"/>
      <c r="DR35" s="71"/>
      <c r="DS35" s="71"/>
      <c r="DT35" s="71"/>
      <c r="DU35" s="71"/>
      <c r="DV35" s="71"/>
      <c r="DW35" s="71"/>
      <c r="DX35" s="71"/>
      <c r="DY35" s="71"/>
      <c r="DZ35" s="71"/>
      <c r="EA35" s="71"/>
      <c r="EB35" s="71"/>
      <c r="EC35" s="71"/>
      <c r="ED35" s="71"/>
      <c r="EE35" s="71"/>
      <c r="EF35" s="71"/>
      <c r="EG35" s="71"/>
      <c r="EH35" s="71"/>
      <c r="EI35" s="71"/>
      <c r="EJ35" s="71"/>
      <c r="EK35" s="71"/>
      <c r="EL35" s="71"/>
      <c r="EM35" s="71"/>
      <c r="EN35" s="71"/>
      <c r="EO35" s="71"/>
      <c r="EP35" s="71"/>
      <c r="EQ35" s="71"/>
      <c r="ER35" s="71"/>
      <c r="ES35" s="71"/>
      <c r="ET35" s="71"/>
      <c r="EU35" s="71"/>
      <c r="EV35" s="71"/>
      <c r="EW35" s="71"/>
      <c r="EX35" s="71"/>
      <c r="EY35" s="71"/>
      <c r="EZ35" s="71"/>
      <c r="FA35" s="71"/>
      <c r="FB35" s="71"/>
      <c r="FC35" s="71"/>
      <c r="FD35" s="71"/>
      <c r="FE35" s="71"/>
      <c r="FF35" s="71"/>
      <c r="FG35" s="71"/>
      <c r="FH35" s="71"/>
      <c r="FI35" s="71"/>
      <c r="FJ35" s="71"/>
      <c r="FK35" s="71"/>
      <c r="FL35" s="71"/>
      <c r="FM35" s="71"/>
      <c r="FN35" s="71"/>
      <c r="FO35" s="71"/>
      <c r="FP35" s="71"/>
      <c r="FQ35" s="71"/>
      <c r="FR35" s="71"/>
      <c r="FS35" s="71"/>
      <c r="FT35" s="71"/>
      <c r="FU35" s="71"/>
      <c r="FV35" s="71"/>
      <c r="FW35" s="71"/>
      <c r="FX35" s="71"/>
      <c r="FY35" s="71"/>
      <c r="FZ35" s="71"/>
      <c r="GA35" s="71"/>
      <c r="GB35" s="71"/>
      <c r="GC35" s="71"/>
      <c r="GD35" s="71"/>
      <c r="GE35" s="71"/>
      <c r="GF35" s="71"/>
      <c r="GG35" s="71"/>
      <c r="GH35" s="71"/>
      <c r="GI35" s="71"/>
      <c r="GJ35" s="71"/>
      <c r="GK35" s="71"/>
      <c r="GL35" s="71"/>
      <c r="GM35" s="71"/>
      <c r="GN35" s="71"/>
      <c r="GO35" s="71"/>
      <c r="GP35" s="71"/>
      <c r="GQ35" s="71"/>
      <c r="GR35" s="71"/>
      <c r="GS35" s="71"/>
      <c r="GT35" s="71"/>
      <c r="GU35" s="71"/>
      <c r="GV35" s="71"/>
      <c r="GW35" s="71"/>
      <c r="GX35" s="71"/>
      <c r="GY35" s="71"/>
      <c r="GZ35" s="71"/>
      <c r="HA35" s="71"/>
      <c r="HB35" s="71"/>
      <c r="HC35" s="71"/>
      <c r="HD35" s="71"/>
      <c r="HE35" s="71"/>
      <c r="HF35" s="71"/>
      <c r="HG35" s="71"/>
      <c r="HH35" s="71"/>
      <c r="HI35" s="71"/>
      <c r="HJ35" s="71"/>
      <c r="HK35" s="71"/>
      <c r="HL35" s="71"/>
      <c r="HM35" s="71"/>
      <c r="HN35" s="71"/>
      <c r="HO35" s="71"/>
      <c r="HP35" s="71"/>
      <c r="HQ35" s="71"/>
      <c r="HR35" s="71"/>
      <c r="HS35" s="71"/>
      <c r="HT35" s="71"/>
      <c r="HU35" s="71"/>
      <c r="HV35" s="71"/>
      <c r="HW35" s="71"/>
      <c r="HX35" s="71"/>
      <c r="HY35" s="71"/>
      <c r="HZ35" s="71"/>
      <c r="IA35" s="71"/>
      <c r="IB35" s="71"/>
      <c r="IC35" s="71"/>
      <c r="ID35" s="71"/>
      <c r="IE35" s="71"/>
      <c r="IF35" s="71"/>
      <c r="IG35" s="71"/>
      <c r="IH35" s="71"/>
      <c r="II35" s="71"/>
      <c r="IJ35" s="71"/>
      <c r="IK35" s="71"/>
      <c r="IL35" s="71"/>
      <c r="IM35" s="71"/>
      <c r="IN35" s="71"/>
      <c r="IO35" s="71"/>
      <c r="IP35" s="71"/>
      <c r="IQ35" s="71"/>
      <c r="IR35" s="71"/>
      <c r="IS35" s="71"/>
      <c r="IT35" s="71"/>
      <c r="IU35" s="71"/>
      <c r="IV35" s="71"/>
    </row>
    <row r="36" spans="1:256" s="202" customFormat="1" ht="60.75" customHeight="1">
      <c r="A36" s="102">
        <v>38</v>
      </c>
      <c r="B36" s="388" t="s">
        <v>319</v>
      </c>
      <c r="C36" s="545" t="s">
        <v>362</v>
      </c>
      <c r="D36" s="36" t="s">
        <v>90</v>
      </c>
      <c r="E36" s="11">
        <v>34.5</v>
      </c>
      <c r="F36" s="195">
        <f t="shared" ref="F36" si="55">+J36+K36+Q36</f>
        <v>5.3442387399999998</v>
      </c>
      <c r="G36" s="195">
        <f t="shared" ref="G36" si="56">+F36*E36</f>
        <v>184.37623653</v>
      </c>
      <c r="H36" s="391">
        <v>0.88</v>
      </c>
      <c r="I36" s="391">
        <v>0.04</v>
      </c>
      <c r="J36" s="196">
        <f t="shared" si="8"/>
        <v>2.0640664000000002</v>
      </c>
      <c r="K36" s="196">
        <f t="shared" si="9"/>
        <v>0.1222992</v>
      </c>
      <c r="L36" s="11" t="s">
        <v>355</v>
      </c>
      <c r="M36" s="11" t="s">
        <v>90</v>
      </c>
      <c r="N36" s="103">
        <v>1</v>
      </c>
      <c r="O36" s="83">
        <v>2.464</v>
      </c>
      <c r="P36" s="197">
        <f t="shared" si="4"/>
        <v>2.78988864</v>
      </c>
      <c r="Q36" s="198">
        <f>+P36+P37</f>
        <v>3.15787314</v>
      </c>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c r="CJ36" s="71"/>
      <c r="CK36" s="71"/>
      <c r="CL36" s="71"/>
      <c r="CM36" s="71"/>
      <c r="CN36" s="71"/>
      <c r="CO36" s="71"/>
      <c r="CP36" s="71"/>
      <c r="CQ36" s="71"/>
      <c r="CR36" s="71"/>
      <c r="CS36" s="71"/>
      <c r="CT36" s="71"/>
      <c r="CU36" s="71"/>
      <c r="CV36" s="71"/>
      <c r="CW36" s="71"/>
      <c r="CX36" s="71"/>
      <c r="CY36" s="71"/>
      <c r="CZ36" s="71"/>
      <c r="DA36" s="71"/>
      <c r="DB36" s="71"/>
      <c r="DC36" s="71"/>
      <c r="DD36" s="71"/>
      <c r="DE36" s="71"/>
      <c r="DF36" s="71"/>
      <c r="DG36" s="71"/>
      <c r="DH36" s="71"/>
      <c r="DI36" s="71"/>
      <c r="DJ36" s="71"/>
      <c r="DK36" s="71"/>
      <c r="DL36" s="71"/>
      <c r="DM36" s="71"/>
      <c r="DN36" s="71"/>
      <c r="DO36" s="71"/>
      <c r="DP36" s="71"/>
      <c r="DQ36" s="71"/>
      <c r="DR36" s="71"/>
      <c r="DS36" s="71"/>
      <c r="DT36" s="71"/>
      <c r="DU36" s="71"/>
      <c r="DV36" s="71"/>
      <c r="DW36" s="71"/>
      <c r="DX36" s="71"/>
      <c r="DY36" s="71"/>
      <c r="DZ36" s="71"/>
      <c r="EA36" s="71"/>
      <c r="EB36" s="71"/>
      <c r="EC36" s="71"/>
      <c r="ED36" s="71"/>
      <c r="EE36" s="71"/>
      <c r="EF36" s="71"/>
      <c r="EG36" s="71"/>
      <c r="EH36" s="71"/>
      <c r="EI36" s="71"/>
      <c r="EJ36" s="71"/>
      <c r="EK36" s="71"/>
      <c r="EL36" s="71"/>
      <c r="EM36" s="71"/>
      <c r="EN36" s="71"/>
      <c r="EO36" s="71"/>
      <c r="EP36" s="71"/>
      <c r="EQ36" s="71"/>
      <c r="ER36" s="71"/>
      <c r="ES36" s="71"/>
      <c r="ET36" s="71"/>
      <c r="EU36" s="71"/>
      <c r="EV36" s="71"/>
      <c r="EW36" s="71"/>
      <c r="EX36" s="71"/>
      <c r="EY36" s="71"/>
      <c r="EZ36" s="71"/>
      <c r="FA36" s="71"/>
      <c r="FB36" s="71"/>
      <c r="FC36" s="71"/>
      <c r="FD36" s="71"/>
      <c r="FE36" s="71"/>
      <c r="FF36" s="71"/>
      <c r="FG36" s="71"/>
      <c r="FH36" s="71"/>
      <c r="FI36" s="71"/>
      <c r="FJ36" s="71"/>
      <c r="FK36" s="71"/>
      <c r="FL36" s="71"/>
      <c r="FM36" s="71"/>
      <c r="FN36" s="71"/>
      <c r="FO36" s="71"/>
      <c r="FP36" s="71"/>
      <c r="FQ36" s="71"/>
      <c r="FR36" s="71"/>
      <c r="FS36" s="71"/>
      <c r="FT36" s="71"/>
      <c r="FU36" s="71"/>
      <c r="FV36" s="71"/>
      <c r="FW36" s="71"/>
      <c r="FX36" s="71"/>
      <c r="FY36" s="71"/>
      <c r="FZ36" s="71"/>
      <c r="GA36" s="71"/>
      <c r="GB36" s="71"/>
      <c r="GC36" s="71"/>
      <c r="GD36" s="71"/>
      <c r="GE36" s="71"/>
      <c r="GF36" s="71"/>
      <c r="GG36" s="71"/>
      <c r="GH36" s="71"/>
      <c r="GI36" s="71"/>
      <c r="GJ36" s="71"/>
      <c r="GK36" s="71"/>
      <c r="GL36" s="71"/>
      <c r="GM36" s="71"/>
      <c r="GN36" s="71"/>
      <c r="GO36" s="71"/>
      <c r="GP36" s="71"/>
      <c r="GQ36" s="71"/>
      <c r="GR36" s="71"/>
      <c r="GS36" s="71"/>
      <c r="GT36" s="71"/>
      <c r="GU36" s="71"/>
      <c r="GV36" s="71"/>
      <c r="GW36" s="71"/>
      <c r="GX36" s="71"/>
      <c r="GY36" s="71"/>
      <c r="GZ36" s="71"/>
      <c r="HA36" s="71"/>
      <c r="HB36" s="71"/>
      <c r="HC36" s="71"/>
      <c r="HD36" s="71"/>
      <c r="HE36" s="71"/>
      <c r="HF36" s="71"/>
      <c r="HG36" s="71"/>
      <c r="HH36" s="71"/>
      <c r="HI36" s="71"/>
      <c r="HJ36" s="71"/>
      <c r="HK36" s="71"/>
      <c r="HL36" s="71"/>
      <c r="HM36" s="71"/>
      <c r="HN36" s="71"/>
      <c r="HO36" s="71"/>
      <c r="HP36" s="71"/>
      <c r="HQ36" s="71"/>
      <c r="HR36" s="71"/>
      <c r="HS36" s="71"/>
      <c r="HT36" s="71"/>
      <c r="HU36" s="71"/>
      <c r="HV36" s="71"/>
      <c r="HW36" s="71"/>
      <c r="HX36" s="71"/>
      <c r="HY36" s="71"/>
      <c r="HZ36" s="71"/>
      <c r="IA36" s="71"/>
      <c r="IB36" s="71"/>
      <c r="IC36" s="71"/>
      <c r="ID36" s="71"/>
      <c r="IE36" s="71"/>
      <c r="IF36" s="71"/>
      <c r="IG36" s="71"/>
      <c r="IH36" s="71"/>
      <c r="II36" s="71"/>
      <c r="IJ36" s="71"/>
      <c r="IK36" s="71"/>
      <c r="IL36" s="71"/>
      <c r="IM36" s="71"/>
      <c r="IN36" s="71"/>
      <c r="IO36" s="71"/>
      <c r="IP36" s="71"/>
      <c r="IQ36" s="71"/>
      <c r="IR36" s="71"/>
      <c r="IS36" s="71"/>
      <c r="IT36" s="71"/>
      <c r="IU36" s="71"/>
      <c r="IV36" s="71"/>
    </row>
    <row r="37" spans="1:256" s="202" customFormat="1" ht="20.25" customHeight="1">
      <c r="A37" s="102"/>
      <c r="B37" s="388"/>
      <c r="C37" s="545"/>
      <c r="D37" s="36"/>
      <c r="E37" s="11"/>
      <c r="F37" s="195"/>
      <c r="G37" s="195"/>
      <c r="H37" s="391"/>
      <c r="I37" s="391"/>
      <c r="J37" s="196">
        <f t="shared" si="8"/>
        <v>0</v>
      </c>
      <c r="K37" s="196">
        <f t="shared" si="9"/>
        <v>0</v>
      </c>
      <c r="L37" s="11" t="s">
        <v>318</v>
      </c>
      <c r="M37" s="11" t="s">
        <v>91</v>
      </c>
      <c r="N37" s="103">
        <v>0.65</v>
      </c>
      <c r="O37" s="83">
        <v>0.5</v>
      </c>
      <c r="P37" s="197">
        <f t="shared" si="4"/>
        <v>0.36798450000000005</v>
      </c>
      <c r="Q37" s="198"/>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c r="CL37" s="71"/>
      <c r="CM37" s="71"/>
      <c r="CN37" s="71"/>
      <c r="CO37" s="71"/>
      <c r="CP37" s="71"/>
      <c r="CQ37" s="71"/>
      <c r="CR37" s="71"/>
      <c r="CS37" s="71"/>
      <c r="CT37" s="71"/>
      <c r="CU37" s="71"/>
      <c r="CV37" s="71"/>
      <c r="CW37" s="71"/>
      <c r="CX37" s="71"/>
      <c r="CY37" s="71"/>
      <c r="CZ37" s="71"/>
      <c r="DA37" s="71"/>
      <c r="DB37" s="71"/>
      <c r="DC37" s="71"/>
      <c r="DD37" s="71"/>
      <c r="DE37" s="71"/>
      <c r="DF37" s="71"/>
      <c r="DG37" s="71"/>
      <c r="DH37" s="71"/>
      <c r="DI37" s="71"/>
      <c r="DJ37" s="71"/>
      <c r="DK37" s="71"/>
      <c r="DL37" s="71"/>
      <c r="DM37" s="71"/>
      <c r="DN37" s="71"/>
      <c r="DO37" s="71"/>
      <c r="DP37" s="71"/>
      <c r="DQ37" s="71"/>
      <c r="DR37" s="71"/>
      <c r="DS37" s="71"/>
      <c r="DT37" s="71"/>
      <c r="DU37" s="71"/>
      <c r="DV37" s="71"/>
      <c r="DW37" s="71"/>
      <c r="DX37" s="71"/>
      <c r="DY37" s="71"/>
      <c r="DZ37" s="71"/>
      <c r="EA37" s="71"/>
      <c r="EB37" s="71"/>
      <c r="EC37" s="71"/>
      <c r="ED37" s="71"/>
      <c r="EE37" s="71"/>
      <c r="EF37" s="71"/>
      <c r="EG37" s="71"/>
      <c r="EH37" s="71"/>
      <c r="EI37" s="71"/>
      <c r="EJ37" s="71"/>
      <c r="EK37" s="71"/>
      <c r="EL37" s="71"/>
      <c r="EM37" s="71"/>
      <c r="EN37" s="71"/>
      <c r="EO37" s="71"/>
      <c r="EP37" s="71"/>
      <c r="EQ37" s="71"/>
      <c r="ER37" s="71"/>
      <c r="ES37" s="71"/>
      <c r="ET37" s="71"/>
      <c r="EU37" s="71"/>
      <c r="EV37" s="71"/>
      <c r="EW37" s="71"/>
      <c r="EX37" s="71"/>
      <c r="EY37" s="71"/>
      <c r="EZ37" s="71"/>
      <c r="FA37" s="71"/>
      <c r="FB37" s="71"/>
      <c r="FC37" s="71"/>
      <c r="FD37" s="71"/>
      <c r="FE37" s="71"/>
      <c r="FF37" s="71"/>
      <c r="FG37" s="71"/>
      <c r="FH37" s="71"/>
      <c r="FI37" s="71"/>
      <c r="FJ37" s="71"/>
      <c r="FK37" s="71"/>
      <c r="FL37" s="71"/>
      <c r="FM37" s="71"/>
      <c r="FN37" s="71"/>
      <c r="FO37" s="71"/>
      <c r="FP37" s="71"/>
      <c r="FQ37" s="71"/>
      <c r="FR37" s="71"/>
      <c r="FS37" s="71"/>
      <c r="FT37" s="71"/>
      <c r="FU37" s="71"/>
      <c r="FV37" s="71"/>
      <c r="FW37" s="71"/>
      <c r="FX37" s="71"/>
      <c r="FY37" s="71"/>
      <c r="FZ37" s="71"/>
      <c r="GA37" s="71"/>
      <c r="GB37" s="71"/>
      <c r="GC37" s="71"/>
      <c r="GD37" s="71"/>
      <c r="GE37" s="71"/>
      <c r="GF37" s="71"/>
      <c r="GG37" s="71"/>
      <c r="GH37" s="71"/>
      <c r="GI37" s="71"/>
      <c r="GJ37" s="71"/>
      <c r="GK37" s="71"/>
      <c r="GL37" s="71"/>
      <c r="GM37" s="71"/>
      <c r="GN37" s="71"/>
      <c r="GO37" s="71"/>
      <c r="GP37" s="71"/>
      <c r="GQ37" s="71"/>
      <c r="GR37" s="71"/>
      <c r="GS37" s="71"/>
      <c r="GT37" s="71"/>
      <c r="GU37" s="71"/>
      <c r="GV37" s="71"/>
      <c r="GW37" s="71"/>
      <c r="GX37" s="71"/>
      <c r="GY37" s="71"/>
      <c r="GZ37" s="71"/>
      <c r="HA37" s="71"/>
      <c r="HB37" s="71"/>
      <c r="HC37" s="71"/>
      <c r="HD37" s="71"/>
      <c r="HE37" s="71"/>
      <c r="HF37" s="71"/>
      <c r="HG37" s="71"/>
      <c r="HH37" s="71"/>
      <c r="HI37" s="71"/>
      <c r="HJ37" s="71"/>
      <c r="HK37" s="71"/>
      <c r="HL37" s="71"/>
      <c r="HM37" s="71"/>
      <c r="HN37" s="71"/>
      <c r="HO37" s="71"/>
      <c r="HP37" s="71"/>
      <c r="HQ37" s="71"/>
      <c r="HR37" s="71"/>
      <c r="HS37" s="71"/>
      <c r="HT37" s="71"/>
      <c r="HU37" s="71"/>
      <c r="HV37" s="71"/>
      <c r="HW37" s="71"/>
      <c r="HX37" s="71"/>
      <c r="HY37" s="71"/>
      <c r="HZ37" s="71"/>
      <c r="IA37" s="71"/>
      <c r="IB37" s="71"/>
      <c r="IC37" s="71"/>
      <c r="ID37" s="71"/>
      <c r="IE37" s="71"/>
      <c r="IF37" s="71"/>
      <c r="IG37" s="71"/>
      <c r="IH37" s="71"/>
      <c r="II37" s="71"/>
      <c r="IJ37" s="71"/>
      <c r="IK37" s="71"/>
      <c r="IL37" s="71"/>
      <c r="IM37" s="71"/>
      <c r="IN37" s="71"/>
      <c r="IO37" s="71"/>
      <c r="IP37" s="71"/>
      <c r="IQ37" s="71"/>
      <c r="IR37" s="71"/>
      <c r="IS37" s="71"/>
      <c r="IT37" s="71"/>
      <c r="IU37" s="71"/>
      <c r="IV37" s="71"/>
    </row>
    <row r="38" spans="1:256" s="202" customFormat="1" ht="59.25" customHeight="1">
      <c r="A38" s="102">
        <v>39</v>
      </c>
      <c r="B38" s="388" t="s">
        <v>319</v>
      </c>
      <c r="C38" s="545" t="s">
        <v>363</v>
      </c>
      <c r="D38" s="36" t="s">
        <v>90</v>
      </c>
      <c r="E38" s="11">
        <f>0.6*4</f>
        <v>2.4</v>
      </c>
      <c r="F38" s="195">
        <f t="shared" ref="F38" si="57">+J38+K38+Q38</f>
        <v>5.3442387399999998</v>
      </c>
      <c r="G38" s="195">
        <f t="shared" ref="G38" si="58">+F38*E38</f>
        <v>12.826172975999999</v>
      </c>
      <c r="H38" s="391">
        <v>0.88</v>
      </c>
      <c r="I38" s="391">
        <v>0.04</v>
      </c>
      <c r="J38" s="196">
        <f t="shared" si="8"/>
        <v>2.0640664000000002</v>
      </c>
      <c r="K38" s="196">
        <f t="shared" si="9"/>
        <v>0.1222992</v>
      </c>
      <c r="L38" s="11" t="s">
        <v>355</v>
      </c>
      <c r="M38" s="11" t="s">
        <v>90</v>
      </c>
      <c r="N38" s="103">
        <v>1</v>
      </c>
      <c r="O38" s="83">
        <v>2.464</v>
      </c>
      <c r="P38" s="197">
        <f t="shared" si="4"/>
        <v>2.78988864</v>
      </c>
      <c r="Q38" s="198">
        <f>+P38+P39</f>
        <v>3.15787314</v>
      </c>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c r="CI38" s="71"/>
      <c r="CJ38" s="71"/>
      <c r="CK38" s="71"/>
      <c r="CL38" s="71"/>
      <c r="CM38" s="71"/>
      <c r="CN38" s="71"/>
      <c r="CO38" s="71"/>
      <c r="CP38" s="71"/>
      <c r="CQ38" s="71"/>
      <c r="CR38" s="71"/>
      <c r="CS38" s="71"/>
      <c r="CT38" s="71"/>
      <c r="CU38" s="71"/>
      <c r="CV38" s="71"/>
      <c r="CW38" s="71"/>
      <c r="CX38" s="71"/>
      <c r="CY38" s="71"/>
      <c r="CZ38" s="71"/>
      <c r="DA38" s="71"/>
      <c r="DB38" s="71"/>
      <c r="DC38" s="71"/>
      <c r="DD38" s="71"/>
      <c r="DE38" s="71"/>
      <c r="DF38" s="71"/>
      <c r="DG38" s="71"/>
      <c r="DH38" s="71"/>
      <c r="DI38" s="71"/>
      <c r="DJ38" s="71"/>
      <c r="DK38" s="71"/>
      <c r="DL38" s="71"/>
      <c r="DM38" s="71"/>
      <c r="DN38" s="71"/>
      <c r="DO38" s="71"/>
      <c r="DP38" s="71"/>
      <c r="DQ38" s="71"/>
      <c r="DR38" s="71"/>
      <c r="DS38" s="71"/>
      <c r="DT38" s="71"/>
      <c r="DU38" s="71"/>
      <c r="DV38" s="71"/>
      <c r="DW38" s="71"/>
      <c r="DX38" s="71"/>
      <c r="DY38" s="71"/>
      <c r="DZ38" s="71"/>
      <c r="EA38" s="71"/>
      <c r="EB38" s="71"/>
      <c r="EC38" s="71"/>
      <c r="ED38" s="71"/>
      <c r="EE38" s="71"/>
      <c r="EF38" s="71"/>
      <c r="EG38" s="71"/>
      <c r="EH38" s="71"/>
      <c r="EI38" s="71"/>
      <c r="EJ38" s="71"/>
      <c r="EK38" s="71"/>
      <c r="EL38" s="71"/>
      <c r="EM38" s="71"/>
      <c r="EN38" s="71"/>
      <c r="EO38" s="71"/>
      <c r="EP38" s="71"/>
      <c r="EQ38" s="71"/>
      <c r="ER38" s="71"/>
      <c r="ES38" s="71"/>
      <c r="ET38" s="71"/>
      <c r="EU38" s="71"/>
      <c r="EV38" s="71"/>
      <c r="EW38" s="71"/>
      <c r="EX38" s="71"/>
      <c r="EY38" s="71"/>
      <c r="EZ38" s="71"/>
      <c r="FA38" s="71"/>
      <c r="FB38" s="71"/>
      <c r="FC38" s="71"/>
      <c r="FD38" s="71"/>
      <c r="FE38" s="71"/>
      <c r="FF38" s="71"/>
      <c r="FG38" s="71"/>
      <c r="FH38" s="71"/>
      <c r="FI38" s="71"/>
      <c r="FJ38" s="71"/>
      <c r="FK38" s="71"/>
      <c r="FL38" s="71"/>
      <c r="FM38" s="71"/>
      <c r="FN38" s="71"/>
      <c r="FO38" s="71"/>
      <c r="FP38" s="71"/>
      <c r="FQ38" s="71"/>
      <c r="FR38" s="71"/>
      <c r="FS38" s="71"/>
      <c r="FT38" s="71"/>
      <c r="FU38" s="71"/>
      <c r="FV38" s="71"/>
      <c r="FW38" s="71"/>
      <c r="FX38" s="71"/>
      <c r="FY38" s="71"/>
      <c r="FZ38" s="71"/>
      <c r="GA38" s="71"/>
      <c r="GB38" s="71"/>
      <c r="GC38" s="71"/>
      <c r="GD38" s="71"/>
      <c r="GE38" s="71"/>
      <c r="GF38" s="71"/>
      <c r="GG38" s="71"/>
      <c r="GH38" s="71"/>
      <c r="GI38" s="71"/>
      <c r="GJ38" s="71"/>
      <c r="GK38" s="71"/>
      <c r="GL38" s="71"/>
      <c r="GM38" s="71"/>
      <c r="GN38" s="71"/>
      <c r="GO38" s="71"/>
      <c r="GP38" s="71"/>
      <c r="GQ38" s="71"/>
      <c r="GR38" s="71"/>
      <c r="GS38" s="71"/>
      <c r="GT38" s="71"/>
      <c r="GU38" s="71"/>
      <c r="GV38" s="71"/>
      <c r="GW38" s="71"/>
      <c r="GX38" s="71"/>
      <c r="GY38" s="71"/>
      <c r="GZ38" s="71"/>
      <c r="HA38" s="71"/>
      <c r="HB38" s="71"/>
      <c r="HC38" s="71"/>
      <c r="HD38" s="71"/>
      <c r="HE38" s="71"/>
      <c r="HF38" s="71"/>
      <c r="HG38" s="71"/>
      <c r="HH38" s="71"/>
      <c r="HI38" s="71"/>
      <c r="HJ38" s="71"/>
      <c r="HK38" s="71"/>
      <c r="HL38" s="71"/>
      <c r="HM38" s="71"/>
      <c r="HN38" s="71"/>
      <c r="HO38" s="71"/>
      <c r="HP38" s="71"/>
      <c r="HQ38" s="71"/>
      <c r="HR38" s="71"/>
      <c r="HS38" s="71"/>
      <c r="HT38" s="71"/>
      <c r="HU38" s="71"/>
      <c r="HV38" s="71"/>
      <c r="HW38" s="71"/>
      <c r="HX38" s="71"/>
      <c r="HY38" s="71"/>
      <c r="HZ38" s="71"/>
      <c r="IA38" s="71"/>
      <c r="IB38" s="71"/>
      <c r="IC38" s="71"/>
      <c r="ID38" s="71"/>
      <c r="IE38" s="71"/>
      <c r="IF38" s="71"/>
      <c r="IG38" s="71"/>
      <c r="IH38" s="71"/>
      <c r="II38" s="71"/>
      <c r="IJ38" s="71"/>
      <c r="IK38" s="71"/>
      <c r="IL38" s="71"/>
      <c r="IM38" s="71"/>
      <c r="IN38" s="71"/>
      <c r="IO38" s="71"/>
      <c r="IP38" s="71"/>
      <c r="IQ38" s="71"/>
      <c r="IR38" s="71"/>
      <c r="IS38" s="71"/>
      <c r="IT38" s="71"/>
      <c r="IU38" s="71"/>
      <c r="IV38" s="71"/>
    </row>
    <row r="39" spans="1:256" s="202" customFormat="1" ht="20.25" customHeight="1">
      <c r="A39" s="102"/>
      <c r="B39" s="388"/>
      <c r="C39" s="545"/>
      <c r="D39" s="36"/>
      <c r="E39" s="11"/>
      <c r="F39" s="195"/>
      <c r="G39" s="195"/>
      <c r="H39" s="391"/>
      <c r="I39" s="391"/>
      <c r="J39" s="196">
        <f t="shared" si="8"/>
        <v>0</v>
      </c>
      <c r="K39" s="196">
        <f t="shared" si="9"/>
        <v>0</v>
      </c>
      <c r="L39" s="11" t="s">
        <v>318</v>
      </c>
      <c r="M39" s="11" t="s">
        <v>91</v>
      </c>
      <c r="N39" s="103">
        <v>0.65</v>
      </c>
      <c r="O39" s="83">
        <v>0.5</v>
      </c>
      <c r="P39" s="197">
        <f t="shared" si="4"/>
        <v>0.36798450000000005</v>
      </c>
      <c r="Q39" s="198"/>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1"/>
      <c r="CJ39" s="71"/>
      <c r="CK39" s="71"/>
      <c r="CL39" s="71"/>
      <c r="CM39" s="71"/>
      <c r="CN39" s="71"/>
      <c r="CO39" s="71"/>
      <c r="CP39" s="71"/>
      <c r="CQ39" s="71"/>
      <c r="CR39" s="71"/>
      <c r="CS39" s="71"/>
      <c r="CT39" s="71"/>
      <c r="CU39" s="71"/>
      <c r="CV39" s="71"/>
      <c r="CW39" s="71"/>
      <c r="CX39" s="71"/>
      <c r="CY39" s="71"/>
      <c r="CZ39" s="71"/>
      <c r="DA39" s="71"/>
      <c r="DB39" s="71"/>
      <c r="DC39" s="71"/>
      <c r="DD39" s="71"/>
      <c r="DE39" s="71"/>
      <c r="DF39" s="71"/>
      <c r="DG39" s="71"/>
      <c r="DH39" s="71"/>
      <c r="DI39" s="71"/>
      <c r="DJ39" s="71"/>
      <c r="DK39" s="71"/>
      <c r="DL39" s="71"/>
      <c r="DM39" s="71"/>
      <c r="DN39" s="71"/>
      <c r="DO39" s="71"/>
      <c r="DP39" s="71"/>
      <c r="DQ39" s="71"/>
      <c r="DR39" s="71"/>
      <c r="DS39" s="71"/>
      <c r="DT39" s="71"/>
      <c r="DU39" s="71"/>
      <c r="DV39" s="71"/>
      <c r="DW39" s="71"/>
      <c r="DX39" s="71"/>
      <c r="DY39" s="71"/>
      <c r="DZ39" s="71"/>
      <c r="EA39" s="71"/>
      <c r="EB39" s="71"/>
      <c r="EC39" s="71"/>
      <c r="ED39" s="71"/>
      <c r="EE39" s="71"/>
      <c r="EF39" s="71"/>
      <c r="EG39" s="71"/>
      <c r="EH39" s="71"/>
      <c r="EI39" s="71"/>
      <c r="EJ39" s="71"/>
      <c r="EK39" s="71"/>
      <c r="EL39" s="71"/>
      <c r="EM39" s="71"/>
      <c r="EN39" s="71"/>
      <c r="EO39" s="71"/>
      <c r="EP39" s="71"/>
      <c r="EQ39" s="71"/>
      <c r="ER39" s="71"/>
      <c r="ES39" s="71"/>
      <c r="ET39" s="71"/>
      <c r="EU39" s="71"/>
      <c r="EV39" s="71"/>
      <c r="EW39" s="71"/>
      <c r="EX39" s="71"/>
      <c r="EY39" s="71"/>
      <c r="EZ39" s="71"/>
      <c r="FA39" s="71"/>
      <c r="FB39" s="71"/>
      <c r="FC39" s="71"/>
      <c r="FD39" s="71"/>
      <c r="FE39" s="71"/>
      <c r="FF39" s="71"/>
      <c r="FG39" s="71"/>
      <c r="FH39" s="71"/>
      <c r="FI39" s="71"/>
      <c r="FJ39" s="71"/>
      <c r="FK39" s="71"/>
      <c r="FL39" s="71"/>
      <c r="FM39" s="71"/>
      <c r="FN39" s="71"/>
      <c r="FO39" s="71"/>
      <c r="FP39" s="71"/>
      <c r="FQ39" s="71"/>
      <c r="FR39" s="71"/>
      <c r="FS39" s="71"/>
      <c r="FT39" s="71"/>
      <c r="FU39" s="71"/>
      <c r="FV39" s="71"/>
      <c r="FW39" s="71"/>
      <c r="FX39" s="71"/>
      <c r="FY39" s="71"/>
      <c r="FZ39" s="71"/>
      <c r="GA39" s="71"/>
      <c r="GB39" s="71"/>
      <c r="GC39" s="71"/>
      <c r="GD39" s="71"/>
      <c r="GE39" s="71"/>
      <c r="GF39" s="71"/>
      <c r="GG39" s="71"/>
      <c r="GH39" s="71"/>
      <c r="GI39" s="71"/>
      <c r="GJ39" s="71"/>
      <c r="GK39" s="71"/>
      <c r="GL39" s="71"/>
      <c r="GM39" s="71"/>
      <c r="GN39" s="71"/>
      <c r="GO39" s="71"/>
      <c r="GP39" s="71"/>
      <c r="GQ39" s="71"/>
      <c r="GR39" s="71"/>
      <c r="GS39" s="71"/>
      <c r="GT39" s="71"/>
      <c r="GU39" s="71"/>
      <c r="GV39" s="71"/>
      <c r="GW39" s="71"/>
      <c r="GX39" s="71"/>
      <c r="GY39" s="71"/>
      <c r="GZ39" s="71"/>
      <c r="HA39" s="71"/>
      <c r="HB39" s="71"/>
      <c r="HC39" s="71"/>
      <c r="HD39" s="71"/>
      <c r="HE39" s="71"/>
      <c r="HF39" s="71"/>
      <c r="HG39" s="71"/>
      <c r="HH39" s="71"/>
      <c r="HI39" s="71"/>
      <c r="HJ39" s="71"/>
      <c r="HK39" s="71"/>
      <c r="HL39" s="71"/>
      <c r="HM39" s="71"/>
      <c r="HN39" s="71"/>
      <c r="HO39" s="71"/>
      <c r="HP39" s="71"/>
      <c r="HQ39" s="71"/>
      <c r="HR39" s="71"/>
      <c r="HS39" s="71"/>
      <c r="HT39" s="71"/>
      <c r="HU39" s="71"/>
      <c r="HV39" s="71"/>
      <c r="HW39" s="71"/>
      <c r="HX39" s="71"/>
      <c r="HY39" s="71"/>
      <c r="HZ39" s="71"/>
      <c r="IA39" s="71"/>
      <c r="IB39" s="71"/>
      <c r="IC39" s="71"/>
      <c r="ID39" s="71"/>
      <c r="IE39" s="71"/>
      <c r="IF39" s="71"/>
      <c r="IG39" s="71"/>
      <c r="IH39" s="71"/>
      <c r="II39" s="71"/>
      <c r="IJ39" s="71"/>
      <c r="IK39" s="71"/>
      <c r="IL39" s="71"/>
      <c r="IM39" s="71"/>
      <c r="IN39" s="71"/>
      <c r="IO39" s="71"/>
      <c r="IP39" s="71"/>
      <c r="IQ39" s="71"/>
      <c r="IR39" s="71"/>
      <c r="IS39" s="71"/>
      <c r="IT39" s="71"/>
      <c r="IU39" s="71"/>
      <c r="IV39" s="71"/>
    </row>
    <row r="40" spans="1:256" s="202" customFormat="1" ht="60" customHeight="1">
      <c r="A40" s="102">
        <v>40</v>
      </c>
      <c r="B40" s="388" t="s">
        <v>319</v>
      </c>
      <c r="C40" s="545" t="s">
        <v>364</v>
      </c>
      <c r="D40" s="36" t="s">
        <v>90</v>
      </c>
      <c r="E40" s="11">
        <f>0.6*45</f>
        <v>27</v>
      </c>
      <c r="F40" s="195">
        <f t="shared" ref="F40" si="59">+J40+K40+Q40</f>
        <v>5.3442387399999998</v>
      </c>
      <c r="G40" s="195">
        <f t="shared" ref="G40" si="60">+F40*E40</f>
        <v>144.29444598000001</v>
      </c>
      <c r="H40" s="391">
        <v>0.88</v>
      </c>
      <c r="I40" s="391">
        <v>0.04</v>
      </c>
      <c r="J40" s="196">
        <f t="shared" si="8"/>
        <v>2.0640664000000002</v>
      </c>
      <c r="K40" s="196">
        <f t="shared" si="9"/>
        <v>0.1222992</v>
      </c>
      <c r="L40" s="11" t="s">
        <v>355</v>
      </c>
      <c r="M40" s="11" t="s">
        <v>90</v>
      </c>
      <c r="N40" s="103">
        <v>1</v>
      </c>
      <c r="O40" s="83">
        <v>2.464</v>
      </c>
      <c r="P40" s="197">
        <f t="shared" si="4"/>
        <v>2.78988864</v>
      </c>
      <c r="Q40" s="198">
        <f>+P40+P41</f>
        <v>3.15787314</v>
      </c>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71"/>
      <c r="CH40" s="71"/>
      <c r="CI40" s="71"/>
      <c r="CJ40" s="71"/>
      <c r="CK40" s="71"/>
      <c r="CL40" s="71"/>
      <c r="CM40" s="71"/>
      <c r="CN40" s="71"/>
      <c r="CO40" s="71"/>
      <c r="CP40" s="71"/>
      <c r="CQ40" s="71"/>
      <c r="CR40" s="71"/>
      <c r="CS40" s="71"/>
      <c r="CT40" s="71"/>
      <c r="CU40" s="71"/>
      <c r="CV40" s="71"/>
      <c r="CW40" s="71"/>
      <c r="CX40" s="71"/>
      <c r="CY40" s="71"/>
      <c r="CZ40" s="71"/>
      <c r="DA40" s="71"/>
      <c r="DB40" s="71"/>
      <c r="DC40" s="71"/>
      <c r="DD40" s="71"/>
      <c r="DE40" s="71"/>
      <c r="DF40" s="71"/>
      <c r="DG40" s="71"/>
      <c r="DH40" s="71"/>
      <c r="DI40" s="71"/>
      <c r="DJ40" s="71"/>
      <c r="DK40" s="71"/>
      <c r="DL40" s="71"/>
      <c r="DM40" s="71"/>
      <c r="DN40" s="71"/>
      <c r="DO40" s="71"/>
      <c r="DP40" s="71"/>
      <c r="DQ40" s="71"/>
      <c r="DR40" s="71"/>
      <c r="DS40" s="71"/>
      <c r="DT40" s="71"/>
      <c r="DU40" s="71"/>
      <c r="DV40" s="71"/>
      <c r="DW40" s="71"/>
      <c r="DX40" s="71"/>
      <c r="DY40" s="71"/>
      <c r="DZ40" s="71"/>
      <c r="EA40" s="71"/>
      <c r="EB40" s="71"/>
      <c r="EC40" s="71"/>
      <c r="ED40" s="71"/>
      <c r="EE40" s="71"/>
      <c r="EF40" s="71"/>
      <c r="EG40" s="71"/>
      <c r="EH40" s="71"/>
      <c r="EI40" s="71"/>
      <c r="EJ40" s="71"/>
      <c r="EK40" s="71"/>
      <c r="EL40" s="71"/>
      <c r="EM40" s="71"/>
      <c r="EN40" s="71"/>
      <c r="EO40" s="71"/>
      <c r="EP40" s="71"/>
      <c r="EQ40" s="71"/>
      <c r="ER40" s="71"/>
      <c r="ES40" s="71"/>
      <c r="ET40" s="71"/>
      <c r="EU40" s="71"/>
      <c r="EV40" s="71"/>
      <c r="EW40" s="71"/>
      <c r="EX40" s="71"/>
      <c r="EY40" s="71"/>
      <c r="EZ40" s="71"/>
      <c r="FA40" s="71"/>
      <c r="FB40" s="71"/>
      <c r="FC40" s="71"/>
      <c r="FD40" s="71"/>
      <c r="FE40" s="71"/>
      <c r="FF40" s="71"/>
      <c r="FG40" s="71"/>
      <c r="FH40" s="71"/>
      <c r="FI40" s="71"/>
      <c r="FJ40" s="71"/>
      <c r="FK40" s="71"/>
      <c r="FL40" s="71"/>
      <c r="FM40" s="71"/>
      <c r="FN40" s="71"/>
      <c r="FO40" s="71"/>
      <c r="FP40" s="71"/>
      <c r="FQ40" s="71"/>
      <c r="FR40" s="71"/>
      <c r="FS40" s="71"/>
      <c r="FT40" s="71"/>
      <c r="FU40" s="71"/>
      <c r="FV40" s="71"/>
      <c r="FW40" s="71"/>
      <c r="FX40" s="71"/>
      <c r="FY40" s="71"/>
      <c r="FZ40" s="71"/>
      <c r="GA40" s="71"/>
      <c r="GB40" s="71"/>
      <c r="GC40" s="71"/>
      <c r="GD40" s="71"/>
      <c r="GE40" s="71"/>
      <c r="GF40" s="71"/>
      <c r="GG40" s="71"/>
      <c r="GH40" s="71"/>
      <c r="GI40" s="71"/>
      <c r="GJ40" s="71"/>
      <c r="GK40" s="71"/>
      <c r="GL40" s="71"/>
      <c r="GM40" s="71"/>
      <c r="GN40" s="71"/>
      <c r="GO40" s="71"/>
      <c r="GP40" s="71"/>
      <c r="GQ40" s="71"/>
      <c r="GR40" s="71"/>
      <c r="GS40" s="71"/>
      <c r="GT40" s="71"/>
      <c r="GU40" s="71"/>
      <c r="GV40" s="71"/>
      <c r="GW40" s="71"/>
      <c r="GX40" s="71"/>
      <c r="GY40" s="71"/>
      <c r="GZ40" s="71"/>
      <c r="HA40" s="71"/>
      <c r="HB40" s="71"/>
      <c r="HC40" s="71"/>
      <c r="HD40" s="71"/>
      <c r="HE40" s="71"/>
      <c r="HF40" s="71"/>
      <c r="HG40" s="71"/>
      <c r="HH40" s="71"/>
      <c r="HI40" s="71"/>
      <c r="HJ40" s="71"/>
      <c r="HK40" s="71"/>
      <c r="HL40" s="71"/>
      <c r="HM40" s="71"/>
      <c r="HN40" s="71"/>
      <c r="HO40" s="71"/>
      <c r="HP40" s="71"/>
      <c r="HQ40" s="71"/>
      <c r="HR40" s="71"/>
      <c r="HS40" s="71"/>
      <c r="HT40" s="71"/>
      <c r="HU40" s="71"/>
      <c r="HV40" s="71"/>
      <c r="HW40" s="71"/>
      <c r="HX40" s="71"/>
      <c r="HY40" s="71"/>
      <c r="HZ40" s="71"/>
      <c r="IA40" s="71"/>
      <c r="IB40" s="71"/>
      <c r="IC40" s="71"/>
      <c r="ID40" s="71"/>
      <c r="IE40" s="71"/>
      <c r="IF40" s="71"/>
      <c r="IG40" s="71"/>
      <c r="IH40" s="71"/>
      <c r="II40" s="71"/>
      <c r="IJ40" s="71"/>
      <c r="IK40" s="71"/>
      <c r="IL40" s="71"/>
      <c r="IM40" s="71"/>
      <c r="IN40" s="71"/>
      <c r="IO40" s="71"/>
      <c r="IP40" s="71"/>
      <c r="IQ40" s="71"/>
      <c r="IR40" s="71"/>
      <c r="IS40" s="71"/>
      <c r="IT40" s="71"/>
      <c r="IU40" s="71"/>
      <c r="IV40" s="71"/>
    </row>
    <row r="41" spans="1:256" s="202" customFormat="1" ht="20.25" customHeight="1">
      <c r="A41" s="102"/>
      <c r="B41" s="388"/>
      <c r="C41" s="545"/>
      <c r="D41" s="36"/>
      <c r="E41" s="11"/>
      <c r="F41" s="195"/>
      <c r="G41" s="195"/>
      <c r="H41" s="391"/>
      <c r="I41" s="391"/>
      <c r="J41" s="196">
        <f t="shared" si="8"/>
        <v>0</v>
      </c>
      <c r="K41" s="196">
        <f t="shared" si="9"/>
        <v>0</v>
      </c>
      <c r="L41" s="11" t="s">
        <v>318</v>
      </c>
      <c r="M41" s="11" t="s">
        <v>91</v>
      </c>
      <c r="N41" s="103">
        <v>0.65</v>
      </c>
      <c r="O41" s="83">
        <v>0.5</v>
      </c>
      <c r="P41" s="197">
        <f t="shared" si="4"/>
        <v>0.36798450000000005</v>
      </c>
      <c r="Q41" s="198"/>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c r="DJ41" s="71"/>
      <c r="DK41" s="71"/>
      <c r="DL41" s="71"/>
      <c r="DM41" s="71"/>
      <c r="DN41" s="71"/>
      <c r="DO41" s="71"/>
      <c r="DP41" s="71"/>
      <c r="DQ41" s="71"/>
      <c r="DR41" s="71"/>
      <c r="DS41" s="71"/>
      <c r="DT41" s="71"/>
      <c r="DU41" s="71"/>
      <c r="DV41" s="71"/>
      <c r="DW41" s="71"/>
      <c r="DX41" s="71"/>
      <c r="DY41" s="71"/>
      <c r="DZ41" s="71"/>
      <c r="EA41" s="71"/>
      <c r="EB41" s="71"/>
      <c r="EC41" s="71"/>
      <c r="ED41" s="71"/>
      <c r="EE41" s="71"/>
      <c r="EF41" s="71"/>
      <c r="EG41" s="71"/>
      <c r="EH41" s="71"/>
      <c r="EI41" s="71"/>
      <c r="EJ41" s="71"/>
      <c r="EK41" s="71"/>
      <c r="EL41" s="71"/>
      <c r="EM41" s="71"/>
      <c r="EN41" s="71"/>
      <c r="EO41" s="71"/>
      <c r="EP41" s="71"/>
      <c r="EQ41" s="71"/>
      <c r="ER41" s="71"/>
      <c r="ES41" s="71"/>
      <c r="ET41" s="71"/>
      <c r="EU41" s="71"/>
      <c r="EV41" s="71"/>
      <c r="EW41" s="71"/>
      <c r="EX41" s="71"/>
      <c r="EY41" s="71"/>
      <c r="EZ41" s="71"/>
      <c r="FA41" s="71"/>
      <c r="FB41" s="71"/>
      <c r="FC41" s="71"/>
      <c r="FD41" s="71"/>
      <c r="FE41" s="71"/>
      <c r="FF41" s="71"/>
      <c r="FG41" s="71"/>
      <c r="FH41" s="71"/>
      <c r="FI41" s="71"/>
      <c r="FJ41" s="71"/>
      <c r="FK41" s="71"/>
      <c r="FL41" s="71"/>
      <c r="FM41" s="71"/>
      <c r="FN41" s="71"/>
      <c r="FO41" s="71"/>
      <c r="FP41" s="71"/>
      <c r="FQ41" s="71"/>
      <c r="FR41" s="71"/>
      <c r="FS41" s="71"/>
      <c r="FT41" s="71"/>
      <c r="FU41" s="71"/>
      <c r="FV41" s="71"/>
      <c r="FW41" s="71"/>
      <c r="FX41" s="71"/>
      <c r="FY41" s="71"/>
      <c r="FZ41" s="71"/>
      <c r="GA41" s="71"/>
      <c r="GB41" s="71"/>
      <c r="GC41" s="71"/>
      <c r="GD41" s="71"/>
      <c r="GE41" s="71"/>
      <c r="GF41" s="71"/>
      <c r="GG41" s="71"/>
      <c r="GH41" s="71"/>
      <c r="GI41" s="71"/>
      <c r="GJ41" s="71"/>
      <c r="GK41" s="71"/>
      <c r="GL41" s="71"/>
      <c r="GM41" s="71"/>
      <c r="GN41" s="71"/>
      <c r="GO41" s="71"/>
      <c r="GP41" s="71"/>
      <c r="GQ41" s="71"/>
      <c r="GR41" s="71"/>
      <c r="GS41" s="71"/>
      <c r="GT41" s="71"/>
      <c r="GU41" s="71"/>
      <c r="GV41" s="71"/>
      <c r="GW41" s="71"/>
      <c r="GX41" s="71"/>
      <c r="GY41" s="71"/>
      <c r="GZ41" s="71"/>
      <c r="HA41" s="71"/>
      <c r="HB41" s="71"/>
      <c r="HC41" s="71"/>
      <c r="HD41" s="71"/>
      <c r="HE41" s="71"/>
      <c r="HF41" s="71"/>
      <c r="HG41" s="71"/>
      <c r="HH41" s="71"/>
      <c r="HI41" s="71"/>
      <c r="HJ41" s="71"/>
      <c r="HK41" s="71"/>
      <c r="HL41" s="71"/>
      <c r="HM41" s="71"/>
      <c r="HN41" s="71"/>
      <c r="HO41" s="71"/>
      <c r="HP41" s="71"/>
      <c r="HQ41" s="71"/>
      <c r="HR41" s="71"/>
      <c r="HS41" s="71"/>
      <c r="HT41" s="71"/>
      <c r="HU41" s="71"/>
      <c r="HV41" s="71"/>
      <c r="HW41" s="71"/>
      <c r="HX41" s="71"/>
      <c r="HY41" s="71"/>
      <c r="HZ41" s="71"/>
      <c r="IA41" s="71"/>
      <c r="IB41" s="71"/>
      <c r="IC41" s="71"/>
      <c r="ID41" s="71"/>
      <c r="IE41" s="71"/>
      <c r="IF41" s="71"/>
      <c r="IG41" s="71"/>
      <c r="IH41" s="71"/>
      <c r="II41" s="71"/>
      <c r="IJ41" s="71"/>
      <c r="IK41" s="71"/>
      <c r="IL41" s="71"/>
      <c r="IM41" s="71"/>
      <c r="IN41" s="71"/>
      <c r="IO41" s="71"/>
      <c r="IP41" s="71"/>
      <c r="IQ41" s="71"/>
      <c r="IR41" s="71"/>
      <c r="IS41" s="71"/>
      <c r="IT41" s="71"/>
      <c r="IU41" s="71"/>
      <c r="IV41" s="71"/>
    </row>
    <row r="42" spans="1:256" s="202" customFormat="1" ht="57.75" customHeight="1">
      <c r="A42" s="102">
        <v>41</v>
      </c>
      <c r="B42" s="388" t="s">
        <v>320</v>
      </c>
      <c r="C42" s="545" t="s">
        <v>365</v>
      </c>
      <c r="D42" s="36" t="s">
        <v>90</v>
      </c>
      <c r="E42" s="11">
        <f>0.8*32</f>
        <v>25.6</v>
      </c>
      <c r="F42" s="195">
        <f t="shared" ref="F42" si="61">+J42+K42+Q42</f>
        <v>6.4527212800000004</v>
      </c>
      <c r="G42" s="195">
        <f t="shared" ref="G42" si="62">+F42*E42</f>
        <v>165.18966476800003</v>
      </c>
      <c r="H42" s="391">
        <v>0.88</v>
      </c>
      <c r="I42" s="391">
        <v>0.04</v>
      </c>
      <c r="J42" s="196">
        <f t="shared" si="8"/>
        <v>2.0640664000000002</v>
      </c>
      <c r="K42" s="196">
        <f t="shared" si="9"/>
        <v>0.1222992</v>
      </c>
      <c r="L42" s="11" t="s">
        <v>355</v>
      </c>
      <c r="M42" s="11" t="s">
        <v>90</v>
      </c>
      <c r="N42" s="103">
        <v>1</v>
      </c>
      <c r="O42" s="83">
        <f>3.13*1.1</f>
        <v>3.4430000000000001</v>
      </c>
      <c r="P42" s="197">
        <f t="shared" si="4"/>
        <v>3.8983711800000003</v>
      </c>
      <c r="Q42" s="198">
        <f>+P42+P43</f>
        <v>4.2663556800000002</v>
      </c>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c r="DJ42" s="71"/>
      <c r="DK42" s="71"/>
      <c r="DL42" s="71"/>
      <c r="DM42" s="71"/>
      <c r="DN42" s="71"/>
      <c r="DO42" s="71"/>
      <c r="DP42" s="71"/>
      <c r="DQ42" s="71"/>
      <c r="DR42" s="71"/>
      <c r="DS42" s="71"/>
      <c r="DT42" s="71"/>
      <c r="DU42" s="71"/>
      <c r="DV42" s="71"/>
      <c r="DW42" s="71"/>
      <c r="DX42" s="71"/>
      <c r="DY42" s="71"/>
      <c r="DZ42" s="71"/>
      <c r="EA42" s="71"/>
      <c r="EB42" s="71"/>
      <c r="EC42" s="71"/>
      <c r="ED42" s="71"/>
      <c r="EE42" s="71"/>
      <c r="EF42" s="71"/>
      <c r="EG42" s="71"/>
      <c r="EH42" s="71"/>
      <c r="EI42" s="71"/>
      <c r="EJ42" s="71"/>
      <c r="EK42" s="71"/>
      <c r="EL42" s="71"/>
      <c r="EM42" s="71"/>
      <c r="EN42" s="71"/>
      <c r="EO42" s="71"/>
      <c r="EP42" s="71"/>
      <c r="EQ42" s="71"/>
      <c r="ER42" s="71"/>
      <c r="ES42" s="71"/>
      <c r="ET42" s="71"/>
      <c r="EU42" s="71"/>
      <c r="EV42" s="71"/>
      <c r="EW42" s="71"/>
      <c r="EX42" s="71"/>
      <c r="EY42" s="71"/>
      <c r="EZ42" s="71"/>
      <c r="FA42" s="71"/>
      <c r="FB42" s="71"/>
      <c r="FC42" s="71"/>
      <c r="FD42" s="71"/>
      <c r="FE42" s="71"/>
      <c r="FF42" s="71"/>
      <c r="FG42" s="71"/>
      <c r="FH42" s="71"/>
      <c r="FI42" s="71"/>
      <c r="FJ42" s="71"/>
      <c r="FK42" s="71"/>
      <c r="FL42" s="71"/>
      <c r="FM42" s="71"/>
      <c r="FN42" s="71"/>
      <c r="FO42" s="71"/>
      <c r="FP42" s="71"/>
      <c r="FQ42" s="71"/>
      <c r="FR42" s="71"/>
      <c r="FS42" s="71"/>
      <c r="FT42" s="71"/>
      <c r="FU42" s="71"/>
      <c r="FV42" s="71"/>
      <c r="FW42" s="71"/>
      <c r="FX42" s="71"/>
      <c r="FY42" s="71"/>
      <c r="FZ42" s="71"/>
      <c r="GA42" s="71"/>
      <c r="GB42" s="71"/>
      <c r="GC42" s="71"/>
      <c r="GD42" s="71"/>
      <c r="GE42" s="71"/>
      <c r="GF42" s="71"/>
      <c r="GG42" s="71"/>
      <c r="GH42" s="71"/>
      <c r="GI42" s="71"/>
      <c r="GJ42" s="71"/>
      <c r="GK42" s="71"/>
      <c r="GL42" s="71"/>
      <c r="GM42" s="71"/>
      <c r="GN42" s="71"/>
      <c r="GO42" s="71"/>
      <c r="GP42" s="71"/>
      <c r="GQ42" s="71"/>
      <c r="GR42" s="71"/>
      <c r="GS42" s="71"/>
      <c r="GT42" s="71"/>
      <c r="GU42" s="71"/>
      <c r="GV42" s="71"/>
      <c r="GW42" s="71"/>
      <c r="GX42" s="71"/>
      <c r="GY42" s="71"/>
      <c r="GZ42" s="71"/>
      <c r="HA42" s="71"/>
      <c r="HB42" s="71"/>
      <c r="HC42" s="71"/>
      <c r="HD42" s="71"/>
      <c r="HE42" s="71"/>
      <c r="HF42" s="71"/>
      <c r="HG42" s="71"/>
      <c r="HH42" s="71"/>
      <c r="HI42" s="71"/>
      <c r="HJ42" s="71"/>
      <c r="HK42" s="71"/>
      <c r="HL42" s="71"/>
      <c r="HM42" s="71"/>
      <c r="HN42" s="71"/>
      <c r="HO42" s="71"/>
      <c r="HP42" s="71"/>
      <c r="HQ42" s="71"/>
      <c r="HR42" s="71"/>
      <c r="HS42" s="71"/>
      <c r="HT42" s="71"/>
      <c r="HU42" s="71"/>
      <c r="HV42" s="71"/>
      <c r="HW42" s="71"/>
      <c r="HX42" s="71"/>
      <c r="HY42" s="71"/>
      <c r="HZ42" s="71"/>
      <c r="IA42" s="71"/>
      <c r="IB42" s="71"/>
      <c r="IC42" s="71"/>
      <c r="ID42" s="71"/>
      <c r="IE42" s="71"/>
      <c r="IF42" s="71"/>
      <c r="IG42" s="71"/>
      <c r="IH42" s="71"/>
      <c r="II42" s="71"/>
      <c r="IJ42" s="71"/>
      <c r="IK42" s="71"/>
      <c r="IL42" s="71"/>
      <c r="IM42" s="71"/>
      <c r="IN42" s="71"/>
      <c r="IO42" s="71"/>
      <c r="IP42" s="71"/>
      <c r="IQ42" s="71"/>
      <c r="IR42" s="71"/>
      <c r="IS42" s="71"/>
      <c r="IT42" s="71"/>
      <c r="IU42" s="71"/>
      <c r="IV42" s="71"/>
    </row>
    <row r="43" spans="1:256" s="202" customFormat="1" ht="20.25" customHeight="1">
      <c r="A43" s="102"/>
      <c r="B43" s="388"/>
      <c r="C43" s="545"/>
      <c r="D43" s="36"/>
      <c r="E43" s="11"/>
      <c r="F43" s="195"/>
      <c r="G43" s="195"/>
      <c r="H43" s="391"/>
      <c r="I43" s="391"/>
      <c r="J43" s="196">
        <f t="shared" si="8"/>
        <v>0</v>
      </c>
      <c r="K43" s="196">
        <f t="shared" si="9"/>
        <v>0</v>
      </c>
      <c r="L43" s="11" t="s">
        <v>318</v>
      </c>
      <c r="M43" s="11" t="s">
        <v>91</v>
      </c>
      <c r="N43" s="103">
        <v>0.65</v>
      </c>
      <c r="O43" s="83">
        <v>0.5</v>
      </c>
      <c r="P43" s="197">
        <f t="shared" si="4"/>
        <v>0.36798450000000005</v>
      </c>
      <c r="Q43" s="198"/>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c r="DJ43" s="71"/>
      <c r="DK43" s="71"/>
      <c r="DL43" s="71"/>
      <c r="DM43" s="71"/>
      <c r="DN43" s="71"/>
      <c r="DO43" s="71"/>
      <c r="DP43" s="71"/>
      <c r="DQ43" s="71"/>
      <c r="DR43" s="71"/>
      <c r="DS43" s="71"/>
      <c r="DT43" s="71"/>
      <c r="DU43" s="71"/>
      <c r="DV43" s="71"/>
      <c r="DW43" s="71"/>
      <c r="DX43" s="71"/>
      <c r="DY43" s="71"/>
      <c r="DZ43" s="71"/>
      <c r="EA43" s="71"/>
      <c r="EB43" s="71"/>
      <c r="EC43" s="71"/>
      <c r="ED43" s="71"/>
      <c r="EE43" s="71"/>
      <c r="EF43" s="71"/>
      <c r="EG43" s="71"/>
      <c r="EH43" s="71"/>
      <c r="EI43" s="71"/>
      <c r="EJ43" s="71"/>
      <c r="EK43" s="71"/>
      <c r="EL43" s="71"/>
      <c r="EM43" s="71"/>
      <c r="EN43" s="71"/>
      <c r="EO43" s="71"/>
      <c r="EP43" s="71"/>
      <c r="EQ43" s="71"/>
      <c r="ER43" s="71"/>
      <c r="ES43" s="71"/>
      <c r="ET43" s="71"/>
      <c r="EU43" s="71"/>
      <c r="EV43" s="71"/>
      <c r="EW43" s="71"/>
      <c r="EX43" s="71"/>
      <c r="EY43" s="71"/>
      <c r="EZ43" s="71"/>
      <c r="FA43" s="71"/>
      <c r="FB43" s="71"/>
      <c r="FC43" s="71"/>
      <c r="FD43" s="71"/>
      <c r="FE43" s="71"/>
      <c r="FF43" s="71"/>
      <c r="FG43" s="71"/>
      <c r="FH43" s="71"/>
      <c r="FI43" s="71"/>
      <c r="FJ43" s="71"/>
      <c r="FK43" s="71"/>
      <c r="FL43" s="71"/>
      <c r="FM43" s="71"/>
      <c r="FN43" s="71"/>
      <c r="FO43" s="71"/>
      <c r="FP43" s="71"/>
      <c r="FQ43" s="71"/>
      <c r="FR43" s="71"/>
      <c r="FS43" s="71"/>
      <c r="FT43" s="71"/>
      <c r="FU43" s="71"/>
      <c r="FV43" s="71"/>
      <c r="FW43" s="71"/>
      <c r="FX43" s="71"/>
      <c r="FY43" s="71"/>
      <c r="FZ43" s="71"/>
      <c r="GA43" s="71"/>
      <c r="GB43" s="71"/>
      <c r="GC43" s="71"/>
      <c r="GD43" s="71"/>
      <c r="GE43" s="71"/>
      <c r="GF43" s="71"/>
      <c r="GG43" s="71"/>
      <c r="GH43" s="71"/>
      <c r="GI43" s="71"/>
      <c r="GJ43" s="71"/>
      <c r="GK43" s="71"/>
      <c r="GL43" s="71"/>
      <c r="GM43" s="71"/>
      <c r="GN43" s="71"/>
      <c r="GO43" s="71"/>
      <c r="GP43" s="71"/>
      <c r="GQ43" s="71"/>
      <c r="GR43" s="71"/>
      <c r="GS43" s="71"/>
      <c r="GT43" s="71"/>
      <c r="GU43" s="71"/>
      <c r="GV43" s="71"/>
      <c r="GW43" s="71"/>
      <c r="GX43" s="71"/>
      <c r="GY43" s="71"/>
      <c r="GZ43" s="71"/>
      <c r="HA43" s="71"/>
      <c r="HB43" s="71"/>
      <c r="HC43" s="71"/>
      <c r="HD43" s="71"/>
      <c r="HE43" s="71"/>
      <c r="HF43" s="71"/>
      <c r="HG43" s="71"/>
      <c r="HH43" s="71"/>
      <c r="HI43" s="71"/>
      <c r="HJ43" s="71"/>
      <c r="HK43" s="71"/>
      <c r="HL43" s="71"/>
      <c r="HM43" s="71"/>
      <c r="HN43" s="71"/>
      <c r="HO43" s="71"/>
      <c r="HP43" s="71"/>
      <c r="HQ43" s="71"/>
      <c r="HR43" s="71"/>
      <c r="HS43" s="71"/>
      <c r="HT43" s="71"/>
      <c r="HU43" s="71"/>
      <c r="HV43" s="71"/>
      <c r="HW43" s="71"/>
      <c r="HX43" s="71"/>
      <c r="HY43" s="71"/>
      <c r="HZ43" s="71"/>
      <c r="IA43" s="71"/>
      <c r="IB43" s="71"/>
      <c r="IC43" s="71"/>
      <c r="ID43" s="71"/>
      <c r="IE43" s="71"/>
      <c r="IF43" s="71"/>
      <c r="IG43" s="71"/>
      <c r="IH43" s="71"/>
      <c r="II43" s="71"/>
      <c r="IJ43" s="71"/>
      <c r="IK43" s="71"/>
      <c r="IL43" s="71"/>
      <c r="IM43" s="71"/>
      <c r="IN43" s="71"/>
      <c r="IO43" s="71"/>
      <c r="IP43" s="71"/>
      <c r="IQ43" s="71"/>
      <c r="IR43" s="71"/>
      <c r="IS43" s="71"/>
      <c r="IT43" s="71"/>
      <c r="IU43" s="71"/>
      <c r="IV43" s="71"/>
    </row>
    <row r="44" spans="1:256" s="202" customFormat="1" ht="60.75" customHeight="1">
      <c r="A44" s="102">
        <v>42</v>
      </c>
      <c r="B44" s="388" t="s">
        <v>320</v>
      </c>
      <c r="C44" s="545" t="s">
        <v>808</v>
      </c>
      <c r="D44" s="36" t="s">
        <v>90</v>
      </c>
      <c r="E44" s="11">
        <v>7.8</v>
      </c>
      <c r="F44" s="195">
        <f t="shared" ref="F44" si="63">+J44+K44+Q44</f>
        <v>6.4527212800000004</v>
      </c>
      <c r="G44" s="195">
        <f t="shared" ref="G44" si="64">+F44*E44</f>
        <v>50.331225984</v>
      </c>
      <c r="H44" s="391">
        <v>0.88</v>
      </c>
      <c r="I44" s="391">
        <v>0.04</v>
      </c>
      <c r="J44" s="196">
        <f t="shared" si="8"/>
        <v>2.0640664000000002</v>
      </c>
      <c r="K44" s="196">
        <f t="shared" si="9"/>
        <v>0.1222992</v>
      </c>
      <c r="L44" s="11" t="s">
        <v>355</v>
      </c>
      <c r="M44" s="11" t="s">
        <v>90</v>
      </c>
      <c r="N44" s="103">
        <v>1</v>
      </c>
      <c r="O44" s="83">
        <v>3.4430000000000001</v>
      </c>
      <c r="P44" s="197">
        <f t="shared" si="4"/>
        <v>3.8983711800000003</v>
      </c>
      <c r="Q44" s="198">
        <f>+P44+P45</f>
        <v>4.2663556800000002</v>
      </c>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c r="DJ44" s="71"/>
      <c r="DK44" s="71"/>
      <c r="DL44" s="71"/>
      <c r="DM44" s="71"/>
      <c r="DN44" s="71"/>
      <c r="DO44" s="71"/>
      <c r="DP44" s="71"/>
      <c r="DQ44" s="71"/>
      <c r="DR44" s="71"/>
      <c r="DS44" s="71"/>
      <c r="DT44" s="71"/>
      <c r="DU44" s="71"/>
      <c r="DV44" s="71"/>
      <c r="DW44" s="71"/>
      <c r="DX44" s="71"/>
      <c r="DY44" s="71"/>
      <c r="DZ44" s="71"/>
      <c r="EA44" s="71"/>
      <c r="EB44" s="71"/>
      <c r="EC44" s="71"/>
      <c r="ED44" s="71"/>
      <c r="EE44" s="71"/>
      <c r="EF44" s="71"/>
      <c r="EG44" s="71"/>
      <c r="EH44" s="71"/>
      <c r="EI44" s="71"/>
      <c r="EJ44" s="71"/>
      <c r="EK44" s="71"/>
      <c r="EL44" s="71"/>
      <c r="EM44" s="71"/>
      <c r="EN44" s="71"/>
      <c r="EO44" s="71"/>
      <c r="EP44" s="71"/>
      <c r="EQ44" s="71"/>
      <c r="ER44" s="71"/>
      <c r="ES44" s="71"/>
      <c r="ET44" s="71"/>
      <c r="EU44" s="71"/>
      <c r="EV44" s="71"/>
      <c r="EW44" s="71"/>
      <c r="EX44" s="71"/>
      <c r="EY44" s="71"/>
      <c r="EZ44" s="71"/>
      <c r="FA44" s="71"/>
      <c r="FB44" s="71"/>
      <c r="FC44" s="71"/>
      <c r="FD44" s="71"/>
      <c r="FE44" s="71"/>
      <c r="FF44" s="71"/>
      <c r="FG44" s="71"/>
      <c r="FH44" s="71"/>
      <c r="FI44" s="71"/>
      <c r="FJ44" s="71"/>
      <c r="FK44" s="71"/>
      <c r="FL44" s="71"/>
      <c r="FM44" s="71"/>
      <c r="FN44" s="71"/>
      <c r="FO44" s="71"/>
      <c r="FP44" s="71"/>
      <c r="FQ44" s="71"/>
      <c r="FR44" s="71"/>
      <c r="FS44" s="71"/>
      <c r="FT44" s="71"/>
      <c r="FU44" s="71"/>
      <c r="FV44" s="71"/>
      <c r="FW44" s="71"/>
      <c r="FX44" s="71"/>
      <c r="FY44" s="71"/>
      <c r="FZ44" s="71"/>
      <c r="GA44" s="71"/>
      <c r="GB44" s="71"/>
      <c r="GC44" s="71"/>
      <c r="GD44" s="71"/>
      <c r="GE44" s="71"/>
      <c r="GF44" s="71"/>
      <c r="GG44" s="71"/>
      <c r="GH44" s="71"/>
      <c r="GI44" s="71"/>
      <c r="GJ44" s="71"/>
      <c r="GK44" s="71"/>
      <c r="GL44" s="71"/>
      <c r="GM44" s="71"/>
      <c r="GN44" s="71"/>
      <c r="GO44" s="71"/>
      <c r="GP44" s="71"/>
      <c r="GQ44" s="71"/>
      <c r="GR44" s="71"/>
      <c r="GS44" s="71"/>
      <c r="GT44" s="71"/>
      <c r="GU44" s="71"/>
      <c r="GV44" s="71"/>
      <c r="GW44" s="71"/>
      <c r="GX44" s="71"/>
      <c r="GY44" s="71"/>
      <c r="GZ44" s="71"/>
      <c r="HA44" s="71"/>
      <c r="HB44" s="71"/>
      <c r="HC44" s="71"/>
      <c r="HD44" s="71"/>
      <c r="HE44" s="71"/>
      <c r="HF44" s="71"/>
      <c r="HG44" s="71"/>
      <c r="HH44" s="71"/>
      <c r="HI44" s="71"/>
      <c r="HJ44" s="71"/>
      <c r="HK44" s="71"/>
      <c r="HL44" s="71"/>
      <c r="HM44" s="71"/>
      <c r="HN44" s="71"/>
      <c r="HO44" s="71"/>
      <c r="HP44" s="71"/>
      <c r="HQ44" s="71"/>
      <c r="HR44" s="71"/>
      <c r="HS44" s="71"/>
      <c r="HT44" s="71"/>
      <c r="HU44" s="71"/>
      <c r="HV44" s="71"/>
      <c r="HW44" s="71"/>
      <c r="HX44" s="71"/>
      <c r="HY44" s="71"/>
      <c r="HZ44" s="71"/>
      <c r="IA44" s="71"/>
      <c r="IB44" s="71"/>
      <c r="IC44" s="71"/>
      <c r="ID44" s="71"/>
      <c r="IE44" s="71"/>
      <c r="IF44" s="71"/>
      <c r="IG44" s="71"/>
      <c r="IH44" s="71"/>
      <c r="II44" s="71"/>
      <c r="IJ44" s="71"/>
      <c r="IK44" s="71"/>
      <c r="IL44" s="71"/>
      <c r="IM44" s="71"/>
      <c r="IN44" s="71"/>
      <c r="IO44" s="71"/>
      <c r="IP44" s="71"/>
      <c r="IQ44" s="71"/>
      <c r="IR44" s="71"/>
      <c r="IS44" s="71"/>
      <c r="IT44" s="71"/>
      <c r="IU44" s="71"/>
      <c r="IV44" s="71"/>
    </row>
    <row r="45" spans="1:256" s="202" customFormat="1" ht="20.25" customHeight="1">
      <c r="A45" s="102"/>
      <c r="B45" s="388"/>
      <c r="C45" s="545"/>
      <c r="D45" s="36"/>
      <c r="E45" s="11"/>
      <c r="F45" s="195"/>
      <c r="G45" s="195"/>
      <c r="H45" s="391"/>
      <c r="I45" s="391"/>
      <c r="J45" s="196">
        <f t="shared" si="8"/>
        <v>0</v>
      </c>
      <c r="K45" s="196">
        <f t="shared" si="9"/>
        <v>0</v>
      </c>
      <c r="L45" s="11" t="s">
        <v>318</v>
      </c>
      <c r="M45" s="11" t="s">
        <v>91</v>
      </c>
      <c r="N45" s="103">
        <v>0.65</v>
      </c>
      <c r="O45" s="83">
        <v>0.5</v>
      </c>
      <c r="P45" s="197">
        <f t="shared" si="4"/>
        <v>0.36798450000000005</v>
      </c>
      <c r="Q45" s="198"/>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c r="DJ45" s="71"/>
      <c r="DK45" s="71"/>
      <c r="DL45" s="71"/>
      <c r="DM45" s="71"/>
      <c r="DN45" s="71"/>
      <c r="DO45" s="71"/>
      <c r="DP45" s="71"/>
      <c r="DQ45" s="71"/>
      <c r="DR45" s="71"/>
      <c r="DS45" s="71"/>
      <c r="DT45" s="71"/>
      <c r="DU45" s="71"/>
      <c r="DV45" s="71"/>
      <c r="DW45" s="71"/>
      <c r="DX45" s="71"/>
      <c r="DY45" s="71"/>
      <c r="DZ45" s="71"/>
      <c r="EA45" s="71"/>
      <c r="EB45" s="71"/>
      <c r="EC45" s="71"/>
      <c r="ED45" s="71"/>
      <c r="EE45" s="71"/>
      <c r="EF45" s="71"/>
      <c r="EG45" s="71"/>
      <c r="EH45" s="71"/>
      <c r="EI45" s="71"/>
      <c r="EJ45" s="71"/>
      <c r="EK45" s="71"/>
      <c r="EL45" s="71"/>
      <c r="EM45" s="71"/>
      <c r="EN45" s="71"/>
      <c r="EO45" s="71"/>
      <c r="EP45" s="71"/>
      <c r="EQ45" s="71"/>
      <c r="ER45" s="71"/>
      <c r="ES45" s="71"/>
      <c r="ET45" s="71"/>
      <c r="EU45" s="71"/>
      <c r="EV45" s="71"/>
      <c r="EW45" s="71"/>
      <c r="EX45" s="71"/>
      <c r="EY45" s="71"/>
      <c r="EZ45" s="71"/>
      <c r="FA45" s="71"/>
      <c r="FB45" s="71"/>
      <c r="FC45" s="71"/>
      <c r="FD45" s="71"/>
      <c r="FE45" s="71"/>
      <c r="FF45" s="71"/>
      <c r="FG45" s="71"/>
      <c r="FH45" s="71"/>
      <c r="FI45" s="71"/>
      <c r="FJ45" s="71"/>
      <c r="FK45" s="71"/>
      <c r="FL45" s="71"/>
      <c r="FM45" s="71"/>
      <c r="FN45" s="71"/>
      <c r="FO45" s="71"/>
      <c r="FP45" s="71"/>
      <c r="FQ45" s="71"/>
      <c r="FR45" s="71"/>
      <c r="FS45" s="71"/>
      <c r="FT45" s="71"/>
      <c r="FU45" s="71"/>
      <c r="FV45" s="71"/>
      <c r="FW45" s="71"/>
      <c r="FX45" s="71"/>
      <c r="FY45" s="71"/>
      <c r="FZ45" s="71"/>
      <c r="GA45" s="71"/>
      <c r="GB45" s="71"/>
      <c r="GC45" s="71"/>
      <c r="GD45" s="71"/>
      <c r="GE45" s="71"/>
      <c r="GF45" s="71"/>
      <c r="GG45" s="71"/>
      <c r="GH45" s="71"/>
      <c r="GI45" s="71"/>
      <c r="GJ45" s="71"/>
      <c r="GK45" s="71"/>
      <c r="GL45" s="71"/>
      <c r="GM45" s="71"/>
      <c r="GN45" s="71"/>
      <c r="GO45" s="71"/>
      <c r="GP45" s="71"/>
      <c r="GQ45" s="71"/>
      <c r="GR45" s="71"/>
      <c r="GS45" s="71"/>
      <c r="GT45" s="71"/>
      <c r="GU45" s="71"/>
      <c r="GV45" s="71"/>
      <c r="GW45" s="71"/>
      <c r="GX45" s="71"/>
      <c r="GY45" s="71"/>
      <c r="GZ45" s="71"/>
      <c r="HA45" s="71"/>
      <c r="HB45" s="71"/>
      <c r="HC45" s="71"/>
      <c r="HD45" s="71"/>
      <c r="HE45" s="71"/>
      <c r="HF45" s="71"/>
      <c r="HG45" s="71"/>
      <c r="HH45" s="71"/>
      <c r="HI45" s="71"/>
      <c r="HJ45" s="71"/>
      <c r="HK45" s="71"/>
      <c r="HL45" s="71"/>
      <c r="HM45" s="71"/>
      <c r="HN45" s="71"/>
      <c r="HO45" s="71"/>
      <c r="HP45" s="71"/>
      <c r="HQ45" s="71"/>
      <c r="HR45" s="71"/>
      <c r="HS45" s="71"/>
      <c r="HT45" s="71"/>
      <c r="HU45" s="71"/>
      <c r="HV45" s="71"/>
      <c r="HW45" s="71"/>
      <c r="HX45" s="71"/>
      <c r="HY45" s="71"/>
      <c r="HZ45" s="71"/>
      <c r="IA45" s="71"/>
      <c r="IB45" s="71"/>
      <c r="IC45" s="71"/>
      <c r="ID45" s="71"/>
      <c r="IE45" s="71"/>
      <c r="IF45" s="71"/>
      <c r="IG45" s="71"/>
      <c r="IH45" s="71"/>
      <c r="II45" s="71"/>
      <c r="IJ45" s="71"/>
      <c r="IK45" s="71"/>
      <c r="IL45" s="71"/>
      <c r="IM45" s="71"/>
      <c r="IN45" s="71"/>
      <c r="IO45" s="71"/>
      <c r="IP45" s="71"/>
      <c r="IQ45" s="71"/>
      <c r="IR45" s="71"/>
      <c r="IS45" s="71"/>
      <c r="IT45" s="71"/>
      <c r="IU45" s="71"/>
      <c r="IV45" s="71"/>
    </row>
    <row r="46" spans="1:256" s="202" customFormat="1" ht="60" customHeight="1">
      <c r="A46" s="102">
        <v>43</v>
      </c>
      <c r="B46" s="388" t="s">
        <v>320</v>
      </c>
      <c r="C46" s="545" t="s">
        <v>366</v>
      </c>
      <c r="D46" s="36" t="s">
        <v>90</v>
      </c>
      <c r="E46" s="11">
        <v>4.5</v>
      </c>
      <c r="F46" s="195">
        <f t="shared" ref="F46" si="65">+J46+K46+Q46</f>
        <v>6.4527212800000004</v>
      </c>
      <c r="G46" s="195">
        <f t="shared" ref="G46" si="66">+F46*E46</f>
        <v>29.037245760000001</v>
      </c>
      <c r="H46" s="391">
        <v>0.88</v>
      </c>
      <c r="I46" s="391">
        <v>0.04</v>
      </c>
      <c r="J46" s="196">
        <f t="shared" si="8"/>
        <v>2.0640664000000002</v>
      </c>
      <c r="K46" s="196">
        <f t="shared" si="9"/>
        <v>0.1222992</v>
      </c>
      <c r="L46" s="11" t="s">
        <v>355</v>
      </c>
      <c r="M46" s="11" t="s">
        <v>90</v>
      </c>
      <c r="N46" s="103">
        <v>1</v>
      </c>
      <c r="O46" s="83">
        <v>3.4430000000000001</v>
      </c>
      <c r="P46" s="197">
        <f t="shared" si="4"/>
        <v>3.8983711800000003</v>
      </c>
      <c r="Q46" s="198">
        <f>+P46+P47</f>
        <v>4.2663556800000002</v>
      </c>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c r="DJ46" s="71"/>
      <c r="DK46" s="71"/>
      <c r="DL46" s="71"/>
      <c r="DM46" s="71"/>
      <c r="DN46" s="71"/>
      <c r="DO46" s="71"/>
      <c r="DP46" s="71"/>
      <c r="DQ46" s="71"/>
      <c r="DR46" s="71"/>
      <c r="DS46" s="71"/>
      <c r="DT46" s="71"/>
      <c r="DU46" s="71"/>
      <c r="DV46" s="71"/>
      <c r="DW46" s="71"/>
      <c r="DX46" s="71"/>
      <c r="DY46" s="71"/>
      <c r="DZ46" s="71"/>
      <c r="EA46" s="71"/>
      <c r="EB46" s="71"/>
      <c r="EC46" s="71"/>
      <c r="ED46" s="71"/>
      <c r="EE46" s="71"/>
      <c r="EF46" s="71"/>
      <c r="EG46" s="71"/>
      <c r="EH46" s="71"/>
      <c r="EI46" s="71"/>
      <c r="EJ46" s="71"/>
      <c r="EK46" s="71"/>
      <c r="EL46" s="71"/>
      <c r="EM46" s="71"/>
      <c r="EN46" s="71"/>
      <c r="EO46" s="71"/>
      <c r="EP46" s="71"/>
      <c r="EQ46" s="71"/>
      <c r="ER46" s="71"/>
      <c r="ES46" s="71"/>
      <c r="ET46" s="71"/>
      <c r="EU46" s="71"/>
      <c r="EV46" s="71"/>
      <c r="EW46" s="71"/>
      <c r="EX46" s="71"/>
      <c r="EY46" s="71"/>
      <c r="EZ46" s="71"/>
      <c r="FA46" s="71"/>
      <c r="FB46" s="71"/>
      <c r="FC46" s="71"/>
      <c r="FD46" s="71"/>
      <c r="FE46" s="71"/>
      <c r="FF46" s="71"/>
      <c r="FG46" s="71"/>
      <c r="FH46" s="71"/>
      <c r="FI46" s="71"/>
      <c r="FJ46" s="71"/>
      <c r="FK46" s="71"/>
      <c r="FL46" s="71"/>
      <c r="FM46" s="71"/>
      <c r="FN46" s="71"/>
      <c r="FO46" s="71"/>
      <c r="FP46" s="71"/>
      <c r="FQ46" s="71"/>
      <c r="FR46" s="71"/>
      <c r="FS46" s="71"/>
      <c r="FT46" s="71"/>
      <c r="FU46" s="71"/>
      <c r="FV46" s="71"/>
      <c r="FW46" s="71"/>
      <c r="FX46" s="71"/>
      <c r="FY46" s="71"/>
      <c r="FZ46" s="71"/>
      <c r="GA46" s="71"/>
      <c r="GB46" s="71"/>
      <c r="GC46" s="71"/>
      <c r="GD46" s="71"/>
      <c r="GE46" s="71"/>
      <c r="GF46" s="71"/>
      <c r="GG46" s="71"/>
      <c r="GH46" s="71"/>
      <c r="GI46" s="71"/>
      <c r="GJ46" s="71"/>
      <c r="GK46" s="71"/>
      <c r="GL46" s="71"/>
      <c r="GM46" s="71"/>
      <c r="GN46" s="71"/>
      <c r="GO46" s="71"/>
      <c r="GP46" s="71"/>
      <c r="GQ46" s="71"/>
      <c r="GR46" s="71"/>
      <c r="GS46" s="71"/>
      <c r="GT46" s="71"/>
      <c r="GU46" s="71"/>
      <c r="GV46" s="71"/>
      <c r="GW46" s="71"/>
      <c r="GX46" s="71"/>
      <c r="GY46" s="71"/>
      <c r="GZ46" s="71"/>
      <c r="HA46" s="71"/>
      <c r="HB46" s="71"/>
      <c r="HC46" s="71"/>
      <c r="HD46" s="71"/>
      <c r="HE46" s="71"/>
      <c r="HF46" s="71"/>
      <c r="HG46" s="71"/>
      <c r="HH46" s="71"/>
      <c r="HI46" s="71"/>
      <c r="HJ46" s="71"/>
      <c r="HK46" s="71"/>
      <c r="HL46" s="71"/>
      <c r="HM46" s="71"/>
      <c r="HN46" s="71"/>
      <c r="HO46" s="71"/>
      <c r="HP46" s="71"/>
      <c r="HQ46" s="71"/>
      <c r="HR46" s="71"/>
      <c r="HS46" s="71"/>
      <c r="HT46" s="71"/>
      <c r="HU46" s="71"/>
      <c r="HV46" s="71"/>
      <c r="HW46" s="71"/>
      <c r="HX46" s="71"/>
      <c r="HY46" s="71"/>
      <c r="HZ46" s="71"/>
      <c r="IA46" s="71"/>
      <c r="IB46" s="71"/>
      <c r="IC46" s="71"/>
      <c r="ID46" s="71"/>
      <c r="IE46" s="71"/>
      <c r="IF46" s="71"/>
      <c r="IG46" s="71"/>
      <c r="IH46" s="71"/>
      <c r="II46" s="71"/>
      <c r="IJ46" s="71"/>
      <c r="IK46" s="71"/>
      <c r="IL46" s="71"/>
      <c r="IM46" s="71"/>
      <c r="IN46" s="71"/>
      <c r="IO46" s="71"/>
      <c r="IP46" s="71"/>
      <c r="IQ46" s="71"/>
      <c r="IR46" s="71"/>
      <c r="IS46" s="71"/>
      <c r="IT46" s="71"/>
      <c r="IU46" s="71"/>
      <c r="IV46" s="71"/>
    </row>
    <row r="47" spans="1:256" s="202" customFormat="1" ht="20.25" customHeight="1">
      <c r="A47" s="102"/>
      <c r="B47" s="388"/>
      <c r="C47" s="545"/>
      <c r="D47" s="36"/>
      <c r="E47" s="11"/>
      <c r="F47" s="195"/>
      <c r="G47" s="195"/>
      <c r="H47" s="391"/>
      <c r="I47" s="391"/>
      <c r="J47" s="196">
        <f t="shared" si="8"/>
        <v>0</v>
      </c>
      <c r="K47" s="196">
        <f t="shared" si="9"/>
        <v>0</v>
      </c>
      <c r="L47" s="11" t="s">
        <v>318</v>
      </c>
      <c r="M47" s="11" t="s">
        <v>91</v>
      </c>
      <c r="N47" s="103">
        <v>0.65</v>
      </c>
      <c r="O47" s="83">
        <v>0.5</v>
      </c>
      <c r="P47" s="197">
        <f t="shared" si="4"/>
        <v>0.36798450000000005</v>
      </c>
      <c r="Q47" s="198"/>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c r="DJ47" s="71"/>
      <c r="DK47" s="71"/>
      <c r="DL47" s="71"/>
      <c r="DM47" s="71"/>
      <c r="DN47" s="71"/>
      <c r="DO47" s="71"/>
      <c r="DP47" s="71"/>
      <c r="DQ47" s="71"/>
      <c r="DR47" s="71"/>
      <c r="DS47" s="71"/>
      <c r="DT47" s="71"/>
      <c r="DU47" s="71"/>
      <c r="DV47" s="71"/>
      <c r="DW47" s="71"/>
      <c r="DX47" s="71"/>
      <c r="DY47" s="71"/>
      <c r="DZ47" s="71"/>
      <c r="EA47" s="71"/>
      <c r="EB47" s="71"/>
      <c r="EC47" s="71"/>
      <c r="ED47" s="71"/>
      <c r="EE47" s="71"/>
      <c r="EF47" s="71"/>
      <c r="EG47" s="71"/>
      <c r="EH47" s="71"/>
      <c r="EI47" s="71"/>
      <c r="EJ47" s="71"/>
      <c r="EK47" s="71"/>
      <c r="EL47" s="71"/>
      <c r="EM47" s="71"/>
      <c r="EN47" s="71"/>
      <c r="EO47" s="71"/>
      <c r="EP47" s="71"/>
      <c r="EQ47" s="71"/>
      <c r="ER47" s="71"/>
      <c r="ES47" s="71"/>
      <c r="ET47" s="71"/>
      <c r="EU47" s="71"/>
      <c r="EV47" s="71"/>
      <c r="EW47" s="71"/>
      <c r="EX47" s="71"/>
      <c r="EY47" s="71"/>
      <c r="EZ47" s="71"/>
      <c r="FA47" s="71"/>
      <c r="FB47" s="71"/>
      <c r="FC47" s="71"/>
      <c r="FD47" s="71"/>
      <c r="FE47" s="71"/>
      <c r="FF47" s="71"/>
      <c r="FG47" s="71"/>
      <c r="FH47" s="71"/>
      <c r="FI47" s="71"/>
      <c r="FJ47" s="71"/>
      <c r="FK47" s="71"/>
      <c r="FL47" s="71"/>
      <c r="FM47" s="71"/>
      <c r="FN47" s="71"/>
      <c r="FO47" s="71"/>
      <c r="FP47" s="71"/>
      <c r="FQ47" s="71"/>
      <c r="FR47" s="71"/>
      <c r="FS47" s="71"/>
      <c r="FT47" s="71"/>
      <c r="FU47" s="71"/>
      <c r="FV47" s="71"/>
      <c r="FW47" s="71"/>
      <c r="FX47" s="71"/>
      <c r="FY47" s="71"/>
      <c r="FZ47" s="71"/>
      <c r="GA47" s="71"/>
      <c r="GB47" s="71"/>
      <c r="GC47" s="71"/>
      <c r="GD47" s="71"/>
      <c r="GE47" s="71"/>
      <c r="GF47" s="71"/>
      <c r="GG47" s="71"/>
      <c r="GH47" s="71"/>
      <c r="GI47" s="71"/>
      <c r="GJ47" s="71"/>
      <c r="GK47" s="71"/>
      <c r="GL47" s="71"/>
      <c r="GM47" s="71"/>
      <c r="GN47" s="71"/>
      <c r="GO47" s="71"/>
      <c r="GP47" s="71"/>
      <c r="GQ47" s="71"/>
      <c r="GR47" s="71"/>
      <c r="GS47" s="71"/>
      <c r="GT47" s="71"/>
      <c r="GU47" s="71"/>
      <c r="GV47" s="71"/>
      <c r="GW47" s="71"/>
      <c r="GX47" s="71"/>
      <c r="GY47" s="71"/>
      <c r="GZ47" s="71"/>
      <c r="HA47" s="71"/>
      <c r="HB47" s="71"/>
      <c r="HC47" s="71"/>
      <c r="HD47" s="71"/>
      <c r="HE47" s="71"/>
      <c r="HF47" s="71"/>
      <c r="HG47" s="71"/>
      <c r="HH47" s="71"/>
      <c r="HI47" s="71"/>
      <c r="HJ47" s="71"/>
      <c r="HK47" s="71"/>
      <c r="HL47" s="71"/>
      <c r="HM47" s="71"/>
      <c r="HN47" s="71"/>
      <c r="HO47" s="71"/>
      <c r="HP47" s="71"/>
      <c r="HQ47" s="71"/>
      <c r="HR47" s="71"/>
      <c r="HS47" s="71"/>
      <c r="HT47" s="71"/>
      <c r="HU47" s="71"/>
      <c r="HV47" s="71"/>
      <c r="HW47" s="71"/>
      <c r="HX47" s="71"/>
      <c r="HY47" s="71"/>
      <c r="HZ47" s="71"/>
      <c r="IA47" s="71"/>
      <c r="IB47" s="71"/>
      <c r="IC47" s="71"/>
      <c r="ID47" s="71"/>
      <c r="IE47" s="71"/>
      <c r="IF47" s="71"/>
      <c r="IG47" s="71"/>
      <c r="IH47" s="71"/>
      <c r="II47" s="71"/>
      <c r="IJ47" s="71"/>
      <c r="IK47" s="71"/>
      <c r="IL47" s="71"/>
      <c r="IM47" s="71"/>
      <c r="IN47" s="71"/>
      <c r="IO47" s="71"/>
      <c r="IP47" s="71"/>
      <c r="IQ47" s="71"/>
      <c r="IR47" s="71"/>
      <c r="IS47" s="71"/>
      <c r="IT47" s="71"/>
      <c r="IU47" s="71"/>
      <c r="IV47" s="71"/>
    </row>
    <row r="48" spans="1:256" s="202" customFormat="1" ht="60.75" customHeight="1">
      <c r="A48" s="102">
        <v>44</v>
      </c>
      <c r="B48" s="388" t="s">
        <v>320</v>
      </c>
      <c r="C48" s="545" t="s">
        <v>367</v>
      </c>
      <c r="D48" s="36" t="s">
        <v>90</v>
      </c>
      <c r="E48" s="11">
        <v>9.6999999999999993</v>
      </c>
      <c r="F48" s="195">
        <f t="shared" ref="F48" si="67">+J48+K48+Q48</f>
        <v>6.4527212800000004</v>
      </c>
      <c r="G48" s="195">
        <f t="shared" ref="G48" si="68">+F48*E48</f>
        <v>62.591396416000002</v>
      </c>
      <c r="H48" s="391">
        <v>0.88</v>
      </c>
      <c r="I48" s="391">
        <v>0.04</v>
      </c>
      <c r="J48" s="196">
        <f t="shared" si="8"/>
        <v>2.0640664000000002</v>
      </c>
      <c r="K48" s="196">
        <f t="shared" si="9"/>
        <v>0.1222992</v>
      </c>
      <c r="L48" s="11" t="s">
        <v>368</v>
      </c>
      <c r="M48" s="11" t="s">
        <v>90</v>
      </c>
      <c r="N48" s="103">
        <v>1</v>
      </c>
      <c r="O48" s="83">
        <v>3.4430000000000001</v>
      </c>
      <c r="P48" s="197">
        <f t="shared" si="4"/>
        <v>3.8983711800000003</v>
      </c>
      <c r="Q48" s="198">
        <f>+P48+P49</f>
        <v>4.2663556800000002</v>
      </c>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c r="DJ48" s="71"/>
      <c r="DK48" s="71"/>
      <c r="DL48" s="71"/>
      <c r="DM48" s="71"/>
      <c r="DN48" s="71"/>
      <c r="DO48" s="71"/>
      <c r="DP48" s="71"/>
      <c r="DQ48" s="71"/>
      <c r="DR48" s="71"/>
      <c r="DS48" s="71"/>
      <c r="DT48" s="71"/>
      <c r="DU48" s="71"/>
      <c r="DV48" s="71"/>
      <c r="DW48" s="71"/>
      <c r="DX48" s="71"/>
      <c r="DY48" s="71"/>
      <c r="DZ48" s="71"/>
      <c r="EA48" s="71"/>
      <c r="EB48" s="71"/>
      <c r="EC48" s="71"/>
      <c r="ED48" s="71"/>
      <c r="EE48" s="71"/>
      <c r="EF48" s="71"/>
      <c r="EG48" s="71"/>
      <c r="EH48" s="71"/>
      <c r="EI48" s="71"/>
      <c r="EJ48" s="71"/>
      <c r="EK48" s="71"/>
      <c r="EL48" s="71"/>
      <c r="EM48" s="71"/>
      <c r="EN48" s="71"/>
      <c r="EO48" s="71"/>
      <c r="EP48" s="71"/>
      <c r="EQ48" s="71"/>
      <c r="ER48" s="71"/>
      <c r="ES48" s="71"/>
      <c r="ET48" s="71"/>
      <c r="EU48" s="71"/>
      <c r="EV48" s="71"/>
      <c r="EW48" s="71"/>
      <c r="EX48" s="71"/>
      <c r="EY48" s="71"/>
      <c r="EZ48" s="71"/>
      <c r="FA48" s="71"/>
      <c r="FB48" s="71"/>
      <c r="FC48" s="71"/>
      <c r="FD48" s="71"/>
      <c r="FE48" s="71"/>
      <c r="FF48" s="71"/>
      <c r="FG48" s="71"/>
      <c r="FH48" s="71"/>
      <c r="FI48" s="71"/>
      <c r="FJ48" s="71"/>
      <c r="FK48" s="71"/>
      <c r="FL48" s="71"/>
      <c r="FM48" s="71"/>
      <c r="FN48" s="71"/>
      <c r="FO48" s="71"/>
      <c r="FP48" s="71"/>
      <c r="FQ48" s="71"/>
      <c r="FR48" s="71"/>
      <c r="FS48" s="71"/>
      <c r="FT48" s="71"/>
      <c r="FU48" s="71"/>
      <c r="FV48" s="71"/>
      <c r="FW48" s="71"/>
      <c r="FX48" s="71"/>
      <c r="FY48" s="71"/>
      <c r="FZ48" s="71"/>
      <c r="GA48" s="71"/>
      <c r="GB48" s="71"/>
      <c r="GC48" s="71"/>
      <c r="GD48" s="71"/>
      <c r="GE48" s="71"/>
      <c r="GF48" s="71"/>
      <c r="GG48" s="71"/>
      <c r="GH48" s="71"/>
      <c r="GI48" s="71"/>
      <c r="GJ48" s="71"/>
      <c r="GK48" s="71"/>
      <c r="GL48" s="71"/>
      <c r="GM48" s="71"/>
      <c r="GN48" s="71"/>
      <c r="GO48" s="71"/>
      <c r="GP48" s="71"/>
      <c r="GQ48" s="71"/>
      <c r="GR48" s="71"/>
      <c r="GS48" s="71"/>
      <c r="GT48" s="71"/>
      <c r="GU48" s="71"/>
      <c r="GV48" s="71"/>
      <c r="GW48" s="71"/>
      <c r="GX48" s="71"/>
      <c r="GY48" s="71"/>
      <c r="GZ48" s="71"/>
      <c r="HA48" s="71"/>
      <c r="HB48" s="71"/>
      <c r="HC48" s="71"/>
      <c r="HD48" s="71"/>
      <c r="HE48" s="71"/>
      <c r="HF48" s="71"/>
      <c r="HG48" s="71"/>
      <c r="HH48" s="71"/>
      <c r="HI48" s="71"/>
      <c r="HJ48" s="71"/>
      <c r="HK48" s="71"/>
      <c r="HL48" s="71"/>
      <c r="HM48" s="71"/>
      <c r="HN48" s="71"/>
      <c r="HO48" s="71"/>
      <c r="HP48" s="71"/>
      <c r="HQ48" s="71"/>
      <c r="HR48" s="71"/>
      <c r="HS48" s="71"/>
      <c r="HT48" s="71"/>
      <c r="HU48" s="71"/>
      <c r="HV48" s="71"/>
      <c r="HW48" s="71"/>
      <c r="HX48" s="71"/>
      <c r="HY48" s="71"/>
      <c r="HZ48" s="71"/>
      <c r="IA48" s="71"/>
      <c r="IB48" s="71"/>
      <c r="IC48" s="71"/>
      <c r="ID48" s="71"/>
      <c r="IE48" s="71"/>
      <c r="IF48" s="71"/>
      <c r="IG48" s="71"/>
      <c r="IH48" s="71"/>
      <c r="II48" s="71"/>
      <c r="IJ48" s="71"/>
      <c r="IK48" s="71"/>
      <c r="IL48" s="71"/>
      <c r="IM48" s="71"/>
      <c r="IN48" s="71"/>
      <c r="IO48" s="71"/>
      <c r="IP48" s="71"/>
      <c r="IQ48" s="71"/>
      <c r="IR48" s="71"/>
      <c r="IS48" s="71"/>
      <c r="IT48" s="71"/>
      <c r="IU48" s="71"/>
      <c r="IV48" s="71"/>
    </row>
    <row r="49" spans="1:256" s="202" customFormat="1" ht="20.25" customHeight="1">
      <c r="A49" s="102"/>
      <c r="B49" s="388"/>
      <c r="C49" s="545"/>
      <c r="D49" s="36"/>
      <c r="E49" s="11"/>
      <c r="F49" s="195"/>
      <c r="G49" s="195"/>
      <c r="H49" s="391"/>
      <c r="I49" s="391"/>
      <c r="J49" s="196">
        <f t="shared" si="8"/>
        <v>0</v>
      </c>
      <c r="K49" s="196">
        <f t="shared" si="9"/>
        <v>0</v>
      </c>
      <c r="L49" s="11" t="s">
        <v>318</v>
      </c>
      <c r="M49" s="11" t="s">
        <v>91</v>
      </c>
      <c r="N49" s="103">
        <v>0.65</v>
      </c>
      <c r="O49" s="83">
        <v>0.5</v>
      </c>
      <c r="P49" s="197">
        <f t="shared" si="4"/>
        <v>0.36798450000000005</v>
      </c>
      <c r="Q49" s="198"/>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c r="BZ49" s="71"/>
      <c r="CA49" s="71"/>
      <c r="CB49" s="71"/>
      <c r="CC49" s="71"/>
      <c r="CD49" s="71"/>
      <c r="CE49" s="71"/>
      <c r="CF49" s="71"/>
      <c r="CG49" s="71"/>
      <c r="CH49" s="71"/>
      <c r="CI49" s="71"/>
      <c r="CJ49" s="71"/>
      <c r="CK49" s="71"/>
      <c r="CL49" s="71"/>
      <c r="CM49" s="71"/>
      <c r="CN49" s="71"/>
      <c r="CO49" s="71"/>
      <c r="CP49" s="71"/>
      <c r="CQ49" s="71"/>
      <c r="CR49" s="71"/>
      <c r="CS49" s="71"/>
      <c r="CT49" s="71"/>
      <c r="CU49" s="71"/>
      <c r="CV49" s="71"/>
      <c r="CW49" s="71"/>
      <c r="CX49" s="71"/>
      <c r="CY49" s="71"/>
      <c r="CZ49" s="71"/>
      <c r="DA49" s="71"/>
      <c r="DB49" s="71"/>
      <c r="DC49" s="71"/>
      <c r="DD49" s="71"/>
      <c r="DE49" s="71"/>
      <c r="DF49" s="71"/>
      <c r="DG49" s="71"/>
      <c r="DH49" s="71"/>
      <c r="DI49" s="71"/>
      <c r="DJ49" s="71"/>
      <c r="DK49" s="71"/>
      <c r="DL49" s="71"/>
      <c r="DM49" s="71"/>
      <c r="DN49" s="71"/>
      <c r="DO49" s="71"/>
      <c r="DP49" s="71"/>
      <c r="DQ49" s="71"/>
      <c r="DR49" s="71"/>
      <c r="DS49" s="71"/>
      <c r="DT49" s="71"/>
      <c r="DU49" s="71"/>
      <c r="DV49" s="71"/>
      <c r="DW49" s="71"/>
      <c r="DX49" s="71"/>
      <c r="DY49" s="71"/>
      <c r="DZ49" s="71"/>
      <c r="EA49" s="71"/>
      <c r="EB49" s="71"/>
      <c r="EC49" s="71"/>
      <c r="ED49" s="71"/>
      <c r="EE49" s="71"/>
      <c r="EF49" s="71"/>
      <c r="EG49" s="71"/>
      <c r="EH49" s="71"/>
      <c r="EI49" s="71"/>
      <c r="EJ49" s="71"/>
      <c r="EK49" s="71"/>
      <c r="EL49" s="71"/>
      <c r="EM49" s="71"/>
      <c r="EN49" s="71"/>
      <c r="EO49" s="71"/>
      <c r="EP49" s="71"/>
      <c r="EQ49" s="71"/>
      <c r="ER49" s="71"/>
      <c r="ES49" s="71"/>
      <c r="ET49" s="71"/>
      <c r="EU49" s="71"/>
      <c r="EV49" s="71"/>
      <c r="EW49" s="71"/>
      <c r="EX49" s="71"/>
      <c r="EY49" s="71"/>
      <c r="EZ49" s="71"/>
      <c r="FA49" s="71"/>
      <c r="FB49" s="71"/>
      <c r="FC49" s="71"/>
      <c r="FD49" s="71"/>
      <c r="FE49" s="71"/>
      <c r="FF49" s="71"/>
      <c r="FG49" s="71"/>
      <c r="FH49" s="71"/>
      <c r="FI49" s="71"/>
      <c r="FJ49" s="71"/>
      <c r="FK49" s="71"/>
      <c r="FL49" s="71"/>
      <c r="FM49" s="71"/>
      <c r="FN49" s="71"/>
      <c r="FO49" s="71"/>
      <c r="FP49" s="71"/>
      <c r="FQ49" s="71"/>
      <c r="FR49" s="71"/>
      <c r="FS49" s="71"/>
      <c r="FT49" s="71"/>
      <c r="FU49" s="71"/>
      <c r="FV49" s="71"/>
      <c r="FW49" s="71"/>
      <c r="FX49" s="71"/>
      <c r="FY49" s="71"/>
      <c r="FZ49" s="71"/>
      <c r="GA49" s="71"/>
      <c r="GB49" s="71"/>
      <c r="GC49" s="71"/>
      <c r="GD49" s="71"/>
      <c r="GE49" s="71"/>
      <c r="GF49" s="71"/>
      <c r="GG49" s="71"/>
      <c r="GH49" s="71"/>
      <c r="GI49" s="71"/>
      <c r="GJ49" s="71"/>
      <c r="GK49" s="71"/>
      <c r="GL49" s="71"/>
      <c r="GM49" s="71"/>
      <c r="GN49" s="71"/>
      <c r="GO49" s="71"/>
      <c r="GP49" s="71"/>
      <c r="GQ49" s="71"/>
      <c r="GR49" s="71"/>
      <c r="GS49" s="71"/>
      <c r="GT49" s="71"/>
      <c r="GU49" s="71"/>
      <c r="GV49" s="71"/>
      <c r="GW49" s="71"/>
      <c r="GX49" s="71"/>
      <c r="GY49" s="71"/>
      <c r="GZ49" s="71"/>
      <c r="HA49" s="71"/>
      <c r="HB49" s="71"/>
      <c r="HC49" s="71"/>
      <c r="HD49" s="71"/>
      <c r="HE49" s="71"/>
      <c r="HF49" s="71"/>
      <c r="HG49" s="71"/>
      <c r="HH49" s="71"/>
      <c r="HI49" s="71"/>
      <c r="HJ49" s="71"/>
      <c r="HK49" s="71"/>
      <c r="HL49" s="71"/>
      <c r="HM49" s="71"/>
      <c r="HN49" s="71"/>
      <c r="HO49" s="71"/>
      <c r="HP49" s="71"/>
      <c r="HQ49" s="71"/>
      <c r="HR49" s="71"/>
      <c r="HS49" s="71"/>
      <c r="HT49" s="71"/>
      <c r="HU49" s="71"/>
      <c r="HV49" s="71"/>
      <c r="HW49" s="71"/>
      <c r="HX49" s="71"/>
      <c r="HY49" s="71"/>
      <c r="HZ49" s="71"/>
      <c r="IA49" s="71"/>
      <c r="IB49" s="71"/>
      <c r="IC49" s="71"/>
      <c r="ID49" s="71"/>
      <c r="IE49" s="71"/>
      <c r="IF49" s="71"/>
      <c r="IG49" s="71"/>
      <c r="IH49" s="71"/>
      <c r="II49" s="71"/>
      <c r="IJ49" s="71"/>
      <c r="IK49" s="71"/>
      <c r="IL49" s="71"/>
      <c r="IM49" s="71"/>
      <c r="IN49" s="71"/>
      <c r="IO49" s="71"/>
      <c r="IP49" s="71"/>
      <c r="IQ49" s="71"/>
      <c r="IR49" s="71"/>
      <c r="IS49" s="71"/>
      <c r="IT49" s="71"/>
      <c r="IU49" s="71"/>
      <c r="IV49" s="71"/>
    </row>
    <row r="50" spans="1:256" s="202" customFormat="1" ht="61.5" customHeight="1">
      <c r="A50" s="102">
        <v>46</v>
      </c>
      <c r="B50" s="388" t="s">
        <v>317</v>
      </c>
      <c r="C50" s="545" t="s">
        <v>369</v>
      </c>
      <c r="D50" s="36" t="s">
        <v>90</v>
      </c>
      <c r="E50" s="11">
        <v>7.7</v>
      </c>
      <c r="F50" s="195">
        <f t="shared" ref="F50" si="69">+J50+K50+Q50</f>
        <v>6.2828540799999999</v>
      </c>
      <c r="G50" s="195">
        <f t="shared" ref="G50" si="70">+F50*E50</f>
        <v>48.377976416000003</v>
      </c>
      <c r="H50" s="391">
        <v>0.67</v>
      </c>
      <c r="I50" s="391">
        <v>0.04</v>
      </c>
      <c r="J50" s="196">
        <f t="shared" si="8"/>
        <v>1.5715051000000002</v>
      </c>
      <c r="K50" s="196">
        <f t="shared" si="9"/>
        <v>0.1222992</v>
      </c>
      <c r="L50" s="11" t="s">
        <v>370</v>
      </c>
      <c r="M50" s="11" t="s">
        <v>90</v>
      </c>
      <c r="N50" s="103">
        <v>1</v>
      </c>
      <c r="O50" s="83">
        <v>3.4430000000000001</v>
      </c>
      <c r="P50" s="197">
        <f t="shared" si="4"/>
        <v>3.8983711800000003</v>
      </c>
      <c r="Q50" s="198">
        <f>+P50+P51</f>
        <v>4.5890497799999999</v>
      </c>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c r="CJ50" s="71"/>
      <c r="CK50" s="71"/>
      <c r="CL50" s="71"/>
      <c r="CM50" s="71"/>
      <c r="CN50" s="71"/>
      <c r="CO50" s="71"/>
      <c r="CP50" s="71"/>
      <c r="CQ50" s="71"/>
      <c r="CR50" s="71"/>
      <c r="CS50" s="71"/>
      <c r="CT50" s="71"/>
      <c r="CU50" s="71"/>
      <c r="CV50" s="71"/>
      <c r="CW50" s="71"/>
      <c r="CX50" s="71"/>
      <c r="CY50" s="71"/>
      <c r="CZ50" s="71"/>
      <c r="DA50" s="71"/>
      <c r="DB50" s="71"/>
      <c r="DC50" s="71"/>
      <c r="DD50" s="71"/>
      <c r="DE50" s="71"/>
      <c r="DF50" s="71"/>
      <c r="DG50" s="71"/>
      <c r="DH50" s="71"/>
      <c r="DI50" s="71"/>
      <c r="DJ50" s="71"/>
      <c r="DK50" s="71"/>
      <c r="DL50" s="71"/>
      <c r="DM50" s="71"/>
      <c r="DN50" s="71"/>
      <c r="DO50" s="71"/>
      <c r="DP50" s="71"/>
      <c r="DQ50" s="71"/>
      <c r="DR50" s="71"/>
      <c r="DS50" s="71"/>
      <c r="DT50" s="71"/>
      <c r="DU50" s="71"/>
      <c r="DV50" s="71"/>
      <c r="DW50" s="71"/>
      <c r="DX50" s="71"/>
      <c r="DY50" s="71"/>
      <c r="DZ50" s="71"/>
      <c r="EA50" s="71"/>
      <c r="EB50" s="71"/>
      <c r="EC50" s="71"/>
      <c r="ED50" s="71"/>
      <c r="EE50" s="71"/>
      <c r="EF50" s="71"/>
      <c r="EG50" s="71"/>
      <c r="EH50" s="71"/>
      <c r="EI50" s="71"/>
      <c r="EJ50" s="71"/>
      <c r="EK50" s="71"/>
      <c r="EL50" s="71"/>
      <c r="EM50" s="71"/>
      <c r="EN50" s="71"/>
      <c r="EO50" s="71"/>
      <c r="EP50" s="71"/>
      <c r="EQ50" s="71"/>
      <c r="ER50" s="71"/>
      <c r="ES50" s="71"/>
      <c r="ET50" s="71"/>
      <c r="EU50" s="71"/>
      <c r="EV50" s="71"/>
      <c r="EW50" s="71"/>
      <c r="EX50" s="71"/>
      <c r="EY50" s="71"/>
      <c r="EZ50" s="71"/>
      <c r="FA50" s="71"/>
      <c r="FB50" s="71"/>
      <c r="FC50" s="71"/>
      <c r="FD50" s="71"/>
      <c r="FE50" s="71"/>
      <c r="FF50" s="71"/>
      <c r="FG50" s="71"/>
      <c r="FH50" s="71"/>
      <c r="FI50" s="71"/>
      <c r="FJ50" s="71"/>
      <c r="FK50" s="71"/>
      <c r="FL50" s="71"/>
      <c r="FM50" s="71"/>
      <c r="FN50" s="71"/>
      <c r="FO50" s="71"/>
      <c r="FP50" s="71"/>
      <c r="FQ50" s="71"/>
      <c r="FR50" s="71"/>
      <c r="FS50" s="71"/>
      <c r="FT50" s="71"/>
      <c r="FU50" s="71"/>
      <c r="FV50" s="71"/>
      <c r="FW50" s="71"/>
      <c r="FX50" s="71"/>
      <c r="FY50" s="71"/>
      <c r="FZ50" s="71"/>
      <c r="GA50" s="71"/>
      <c r="GB50" s="71"/>
      <c r="GC50" s="71"/>
      <c r="GD50" s="71"/>
      <c r="GE50" s="71"/>
      <c r="GF50" s="71"/>
      <c r="GG50" s="71"/>
      <c r="GH50" s="71"/>
      <c r="GI50" s="71"/>
      <c r="GJ50" s="71"/>
      <c r="GK50" s="71"/>
      <c r="GL50" s="71"/>
      <c r="GM50" s="71"/>
      <c r="GN50" s="71"/>
      <c r="GO50" s="71"/>
      <c r="GP50" s="71"/>
      <c r="GQ50" s="71"/>
      <c r="GR50" s="71"/>
      <c r="GS50" s="71"/>
      <c r="GT50" s="71"/>
      <c r="GU50" s="71"/>
      <c r="GV50" s="71"/>
      <c r="GW50" s="71"/>
      <c r="GX50" s="71"/>
      <c r="GY50" s="71"/>
      <c r="GZ50" s="71"/>
      <c r="HA50" s="71"/>
      <c r="HB50" s="71"/>
      <c r="HC50" s="71"/>
      <c r="HD50" s="71"/>
      <c r="HE50" s="71"/>
      <c r="HF50" s="71"/>
      <c r="HG50" s="71"/>
      <c r="HH50" s="71"/>
      <c r="HI50" s="71"/>
      <c r="HJ50" s="71"/>
      <c r="HK50" s="71"/>
      <c r="HL50" s="71"/>
      <c r="HM50" s="71"/>
      <c r="HN50" s="71"/>
      <c r="HO50" s="71"/>
      <c r="HP50" s="71"/>
      <c r="HQ50" s="71"/>
      <c r="HR50" s="71"/>
      <c r="HS50" s="71"/>
      <c r="HT50" s="71"/>
      <c r="HU50" s="71"/>
      <c r="HV50" s="71"/>
      <c r="HW50" s="71"/>
      <c r="HX50" s="71"/>
      <c r="HY50" s="71"/>
      <c r="HZ50" s="71"/>
      <c r="IA50" s="71"/>
      <c r="IB50" s="71"/>
      <c r="IC50" s="71"/>
      <c r="ID50" s="71"/>
      <c r="IE50" s="71"/>
      <c r="IF50" s="71"/>
      <c r="IG50" s="71"/>
      <c r="IH50" s="71"/>
      <c r="II50" s="71"/>
      <c r="IJ50" s="71"/>
      <c r="IK50" s="71"/>
      <c r="IL50" s="71"/>
      <c r="IM50" s="71"/>
      <c r="IN50" s="71"/>
      <c r="IO50" s="71"/>
      <c r="IP50" s="71"/>
      <c r="IQ50" s="71"/>
      <c r="IR50" s="71"/>
      <c r="IS50" s="71"/>
      <c r="IT50" s="71"/>
      <c r="IU50" s="71"/>
      <c r="IV50" s="71"/>
    </row>
    <row r="51" spans="1:256" s="202" customFormat="1" ht="20.25" customHeight="1">
      <c r="A51" s="102"/>
      <c r="B51" s="388"/>
      <c r="C51" s="545"/>
      <c r="D51" s="36"/>
      <c r="E51" s="11"/>
      <c r="F51" s="195"/>
      <c r="G51" s="195"/>
      <c r="H51" s="391"/>
      <c r="I51" s="391"/>
      <c r="J51" s="196">
        <f t="shared" si="8"/>
        <v>0</v>
      </c>
      <c r="K51" s="196">
        <f t="shared" si="9"/>
        <v>0</v>
      </c>
      <c r="L51" s="11" t="s">
        <v>318</v>
      </c>
      <c r="M51" s="11" t="s">
        <v>91</v>
      </c>
      <c r="N51" s="103">
        <v>1.22</v>
      </c>
      <c r="O51" s="83">
        <v>0.5</v>
      </c>
      <c r="P51" s="197">
        <f t="shared" si="4"/>
        <v>0.69067860000000003</v>
      </c>
      <c r="Q51" s="198"/>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71"/>
      <c r="CA51" s="71"/>
      <c r="CB51" s="71"/>
      <c r="CC51" s="71"/>
      <c r="CD51" s="71"/>
      <c r="CE51" s="71"/>
      <c r="CF51" s="71"/>
      <c r="CG51" s="71"/>
      <c r="CH51" s="71"/>
      <c r="CI51" s="71"/>
      <c r="CJ51" s="71"/>
      <c r="CK51" s="71"/>
      <c r="CL51" s="71"/>
      <c r="CM51" s="71"/>
      <c r="CN51" s="71"/>
      <c r="CO51" s="71"/>
      <c r="CP51" s="71"/>
      <c r="CQ51" s="71"/>
      <c r="CR51" s="71"/>
      <c r="CS51" s="71"/>
      <c r="CT51" s="71"/>
      <c r="CU51" s="71"/>
      <c r="CV51" s="71"/>
      <c r="CW51" s="71"/>
      <c r="CX51" s="71"/>
      <c r="CY51" s="71"/>
      <c r="CZ51" s="71"/>
      <c r="DA51" s="71"/>
      <c r="DB51" s="71"/>
      <c r="DC51" s="71"/>
      <c r="DD51" s="71"/>
      <c r="DE51" s="71"/>
      <c r="DF51" s="71"/>
      <c r="DG51" s="71"/>
      <c r="DH51" s="71"/>
      <c r="DI51" s="71"/>
      <c r="DJ51" s="71"/>
      <c r="DK51" s="71"/>
      <c r="DL51" s="71"/>
      <c r="DM51" s="71"/>
      <c r="DN51" s="71"/>
      <c r="DO51" s="71"/>
      <c r="DP51" s="71"/>
      <c r="DQ51" s="71"/>
      <c r="DR51" s="71"/>
      <c r="DS51" s="71"/>
      <c r="DT51" s="71"/>
      <c r="DU51" s="71"/>
      <c r="DV51" s="71"/>
      <c r="DW51" s="71"/>
      <c r="DX51" s="71"/>
      <c r="DY51" s="71"/>
      <c r="DZ51" s="71"/>
      <c r="EA51" s="71"/>
      <c r="EB51" s="71"/>
      <c r="EC51" s="71"/>
      <c r="ED51" s="71"/>
      <c r="EE51" s="71"/>
      <c r="EF51" s="71"/>
      <c r="EG51" s="71"/>
      <c r="EH51" s="71"/>
      <c r="EI51" s="71"/>
      <c r="EJ51" s="71"/>
      <c r="EK51" s="71"/>
      <c r="EL51" s="71"/>
      <c r="EM51" s="71"/>
      <c r="EN51" s="71"/>
      <c r="EO51" s="71"/>
      <c r="EP51" s="71"/>
      <c r="EQ51" s="71"/>
      <c r="ER51" s="71"/>
      <c r="ES51" s="71"/>
      <c r="ET51" s="71"/>
      <c r="EU51" s="71"/>
      <c r="EV51" s="71"/>
      <c r="EW51" s="71"/>
      <c r="EX51" s="71"/>
      <c r="EY51" s="71"/>
      <c r="EZ51" s="71"/>
      <c r="FA51" s="71"/>
      <c r="FB51" s="71"/>
      <c r="FC51" s="71"/>
      <c r="FD51" s="71"/>
      <c r="FE51" s="71"/>
      <c r="FF51" s="71"/>
      <c r="FG51" s="71"/>
      <c r="FH51" s="71"/>
      <c r="FI51" s="71"/>
      <c r="FJ51" s="71"/>
      <c r="FK51" s="71"/>
      <c r="FL51" s="71"/>
      <c r="FM51" s="71"/>
      <c r="FN51" s="71"/>
      <c r="FO51" s="71"/>
      <c r="FP51" s="71"/>
      <c r="FQ51" s="71"/>
      <c r="FR51" s="71"/>
      <c r="FS51" s="71"/>
      <c r="FT51" s="71"/>
      <c r="FU51" s="71"/>
      <c r="FV51" s="71"/>
      <c r="FW51" s="71"/>
      <c r="FX51" s="71"/>
      <c r="FY51" s="71"/>
      <c r="FZ51" s="71"/>
      <c r="GA51" s="71"/>
      <c r="GB51" s="71"/>
      <c r="GC51" s="71"/>
      <c r="GD51" s="71"/>
      <c r="GE51" s="71"/>
      <c r="GF51" s="71"/>
      <c r="GG51" s="71"/>
      <c r="GH51" s="71"/>
      <c r="GI51" s="71"/>
      <c r="GJ51" s="71"/>
      <c r="GK51" s="71"/>
      <c r="GL51" s="71"/>
      <c r="GM51" s="71"/>
      <c r="GN51" s="71"/>
      <c r="GO51" s="71"/>
      <c r="GP51" s="71"/>
      <c r="GQ51" s="71"/>
      <c r="GR51" s="71"/>
      <c r="GS51" s="71"/>
      <c r="GT51" s="71"/>
      <c r="GU51" s="71"/>
      <c r="GV51" s="71"/>
      <c r="GW51" s="71"/>
      <c r="GX51" s="71"/>
      <c r="GY51" s="71"/>
      <c r="GZ51" s="71"/>
      <c r="HA51" s="71"/>
      <c r="HB51" s="71"/>
      <c r="HC51" s="71"/>
      <c r="HD51" s="71"/>
      <c r="HE51" s="71"/>
      <c r="HF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row>
    <row r="52" spans="1:256" s="202" customFormat="1" ht="60.75" customHeight="1">
      <c r="A52" s="102">
        <v>47</v>
      </c>
      <c r="B52" s="388" t="s">
        <v>317</v>
      </c>
      <c r="C52" s="545" t="s">
        <v>371</v>
      </c>
      <c r="D52" s="36" t="s">
        <v>90</v>
      </c>
      <c r="E52" s="11">
        <v>6.7</v>
      </c>
      <c r="F52" s="195">
        <f t="shared" ref="F52" si="71">+J52+K52+Q52</f>
        <v>6.2828540799999999</v>
      </c>
      <c r="G52" s="195">
        <f t="shared" ref="G52" si="72">+F52*E52</f>
        <v>42.095122336000003</v>
      </c>
      <c r="H52" s="391">
        <v>0.67</v>
      </c>
      <c r="I52" s="391">
        <v>0.04</v>
      </c>
      <c r="J52" s="196">
        <f t="shared" si="8"/>
        <v>1.5715051000000002</v>
      </c>
      <c r="K52" s="196">
        <f t="shared" si="9"/>
        <v>0.1222992</v>
      </c>
      <c r="L52" s="11" t="s">
        <v>373</v>
      </c>
      <c r="M52" s="11" t="s">
        <v>374</v>
      </c>
      <c r="N52" s="103">
        <v>1</v>
      </c>
      <c r="O52" s="83">
        <v>3.4430000000000001</v>
      </c>
      <c r="P52" s="197">
        <f t="shared" si="4"/>
        <v>3.8983711800000003</v>
      </c>
      <c r="Q52" s="198">
        <f>+P52+P53</f>
        <v>4.5890497799999999</v>
      </c>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c r="BZ52" s="71"/>
      <c r="CA52" s="71"/>
      <c r="CB52" s="71"/>
      <c r="CC52" s="71"/>
      <c r="CD52" s="71"/>
      <c r="CE52" s="71"/>
      <c r="CF52" s="71"/>
      <c r="CG52" s="71"/>
      <c r="CH52" s="71"/>
      <c r="CI52" s="71"/>
      <c r="CJ52" s="71"/>
      <c r="CK52" s="71"/>
      <c r="CL52" s="71"/>
      <c r="CM52" s="71"/>
      <c r="CN52" s="71"/>
      <c r="CO52" s="71"/>
      <c r="CP52" s="71"/>
      <c r="CQ52" s="71"/>
      <c r="CR52" s="71"/>
      <c r="CS52" s="71"/>
      <c r="CT52" s="71"/>
      <c r="CU52" s="71"/>
      <c r="CV52" s="71"/>
      <c r="CW52" s="71"/>
      <c r="CX52" s="71"/>
      <c r="CY52" s="71"/>
      <c r="CZ52" s="71"/>
      <c r="DA52" s="71"/>
      <c r="DB52" s="71"/>
      <c r="DC52" s="71"/>
      <c r="DD52" s="71"/>
      <c r="DE52" s="71"/>
      <c r="DF52" s="71"/>
      <c r="DG52" s="71"/>
      <c r="DH52" s="71"/>
      <c r="DI52" s="71"/>
      <c r="DJ52" s="71"/>
      <c r="DK52" s="71"/>
      <c r="DL52" s="71"/>
      <c r="DM52" s="71"/>
      <c r="DN52" s="71"/>
      <c r="DO52" s="71"/>
      <c r="DP52" s="71"/>
      <c r="DQ52" s="71"/>
      <c r="DR52" s="71"/>
      <c r="DS52" s="71"/>
      <c r="DT52" s="71"/>
      <c r="DU52" s="71"/>
      <c r="DV52" s="71"/>
      <c r="DW52" s="71"/>
      <c r="DX52" s="71"/>
      <c r="DY52" s="71"/>
      <c r="DZ52" s="71"/>
      <c r="EA52" s="71"/>
      <c r="EB52" s="71"/>
      <c r="EC52" s="71"/>
      <c r="ED52" s="71"/>
      <c r="EE52" s="71"/>
      <c r="EF52" s="71"/>
      <c r="EG52" s="71"/>
      <c r="EH52" s="71"/>
      <c r="EI52" s="71"/>
      <c r="EJ52" s="71"/>
      <c r="EK52" s="71"/>
      <c r="EL52" s="71"/>
      <c r="EM52" s="71"/>
      <c r="EN52" s="71"/>
      <c r="EO52" s="71"/>
      <c r="EP52" s="71"/>
      <c r="EQ52" s="71"/>
      <c r="ER52" s="71"/>
      <c r="ES52" s="71"/>
      <c r="ET52" s="71"/>
      <c r="EU52" s="71"/>
      <c r="EV52" s="71"/>
      <c r="EW52" s="71"/>
      <c r="EX52" s="71"/>
      <c r="EY52" s="71"/>
      <c r="EZ52" s="71"/>
      <c r="FA52" s="71"/>
      <c r="FB52" s="71"/>
      <c r="FC52" s="71"/>
      <c r="FD52" s="71"/>
      <c r="FE52" s="71"/>
      <c r="FF52" s="71"/>
      <c r="FG52" s="71"/>
      <c r="FH52" s="71"/>
      <c r="FI52" s="71"/>
      <c r="FJ52" s="71"/>
      <c r="FK52" s="71"/>
      <c r="FL52" s="71"/>
      <c r="FM52" s="71"/>
      <c r="FN52" s="71"/>
      <c r="FO52" s="71"/>
      <c r="FP52" s="71"/>
      <c r="FQ52" s="71"/>
      <c r="FR52" s="71"/>
      <c r="FS52" s="71"/>
      <c r="FT52" s="71"/>
      <c r="FU52" s="71"/>
      <c r="FV52" s="71"/>
      <c r="FW52" s="71"/>
      <c r="FX52" s="71"/>
      <c r="FY52" s="71"/>
      <c r="FZ52" s="71"/>
      <c r="GA52" s="71"/>
      <c r="GB52" s="71"/>
      <c r="GC52" s="71"/>
      <c r="GD52" s="71"/>
      <c r="GE52" s="71"/>
      <c r="GF52" s="71"/>
      <c r="GG52" s="71"/>
      <c r="GH52" s="71"/>
      <c r="GI52" s="71"/>
      <c r="GJ52" s="71"/>
      <c r="GK52" s="71"/>
      <c r="GL52" s="71"/>
      <c r="GM52" s="71"/>
      <c r="GN52" s="71"/>
      <c r="GO52" s="71"/>
      <c r="GP52" s="71"/>
      <c r="GQ52" s="71"/>
      <c r="GR52" s="71"/>
      <c r="GS52" s="71"/>
      <c r="GT52" s="71"/>
      <c r="GU52" s="71"/>
      <c r="GV52" s="71"/>
      <c r="GW52" s="71"/>
      <c r="GX52" s="71"/>
      <c r="GY52" s="71"/>
      <c r="GZ52" s="71"/>
      <c r="HA52" s="71"/>
      <c r="HB52" s="71"/>
      <c r="HC52" s="71"/>
      <c r="HD52" s="71"/>
      <c r="HE52" s="71"/>
      <c r="HF52" s="71"/>
      <c r="HG52" s="71"/>
      <c r="HH52" s="71"/>
      <c r="HI52" s="71"/>
      <c r="HJ52" s="71"/>
      <c r="HK52" s="71"/>
      <c r="HL52" s="71"/>
      <c r="HM52" s="71"/>
      <c r="HN52" s="71"/>
      <c r="HO52" s="71"/>
      <c r="HP52" s="71"/>
      <c r="HQ52" s="71"/>
      <c r="HR52" s="71"/>
      <c r="HS52" s="71"/>
      <c r="HT52" s="71"/>
      <c r="HU52" s="71"/>
      <c r="HV52" s="71"/>
      <c r="HW52" s="71"/>
      <c r="HX52" s="71"/>
      <c r="HY52" s="71"/>
      <c r="HZ52" s="71"/>
      <c r="IA52" s="71"/>
      <c r="IB52" s="71"/>
      <c r="IC52" s="71"/>
      <c r="ID52" s="71"/>
      <c r="IE52" s="71"/>
      <c r="IF52" s="71"/>
      <c r="IG52" s="71"/>
      <c r="IH52" s="71"/>
      <c r="II52" s="71"/>
      <c r="IJ52" s="71"/>
      <c r="IK52" s="71"/>
      <c r="IL52" s="71"/>
      <c r="IM52" s="71"/>
      <c r="IN52" s="71"/>
      <c r="IO52" s="71"/>
      <c r="IP52" s="71"/>
      <c r="IQ52" s="71"/>
      <c r="IR52" s="71"/>
      <c r="IS52" s="71"/>
      <c r="IT52" s="71"/>
      <c r="IU52" s="71"/>
      <c r="IV52" s="71"/>
    </row>
    <row r="53" spans="1:256" s="202" customFormat="1" ht="20.25" customHeight="1">
      <c r="A53" s="102"/>
      <c r="B53" s="388"/>
      <c r="C53" s="545"/>
      <c r="D53" s="36"/>
      <c r="E53" s="11"/>
      <c r="F53" s="195"/>
      <c r="G53" s="195"/>
      <c r="H53" s="391"/>
      <c r="I53" s="391"/>
      <c r="J53" s="196">
        <f t="shared" si="8"/>
        <v>0</v>
      </c>
      <c r="K53" s="196">
        <f t="shared" si="9"/>
        <v>0</v>
      </c>
      <c r="L53" s="11" t="s">
        <v>318</v>
      </c>
      <c r="M53" s="11" t="s">
        <v>91</v>
      </c>
      <c r="N53" s="103">
        <v>1.22</v>
      </c>
      <c r="O53" s="83">
        <v>0.5</v>
      </c>
      <c r="P53" s="197">
        <f t="shared" si="4"/>
        <v>0.69067860000000003</v>
      </c>
      <c r="Q53" s="198"/>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71"/>
      <c r="CA53" s="71"/>
      <c r="CB53" s="71"/>
      <c r="CC53" s="71"/>
      <c r="CD53" s="71"/>
      <c r="CE53" s="71"/>
      <c r="CF53" s="71"/>
      <c r="CG53" s="71"/>
      <c r="CH53" s="71"/>
      <c r="CI53" s="71"/>
      <c r="CJ53" s="71"/>
      <c r="CK53" s="71"/>
      <c r="CL53" s="71"/>
      <c r="CM53" s="71"/>
      <c r="CN53" s="71"/>
      <c r="CO53" s="71"/>
      <c r="CP53" s="71"/>
      <c r="CQ53" s="71"/>
      <c r="CR53" s="71"/>
      <c r="CS53" s="71"/>
      <c r="CT53" s="71"/>
      <c r="CU53" s="71"/>
      <c r="CV53" s="71"/>
      <c r="CW53" s="71"/>
      <c r="CX53" s="71"/>
      <c r="CY53" s="71"/>
      <c r="CZ53" s="71"/>
      <c r="DA53" s="71"/>
      <c r="DB53" s="71"/>
      <c r="DC53" s="71"/>
      <c r="DD53" s="71"/>
      <c r="DE53" s="71"/>
      <c r="DF53" s="71"/>
      <c r="DG53" s="71"/>
      <c r="DH53" s="71"/>
      <c r="DI53" s="71"/>
      <c r="DJ53" s="71"/>
      <c r="DK53" s="71"/>
      <c r="DL53" s="71"/>
      <c r="DM53" s="71"/>
      <c r="DN53" s="71"/>
      <c r="DO53" s="71"/>
      <c r="DP53" s="71"/>
      <c r="DQ53" s="71"/>
      <c r="DR53" s="71"/>
      <c r="DS53" s="71"/>
      <c r="DT53" s="71"/>
      <c r="DU53" s="71"/>
      <c r="DV53" s="71"/>
      <c r="DW53" s="71"/>
      <c r="DX53" s="71"/>
      <c r="DY53" s="71"/>
      <c r="DZ53" s="71"/>
      <c r="EA53" s="71"/>
      <c r="EB53" s="71"/>
      <c r="EC53" s="71"/>
      <c r="ED53" s="71"/>
      <c r="EE53" s="71"/>
      <c r="EF53" s="71"/>
      <c r="EG53" s="71"/>
      <c r="EH53" s="71"/>
      <c r="EI53" s="71"/>
      <c r="EJ53" s="71"/>
      <c r="EK53" s="71"/>
      <c r="EL53" s="71"/>
      <c r="EM53" s="71"/>
      <c r="EN53" s="71"/>
      <c r="EO53" s="71"/>
      <c r="EP53" s="71"/>
      <c r="EQ53" s="71"/>
      <c r="ER53" s="71"/>
      <c r="ES53" s="71"/>
      <c r="ET53" s="71"/>
      <c r="EU53" s="71"/>
      <c r="EV53" s="71"/>
      <c r="EW53" s="71"/>
      <c r="EX53" s="71"/>
      <c r="EY53" s="71"/>
      <c r="EZ53" s="71"/>
      <c r="FA53" s="71"/>
      <c r="FB53" s="71"/>
      <c r="FC53" s="71"/>
      <c r="FD53" s="71"/>
      <c r="FE53" s="71"/>
      <c r="FF53" s="71"/>
      <c r="FG53" s="71"/>
      <c r="FH53" s="71"/>
      <c r="FI53" s="71"/>
      <c r="FJ53" s="71"/>
      <c r="FK53" s="71"/>
      <c r="FL53" s="71"/>
      <c r="FM53" s="71"/>
      <c r="FN53" s="71"/>
      <c r="FO53" s="71"/>
      <c r="FP53" s="71"/>
      <c r="FQ53" s="71"/>
      <c r="FR53" s="71"/>
      <c r="FS53" s="71"/>
      <c r="FT53" s="71"/>
      <c r="FU53" s="71"/>
      <c r="FV53" s="71"/>
      <c r="FW53" s="71"/>
      <c r="FX53" s="71"/>
      <c r="FY53" s="71"/>
      <c r="FZ53" s="71"/>
      <c r="GA53" s="71"/>
      <c r="GB53" s="71"/>
      <c r="GC53" s="71"/>
      <c r="GD53" s="71"/>
      <c r="GE53" s="71"/>
      <c r="GF53" s="71"/>
      <c r="GG53" s="71"/>
      <c r="GH53" s="71"/>
      <c r="GI53" s="71"/>
      <c r="GJ53" s="71"/>
      <c r="GK53" s="71"/>
      <c r="GL53" s="71"/>
      <c r="GM53" s="71"/>
      <c r="GN53" s="71"/>
      <c r="GO53" s="71"/>
      <c r="GP53" s="71"/>
      <c r="GQ53" s="71"/>
      <c r="GR53" s="71"/>
      <c r="GS53" s="71"/>
      <c r="GT53" s="71"/>
      <c r="GU53" s="71"/>
      <c r="GV53" s="71"/>
      <c r="GW53" s="71"/>
      <c r="GX53" s="71"/>
      <c r="GY53" s="71"/>
      <c r="GZ53" s="71"/>
      <c r="HA53" s="71"/>
      <c r="HB53" s="71"/>
      <c r="HC53" s="71"/>
      <c r="HD53" s="71"/>
      <c r="HE53" s="71"/>
      <c r="HF53" s="71"/>
      <c r="HG53" s="71"/>
      <c r="HH53" s="71"/>
      <c r="HI53" s="71"/>
      <c r="HJ53" s="71"/>
      <c r="HK53" s="71"/>
      <c r="HL53" s="71"/>
      <c r="HM53" s="71"/>
      <c r="HN53" s="71"/>
      <c r="HO53" s="71"/>
      <c r="HP53" s="71"/>
      <c r="HQ53" s="71"/>
      <c r="HR53" s="71"/>
      <c r="HS53" s="71"/>
      <c r="HT53" s="71"/>
      <c r="HU53" s="71"/>
      <c r="HV53" s="71"/>
      <c r="HW53" s="71"/>
      <c r="HX53" s="71"/>
      <c r="HY53" s="71"/>
      <c r="HZ53" s="71"/>
      <c r="IA53" s="71"/>
      <c r="IB53" s="71"/>
      <c r="IC53" s="71"/>
      <c r="ID53" s="71"/>
      <c r="IE53" s="71"/>
      <c r="IF53" s="71"/>
      <c r="IG53" s="71"/>
      <c r="IH53" s="71"/>
      <c r="II53" s="71"/>
      <c r="IJ53" s="71"/>
      <c r="IK53" s="71"/>
      <c r="IL53" s="71"/>
      <c r="IM53" s="71"/>
      <c r="IN53" s="71"/>
      <c r="IO53" s="71"/>
      <c r="IP53" s="71"/>
      <c r="IQ53" s="71"/>
      <c r="IR53" s="71"/>
      <c r="IS53" s="71"/>
      <c r="IT53" s="71"/>
      <c r="IU53" s="71"/>
      <c r="IV53" s="71"/>
    </row>
    <row r="54" spans="1:256" s="202" customFormat="1" ht="73.5" customHeight="1">
      <c r="A54" s="102">
        <v>51</v>
      </c>
      <c r="B54" s="388" t="s">
        <v>320</v>
      </c>
      <c r="C54" s="545" t="s">
        <v>375</v>
      </c>
      <c r="D54" s="36" t="s">
        <v>90</v>
      </c>
      <c r="E54" s="11">
        <v>2.4</v>
      </c>
      <c r="F54" s="195">
        <f t="shared" ref="F54" si="73">+J54+K54+Q54</f>
        <v>7.6834879000000011</v>
      </c>
      <c r="G54" s="195">
        <f t="shared" ref="G54" si="74">+F54*E54</f>
        <v>18.440370960000003</v>
      </c>
      <c r="H54" s="391">
        <v>0.88</v>
      </c>
      <c r="I54" s="391">
        <v>0.04</v>
      </c>
      <c r="J54" s="196">
        <f t="shared" si="8"/>
        <v>2.0640664000000002</v>
      </c>
      <c r="K54" s="196">
        <f t="shared" si="9"/>
        <v>0.1222992</v>
      </c>
      <c r="L54" s="11" t="s">
        <v>376</v>
      </c>
      <c r="M54" s="11" t="s">
        <v>90</v>
      </c>
      <c r="N54" s="103">
        <v>1</v>
      </c>
      <c r="O54" s="83">
        <v>4.53</v>
      </c>
      <c r="P54" s="197">
        <f t="shared" ref="P54:P72" si="75">+O54*N54*$E$6</f>
        <v>5.1291378000000005</v>
      </c>
      <c r="Q54" s="198">
        <f>+P54+P55</f>
        <v>5.4971223000000009</v>
      </c>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c r="BT54" s="71"/>
      <c r="BU54" s="71"/>
      <c r="BV54" s="71"/>
      <c r="BW54" s="71"/>
      <c r="BX54" s="71"/>
      <c r="BY54" s="71"/>
      <c r="BZ54" s="71"/>
      <c r="CA54" s="71"/>
      <c r="CB54" s="71"/>
      <c r="CC54" s="71"/>
      <c r="CD54" s="71"/>
      <c r="CE54" s="71"/>
      <c r="CF54" s="71"/>
      <c r="CG54" s="71"/>
      <c r="CH54" s="71"/>
      <c r="CI54" s="71"/>
      <c r="CJ54" s="71"/>
      <c r="CK54" s="71"/>
      <c r="CL54" s="71"/>
      <c r="CM54" s="71"/>
      <c r="CN54" s="71"/>
      <c r="CO54" s="71"/>
      <c r="CP54" s="71"/>
      <c r="CQ54" s="71"/>
      <c r="CR54" s="71"/>
      <c r="CS54" s="71"/>
      <c r="CT54" s="71"/>
      <c r="CU54" s="71"/>
      <c r="CV54" s="71"/>
      <c r="CW54" s="71"/>
      <c r="CX54" s="71"/>
      <c r="CY54" s="71"/>
      <c r="CZ54" s="71"/>
      <c r="DA54" s="71"/>
      <c r="DB54" s="71"/>
      <c r="DC54" s="71"/>
      <c r="DD54" s="71"/>
      <c r="DE54" s="71"/>
      <c r="DF54" s="71"/>
      <c r="DG54" s="71"/>
      <c r="DH54" s="71"/>
      <c r="DI54" s="71"/>
      <c r="DJ54" s="71"/>
      <c r="DK54" s="71"/>
      <c r="DL54" s="71"/>
      <c r="DM54" s="71"/>
      <c r="DN54" s="71"/>
      <c r="DO54" s="71"/>
      <c r="DP54" s="71"/>
      <c r="DQ54" s="71"/>
      <c r="DR54" s="71"/>
      <c r="DS54" s="71"/>
      <c r="DT54" s="71"/>
      <c r="DU54" s="71"/>
      <c r="DV54" s="71"/>
      <c r="DW54" s="71"/>
      <c r="DX54" s="71"/>
      <c r="DY54" s="71"/>
      <c r="DZ54" s="71"/>
      <c r="EA54" s="71"/>
      <c r="EB54" s="71"/>
      <c r="EC54" s="71"/>
      <c r="ED54" s="71"/>
      <c r="EE54" s="71"/>
      <c r="EF54" s="71"/>
      <c r="EG54" s="71"/>
      <c r="EH54" s="71"/>
      <c r="EI54" s="71"/>
      <c r="EJ54" s="71"/>
      <c r="EK54" s="71"/>
      <c r="EL54" s="71"/>
      <c r="EM54" s="71"/>
      <c r="EN54" s="71"/>
      <c r="EO54" s="71"/>
      <c r="EP54" s="71"/>
      <c r="EQ54" s="71"/>
      <c r="ER54" s="71"/>
      <c r="ES54" s="71"/>
      <c r="ET54" s="71"/>
      <c r="EU54" s="71"/>
      <c r="EV54" s="71"/>
      <c r="EW54" s="71"/>
      <c r="EX54" s="71"/>
      <c r="EY54" s="71"/>
      <c r="EZ54" s="71"/>
      <c r="FA54" s="71"/>
      <c r="FB54" s="71"/>
      <c r="FC54" s="71"/>
      <c r="FD54" s="71"/>
      <c r="FE54" s="71"/>
      <c r="FF54" s="71"/>
      <c r="FG54" s="71"/>
      <c r="FH54" s="71"/>
      <c r="FI54" s="71"/>
      <c r="FJ54" s="71"/>
      <c r="FK54" s="71"/>
      <c r="FL54" s="71"/>
      <c r="FM54" s="71"/>
      <c r="FN54" s="71"/>
      <c r="FO54" s="71"/>
      <c r="FP54" s="71"/>
      <c r="FQ54" s="71"/>
      <c r="FR54" s="71"/>
      <c r="FS54" s="71"/>
      <c r="FT54" s="71"/>
      <c r="FU54" s="71"/>
      <c r="FV54" s="71"/>
      <c r="FW54" s="71"/>
      <c r="FX54" s="71"/>
      <c r="FY54" s="71"/>
      <c r="FZ54" s="71"/>
      <c r="GA54" s="71"/>
      <c r="GB54" s="71"/>
      <c r="GC54" s="71"/>
      <c r="GD54" s="71"/>
      <c r="GE54" s="71"/>
      <c r="GF54" s="71"/>
      <c r="GG54" s="71"/>
      <c r="GH54" s="71"/>
      <c r="GI54" s="71"/>
      <c r="GJ54" s="71"/>
      <c r="GK54" s="71"/>
      <c r="GL54" s="71"/>
      <c r="GM54" s="71"/>
      <c r="GN54" s="71"/>
      <c r="GO54" s="71"/>
      <c r="GP54" s="71"/>
      <c r="GQ54" s="71"/>
      <c r="GR54" s="71"/>
      <c r="GS54" s="71"/>
      <c r="GT54" s="71"/>
      <c r="GU54" s="71"/>
      <c r="GV54" s="71"/>
      <c r="GW54" s="71"/>
      <c r="GX54" s="71"/>
      <c r="GY54" s="71"/>
      <c r="GZ54" s="71"/>
      <c r="HA54" s="71"/>
      <c r="HB54" s="71"/>
      <c r="HC54" s="71"/>
      <c r="HD54" s="71"/>
      <c r="HE54" s="71"/>
      <c r="HF54" s="71"/>
      <c r="HG54" s="71"/>
      <c r="HH54" s="71"/>
      <c r="HI54" s="71"/>
      <c r="HJ54" s="71"/>
      <c r="HK54" s="71"/>
      <c r="HL54" s="71"/>
      <c r="HM54" s="71"/>
      <c r="HN54" s="71"/>
      <c r="HO54" s="71"/>
      <c r="HP54" s="71"/>
      <c r="HQ54" s="71"/>
      <c r="HR54" s="71"/>
      <c r="HS54" s="71"/>
      <c r="HT54" s="71"/>
      <c r="HU54" s="71"/>
      <c r="HV54" s="71"/>
      <c r="HW54" s="71"/>
      <c r="HX54" s="71"/>
      <c r="HY54" s="71"/>
      <c r="HZ54" s="71"/>
      <c r="IA54" s="71"/>
      <c r="IB54" s="71"/>
      <c r="IC54" s="71"/>
      <c r="ID54" s="71"/>
      <c r="IE54" s="71"/>
      <c r="IF54" s="71"/>
      <c r="IG54" s="71"/>
      <c r="IH54" s="71"/>
      <c r="II54" s="71"/>
      <c r="IJ54" s="71"/>
      <c r="IK54" s="71"/>
      <c r="IL54" s="71"/>
      <c r="IM54" s="71"/>
      <c r="IN54" s="71"/>
      <c r="IO54" s="71"/>
      <c r="IP54" s="71"/>
      <c r="IQ54" s="71"/>
      <c r="IR54" s="71"/>
      <c r="IS54" s="71"/>
      <c r="IT54" s="71"/>
      <c r="IU54" s="71"/>
      <c r="IV54" s="71"/>
    </row>
    <row r="55" spans="1:256" s="202" customFormat="1" ht="20.25" customHeight="1">
      <c r="A55" s="102"/>
      <c r="B55" s="388"/>
      <c r="C55" s="545"/>
      <c r="D55" s="36"/>
      <c r="E55" s="11"/>
      <c r="F55" s="195"/>
      <c r="G55" s="195"/>
      <c r="H55" s="391"/>
      <c r="I55" s="391"/>
      <c r="J55" s="196">
        <f t="shared" ref="J55:J74" si="76">+H55*$E$4</f>
        <v>0</v>
      </c>
      <c r="K55" s="196">
        <f t="shared" ref="K55:K74" si="77">+I55*$E$5</f>
        <v>0</v>
      </c>
      <c r="L55" s="11" t="s">
        <v>318</v>
      </c>
      <c r="M55" s="11" t="s">
        <v>91</v>
      </c>
      <c r="N55" s="103">
        <v>0.65</v>
      </c>
      <c r="O55" s="83">
        <v>0.5</v>
      </c>
      <c r="P55" s="197">
        <f t="shared" si="75"/>
        <v>0.36798450000000005</v>
      </c>
      <c r="Q55" s="198"/>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c r="BT55" s="71"/>
      <c r="BU55" s="71"/>
      <c r="BV55" s="71"/>
      <c r="BW55" s="71"/>
      <c r="BX55" s="71"/>
      <c r="BY55" s="71"/>
      <c r="BZ55" s="71"/>
      <c r="CA55" s="71"/>
      <c r="CB55" s="71"/>
      <c r="CC55" s="71"/>
      <c r="CD55" s="71"/>
      <c r="CE55" s="71"/>
      <c r="CF55" s="71"/>
      <c r="CG55" s="71"/>
      <c r="CH55" s="71"/>
      <c r="CI55" s="71"/>
      <c r="CJ55" s="71"/>
      <c r="CK55" s="71"/>
      <c r="CL55" s="71"/>
      <c r="CM55" s="71"/>
      <c r="CN55" s="71"/>
      <c r="CO55" s="71"/>
      <c r="CP55" s="71"/>
      <c r="CQ55" s="71"/>
      <c r="CR55" s="71"/>
      <c r="CS55" s="71"/>
      <c r="CT55" s="71"/>
      <c r="CU55" s="71"/>
      <c r="CV55" s="71"/>
      <c r="CW55" s="71"/>
      <c r="CX55" s="71"/>
      <c r="CY55" s="71"/>
      <c r="CZ55" s="71"/>
      <c r="DA55" s="71"/>
      <c r="DB55" s="71"/>
      <c r="DC55" s="71"/>
      <c r="DD55" s="71"/>
      <c r="DE55" s="71"/>
      <c r="DF55" s="71"/>
      <c r="DG55" s="71"/>
      <c r="DH55" s="71"/>
      <c r="DI55" s="71"/>
      <c r="DJ55" s="71"/>
      <c r="DK55" s="71"/>
      <c r="DL55" s="71"/>
      <c r="DM55" s="71"/>
      <c r="DN55" s="71"/>
      <c r="DO55" s="71"/>
      <c r="DP55" s="71"/>
      <c r="DQ55" s="71"/>
      <c r="DR55" s="71"/>
      <c r="DS55" s="71"/>
      <c r="DT55" s="71"/>
      <c r="DU55" s="71"/>
      <c r="DV55" s="71"/>
      <c r="DW55" s="71"/>
      <c r="DX55" s="71"/>
      <c r="DY55" s="71"/>
      <c r="DZ55" s="71"/>
      <c r="EA55" s="71"/>
      <c r="EB55" s="71"/>
      <c r="EC55" s="71"/>
      <c r="ED55" s="71"/>
      <c r="EE55" s="71"/>
      <c r="EF55" s="71"/>
      <c r="EG55" s="71"/>
      <c r="EH55" s="71"/>
      <c r="EI55" s="71"/>
      <c r="EJ55" s="71"/>
      <c r="EK55" s="71"/>
      <c r="EL55" s="71"/>
      <c r="EM55" s="71"/>
      <c r="EN55" s="71"/>
      <c r="EO55" s="71"/>
      <c r="EP55" s="71"/>
      <c r="EQ55" s="71"/>
      <c r="ER55" s="71"/>
      <c r="ES55" s="71"/>
      <c r="ET55" s="71"/>
      <c r="EU55" s="71"/>
      <c r="EV55" s="71"/>
      <c r="EW55" s="71"/>
      <c r="EX55" s="71"/>
      <c r="EY55" s="71"/>
      <c r="EZ55" s="71"/>
      <c r="FA55" s="71"/>
      <c r="FB55" s="71"/>
      <c r="FC55" s="71"/>
      <c r="FD55" s="71"/>
      <c r="FE55" s="71"/>
      <c r="FF55" s="71"/>
      <c r="FG55" s="71"/>
      <c r="FH55" s="71"/>
      <c r="FI55" s="71"/>
      <c r="FJ55" s="71"/>
      <c r="FK55" s="71"/>
      <c r="FL55" s="71"/>
      <c r="FM55" s="71"/>
      <c r="FN55" s="71"/>
      <c r="FO55" s="71"/>
      <c r="FP55" s="71"/>
      <c r="FQ55" s="71"/>
      <c r="FR55" s="71"/>
      <c r="FS55" s="71"/>
      <c r="FT55" s="71"/>
      <c r="FU55" s="71"/>
      <c r="FV55" s="71"/>
      <c r="FW55" s="71"/>
      <c r="FX55" s="71"/>
      <c r="FY55" s="71"/>
      <c r="FZ55" s="71"/>
      <c r="GA55" s="71"/>
      <c r="GB55" s="71"/>
      <c r="GC55" s="71"/>
      <c r="GD55" s="71"/>
      <c r="GE55" s="71"/>
      <c r="GF55" s="71"/>
      <c r="GG55" s="71"/>
      <c r="GH55" s="71"/>
      <c r="GI55" s="71"/>
      <c r="GJ55" s="71"/>
      <c r="GK55" s="71"/>
      <c r="GL55" s="71"/>
      <c r="GM55" s="71"/>
      <c r="GN55" s="71"/>
      <c r="GO55" s="71"/>
      <c r="GP55" s="71"/>
      <c r="GQ55" s="71"/>
      <c r="GR55" s="71"/>
      <c r="GS55" s="71"/>
      <c r="GT55" s="71"/>
      <c r="GU55" s="71"/>
      <c r="GV55" s="71"/>
      <c r="GW55" s="71"/>
      <c r="GX55" s="71"/>
      <c r="GY55" s="71"/>
      <c r="GZ55" s="71"/>
      <c r="HA55" s="71"/>
      <c r="HB55" s="71"/>
      <c r="HC55" s="71"/>
      <c r="HD55" s="71"/>
      <c r="HE55" s="71"/>
      <c r="HF55" s="71"/>
      <c r="HG55" s="71"/>
      <c r="HH55" s="71"/>
      <c r="HI55" s="71"/>
      <c r="HJ55" s="71"/>
      <c r="HK55" s="71"/>
      <c r="HL55" s="71"/>
      <c r="HM55" s="71"/>
      <c r="HN55" s="71"/>
      <c r="HO55" s="71"/>
      <c r="HP55" s="71"/>
      <c r="HQ55" s="71"/>
      <c r="HR55" s="71"/>
      <c r="HS55" s="71"/>
      <c r="HT55" s="71"/>
      <c r="HU55" s="71"/>
      <c r="HV55" s="71"/>
      <c r="HW55" s="71"/>
      <c r="HX55" s="71"/>
      <c r="HY55" s="71"/>
      <c r="HZ55" s="71"/>
      <c r="IA55" s="71"/>
      <c r="IB55" s="71"/>
      <c r="IC55" s="71"/>
      <c r="ID55" s="71"/>
      <c r="IE55" s="71"/>
      <c r="IF55" s="71"/>
      <c r="IG55" s="71"/>
      <c r="IH55" s="71"/>
      <c r="II55" s="71"/>
      <c r="IJ55" s="71"/>
      <c r="IK55" s="71"/>
      <c r="IL55" s="71"/>
      <c r="IM55" s="71"/>
      <c r="IN55" s="71"/>
      <c r="IO55" s="71"/>
      <c r="IP55" s="71"/>
      <c r="IQ55" s="71"/>
      <c r="IR55" s="71"/>
      <c r="IS55" s="71"/>
      <c r="IT55" s="71"/>
      <c r="IU55" s="71"/>
      <c r="IV55" s="71"/>
    </row>
    <row r="56" spans="1:256" s="202" customFormat="1" ht="83.25" customHeight="1">
      <c r="A56" s="102">
        <v>52</v>
      </c>
      <c r="B56" s="388" t="s">
        <v>317</v>
      </c>
      <c r="C56" s="545" t="s">
        <v>377</v>
      </c>
      <c r="D56" s="36" t="s">
        <v>90</v>
      </c>
      <c r="E56" s="11">
        <v>4.2</v>
      </c>
      <c r="F56" s="195">
        <f t="shared" ref="F56" si="78">+J56+K56+Q56</f>
        <v>7.5136207000000006</v>
      </c>
      <c r="G56" s="195">
        <f t="shared" ref="G56" si="79">+F56*E56</f>
        <v>31.557206940000004</v>
      </c>
      <c r="H56" s="391">
        <v>0.67</v>
      </c>
      <c r="I56" s="391">
        <v>0.04</v>
      </c>
      <c r="J56" s="196">
        <f t="shared" si="76"/>
        <v>1.5715051000000002</v>
      </c>
      <c r="K56" s="196">
        <f t="shared" si="77"/>
        <v>0.1222992</v>
      </c>
      <c r="L56" s="11" t="s">
        <v>376</v>
      </c>
      <c r="M56" s="11" t="s">
        <v>90</v>
      </c>
      <c r="N56" s="103">
        <v>1</v>
      </c>
      <c r="O56" s="83">
        <v>4.53</v>
      </c>
      <c r="P56" s="197">
        <f t="shared" si="75"/>
        <v>5.1291378000000005</v>
      </c>
      <c r="Q56" s="198">
        <f>+P56+P57</f>
        <v>5.8198164000000006</v>
      </c>
      <c r="R56" s="71"/>
      <c r="S56" s="71"/>
      <c r="T56" s="71"/>
      <c r="U56" s="71"/>
      <c r="V56" s="71"/>
      <c r="W56" s="71"/>
      <c r="X56" s="71"/>
      <c r="Y56" s="71"/>
      <c r="Z56" s="71"/>
      <c r="AA56" s="71"/>
      <c r="AB56" s="71"/>
      <c r="AC56" s="71"/>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71"/>
      <c r="BV56" s="71"/>
      <c r="BW56" s="71"/>
      <c r="BX56" s="71"/>
      <c r="BY56" s="71"/>
      <c r="BZ56" s="71"/>
      <c r="CA56" s="71"/>
      <c r="CB56" s="71"/>
      <c r="CC56" s="71"/>
      <c r="CD56" s="71"/>
      <c r="CE56" s="71"/>
      <c r="CF56" s="71"/>
      <c r="CG56" s="71"/>
      <c r="CH56" s="71"/>
      <c r="CI56" s="71"/>
      <c r="CJ56" s="71"/>
      <c r="CK56" s="71"/>
      <c r="CL56" s="71"/>
      <c r="CM56" s="71"/>
      <c r="CN56" s="71"/>
      <c r="CO56" s="71"/>
      <c r="CP56" s="71"/>
      <c r="CQ56" s="71"/>
      <c r="CR56" s="71"/>
      <c r="CS56" s="71"/>
      <c r="CT56" s="71"/>
      <c r="CU56" s="71"/>
      <c r="CV56" s="71"/>
      <c r="CW56" s="71"/>
      <c r="CX56" s="71"/>
      <c r="CY56" s="71"/>
      <c r="CZ56" s="71"/>
      <c r="DA56" s="71"/>
      <c r="DB56" s="71"/>
      <c r="DC56" s="71"/>
      <c r="DD56" s="71"/>
      <c r="DE56" s="71"/>
      <c r="DF56" s="71"/>
      <c r="DG56" s="71"/>
      <c r="DH56" s="71"/>
      <c r="DI56" s="71"/>
      <c r="DJ56" s="71"/>
      <c r="DK56" s="71"/>
      <c r="DL56" s="71"/>
      <c r="DM56" s="71"/>
      <c r="DN56" s="71"/>
      <c r="DO56" s="71"/>
      <c r="DP56" s="71"/>
      <c r="DQ56" s="71"/>
      <c r="DR56" s="71"/>
      <c r="DS56" s="71"/>
      <c r="DT56" s="71"/>
      <c r="DU56" s="71"/>
      <c r="DV56" s="71"/>
      <c r="DW56" s="71"/>
      <c r="DX56" s="71"/>
      <c r="DY56" s="71"/>
      <c r="DZ56" s="71"/>
      <c r="EA56" s="71"/>
      <c r="EB56" s="71"/>
      <c r="EC56" s="71"/>
      <c r="ED56" s="71"/>
      <c r="EE56" s="71"/>
      <c r="EF56" s="71"/>
      <c r="EG56" s="71"/>
      <c r="EH56" s="71"/>
      <c r="EI56" s="71"/>
      <c r="EJ56" s="71"/>
      <c r="EK56" s="71"/>
      <c r="EL56" s="71"/>
      <c r="EM56" s="71"/>
      <c r="EN56" s="71"/>
      <c r="EO56" s="71"/>
      <c r="EP56" s="71"/>
      <c r="EQ56" s="71"/>
      <c r="ER56" s="71"/>
      <c r="ES56" s="71"/>
      <c r="ET56" s="71"/>
      <c r="EU56" s="71"/>
      <c r="EV56" s="71"/>
      <c r="EW56" s="71"/>
      <c r="EX56" s="71"/>
      <c r="EY56" s="71"/>
      <c r="EZ56" s="71"/>
      <c r="FA56" s="71"/>
      <c r="FB56" s="71"/>
      <c r="FC56" s="71"/>
      <c r="FD56" s="71"/>
      <c r="FE56" s="71"/>
      <c r="FF56" s="71"/>
      <c r="FG56" s="71"/>
      <c r="FH56" s="71"/>
      <c r="FI56" s="71"/>
      <c r="FJ56" s="71"/>
      <c r="FK56" s="71"/>
      <c r="FL56" s="71"/>
      <c r="FM56" s="71"/>
      <c r="FN56" s="71"/>
      <c r="FO56" s="71"/>
      <c r="FP56" s="71"/>
      <c r="FQ56" s="71"/>
      <c r="FR56" s="71"/>
      <c r="FS56" s="71"/>
      <c r="FT56" s="71"/>
      <c r="FU56" s="71"/>
      <c r="FV56" s="71"/>
      <c r="FW56" s="71"/>
      <c r="FX56" s="71"/>
      <c r="FY56" s="71"/>
      <c r="FZ56" s="71"/>
      <c r="GA56" s="71"/>
      <c r="GB56" s="71"/>
      <c r="GC56" s="71"/>
      <c r="GD56" s="71"/>
      <c r="GE56" s="71"/>
      <c r="GF56" s="71"/>
      <c r="GG56" s="71"/>
      <c r="GH56" s="71"/>
      <c r="GI56" s="71"/>
      <c r="GJ56" s="71"/>
      <c r="GK56" s="71"/>
      <c r="GL56" s="71"/>
      <c r="GM56" s="71"/>
      <c r="GN56" s="71"/>
      <c r="GO56" s="71"/>
      <c r="GP56" s="71"/>
      <c r="GQ56" s="71"/>
      <c r="GR56" s="71"/>
      <c r="GS56" s="71"/>
      <c r="GT56" s="71"/>
      <c r="GU56" s="71"/>
      <c r="GV56" s="71"/>
      <c r="GW56" s="71"/>
      <c r="GX56" s="71"/>
      <c r="GY56" s="71"/>
      <c r="GZ56" s="71"/>
      <c r="HA56" s="71"/>
      <c r="HB56" s="71"/>
      <c r="HC56" s="71"/>
      <c r="HD56" s="71"/>
      <c r="HE56" s="71"/>
      <c r="HF56" s="71"/>
      <c r="HG56" s="71"/>
      <c r="HH56" s="71"/>
      <c r="HI56" s="71"/>
      <c r="HJ56" s="71"/>
      <c r="HK56" s="71"/>
      <c r="HL56" s="71"/>
      <c r="HM56" s="71"/>
      <c r="HN56" s="71"/>
      <c r="HO56" s="71"/>
      <c r="HP56" s="71"/>
      <c r="HQ56" s="71"/>
      <c r="HR56" s="71"/>
      <c r="HS56" s="71"/>
      <c r="HT56" s="71"/>
      <c r="HU56" s="71"/>
      <c r="HV56" s="71"/>
      <c r="HW56" s="71"/>
      <c r="HX56" s="71"/>
      <c r="HY56" s="71"/>
      <c r="HZ56" s="71"/>
      <c r="IA56" s="71"/>
      <c r="IB56" s="71"/>
      <c r="IC56" s="71"/>
      <c r="ID56" s="71"/>
      <c r="IE56" s="71"/>
      <c r="IF56" s="71"/>
      <c r="IG56" s="71"/>
      <c r="IH56" s="71"/>
      <c r="II56" s="71"/>
      <c r="IJ56" s="71"/>
      <c r="IK56" s="71"/>
      <c r="IL56" s="71"/>
      <c r="IM56" s="71"/>
      <c r="IN56" s="71"/>
      <c r="IO56" s="71"/>
      <c r="IP56" s="71"/>
      <c r="IQ56" s="71"/>
      <c r="IR56" s="71"/>
      <c r="IS56" s="71"/>
      <c r="IT56" s="71"/>
      <c r="IU56" s="71"/>
      <c r="IV56" s="71"/>
    </row>
    <row r="57" spans="1:256" s="202" customFormat="1" ht="20.25" customHeight="1">
      <c r="A57" s="102"/>
      <c r="B57" s="388"/>
      <c r="C57" s="545"/>
      <c r="D57" s="36"/>
      <c r="E57" s="11"/>
      <c r="F57" s="195"/>
      <c r="G57" s="195"/>
      <c r="H57" s="391"/>
      <c r="I57" s="391"/>
      <c r="J57" s="196">
        <f t="shared" si="76"/>
        <v>0</v>
      </c>
      <c r="K57" s="196">
        <f t="shared" si="77"/>
        <v>0</v>
      </c>
      <c r="L57" s="11" t="s">
        <v>318</v>
      </c>
      <c r="M57" s="11" t="s">
        <v>91</v>
      </c>
      <c r="N57" s="103">
        <v>1.22</v>
      </c>
      <c r="O57" s="83">
        <v>0.5</v>
      </c>
      <c r="P57" s="197">
        <f t="shared" si="75"/>
        <v>0.69067860000000003</v>
      </c>
      <c r="Q57" s="198"/>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c r="BT57" s="71"/>
      <c r="BU57" s="71"/>
      <c r="BV57" s="71"/>
      <c r="BW57" s="71"/>
      <c r="BX57" s="71"/>
      <c r="BY57" s="71"/>
      <c r="BZ57" s="71"/>
      <c r="CA57" s="71"/>
      <c r="CB57" s="71"/>
      <c r="CC57" s="71"/>
      <c r="CD57" s="71"/>
      <c r="CE57" s="71"/>
      <c r="CF57" s="71"/>
      <c r="CG57" s="71"/>
      <c r="CH57" s="71"/>
      <c r="CI57" s="71"/>
      <c r="CJ57" s="71"/>
      <c r="CK57" s="71"/>
      <c r="CL57" s="71"/>
      <c r="CM57" s="71"/>
      <c r="CN57" s="71"/>
      <c r="CO57" s="71"/>
      <c r="CP57" s="71"/>
      <c r="CQ57" s="71"/>
      <c r="CR57" s="71"/>
      <c r="CS57" s="71"/>
      <c r="CT57" s="71"/>
      <c r="CU57" s="71"/>
      <c r="CV57" s="71"/>
      <c r="CW57" s="71"/>
      <c r="CX57" s="71"/>
      <c r="CY57" s="71"/>
      <c r="CZ57" s="71"/>
      <c r="DA57" s="71"/>
      <c r="DB57" s="71"/>
      <c r="DC57" s="71"/>
      <c r="DD57" s="71"/>
      <c r="DE57" s="71"/>
      <c r="DF57" s="71"/>
      <c r="DG57" s="71"/>
      <c r="DH57" s="71"/>
      <c r="DI57" s="71"/>
      <c r="DJ57" s="71"/>
      <c r="DK57" s="71"/>
      <c r="DL57" s="71"/>
      <c r="DM57" s="71"/>
      <c r="DN57" s="71"/>
      <c r="DO57" s="71"/>
      <c r="DP57" s="71"/>
      <c r="DQ57" s="71"/>
      <c r="DR57" s="71"/>
      <c r="DS57" s="71"/>
      <c r="DT57" s="71"/>
      <c r="DU57" s="71"/>
      <c r="DV57" s="71"/>
      <c r="DW57" s="71"/>
      <c r="DX57" s="71"/>
      <c r="DY57" s="71"/>
      <c r="DZ57" s="71"/>
      <c r="EA57" s="71"/>
      <c r="EB57" s="71"/>
      <c r="EC57" s="71"/>
      <c r="ED57" s="71"/>
      <c r="EE57" s="71"/>
      <c r="EF57" s="71"/>
      <c r="EG57" s="71"/>
      <c r="EH57" s="71"/>
      <c r="EI57" s="71"/>
      <c r="EJ57" s="71"/>
      <c r="EK57" s="71"/>
      <c r="EL57" s="71"/>
      <c r="EM57" s="71"/>
      <c r="EN57" s="71"/>
      <c r="EO57" s="71"/>
      <c r="EP57" s="71"/>
      <c r="EQ57" s="71"/>
      <c r="ER57" s="71"/>
      <c r="ES57" s="71"/>
      <c r="ET57" s="71"/>
      <c r="EU57" s="71"/>
      <c r="EV57" s="71"/>
      <c r="EW57" s="71"/>
      <c r="EX57" s="71"/>
      <c r="EY57" s="71"/>
      <c r="EZ57" s="71"/>
      <c r="FA57" s="71"/>
      <c r="FB57" s="71"/>
      <c r="FC57" s="71"/>
      <c r="FD57" s="71"/>
      <c r="FE57" s="71"/>
      <c r="FF57" s="71"/>
      <c r="FG57" s="71"/>
      <c r="FH57" s="71"/>
      <c r="FI57" s="71"/>
      <c r="FJ57" s="71"/>
      <c r="FK57" s="71"/>
      <c r="FL57" s="71"/>
      <c r="FM57" s="71"/>
      <c r="FN57" s="71"/>
      <c r="FO57" s="71"/>
      <c r="FP57" s="71"/>
      <c r="FQ57" s="71"/>
      <c r="FR57" s="71"/>
      <c r="FS57" s="71"/>
      <c r="FT57" s="71"/>
      <c r="FU57" s="71"/>
      <c r="FV57" s="71"/>
      <c r="FW57" s="71"/>
      <c r="FX57" s="71"/>
      <c r="FY57" s="71"/>
      <c r="FZ57" s="71"/>
      <c r="GA57" s="71"/>
      <c r="GB57" s="71"/>
      <c r="GC57" s="71"/>
      <c r="GD57" s="71"/>
      <c r="GE57" s="71"/>
      <c r="GF57" s="71"/>
      <c r="GG57" s="71"/>
      <c r="GH57" s="71"/>
      <c r="GI57" s="71"/>
      <c r="GJ57" s="71"/>
      <c r="GK57" s="71"/>
      <c r="GL57" s="71"/>
      <c r="GM57" s="71"/>
      <c r="GN57" s="71"/>
      <c r="GO57" s="71"/>
      <c r="GP57" s="71"/>
      <c r="GQ57" s="71"/>
      <c r="GR57" s="71"/>
      <c r="GS57" s="71"/>
      <c r="GT57" s="71"/>
      <c r="GU57" s="71"/>
      <c r="GV57" s="71"/>
      <c r="GW57" s="71"/>
      <c r="GX57" s="71"/>
      <c r="GY57" s="71"/>
      <c r="GZ57" s="71"/>
      <c r="HA57" s="71"/>
      <c r="HB57" s="71"/>
      <c r="HC57" s="71"/>
      <c r="HD57" s="71"/>
      <c r="HE57" s="71"/>
      <c r="HF57" s="71"/>
      <c r="HG57" s="71"/>
      <c r="HH57" s="71"/>
      <c r="HI57" s="71"/>
      <c r="HJ57" s="71"/>
      <c r="HK57" s="71"/>
      <c r="HL57" s="71"/>
      <c r="HM57" s="71"/>
      <c r="HN57" s="71"/>
      <c r="HO57" s="71"/>
      <c r="HP57" s="71"/>
      <c r="HQ57" s="71"/>
      <c r="HR57" s="71"/>
      <c r="HS57" s="71"/>
      <c r="HT57" s="71"/>
      <c r="HU57" s="71"/>
      <c r="HV57" s="71"/>
      <c r="HW57" s="71"/>
      <c r="HX57" s="71"/>
      <c r="HY57" s="71"/>
      <c r="HZ57" s="71"/>
      <c r="IA57" s="71"/>
      <c r="IB57" s="71"/>
      <c r="IC57" s="71"/>
      <c r="ID57" s="71"/>
      <c r="IE57" s="71"/>
      <c r="IF57" s="71"/>
      <c r="IG57" s="71"/>
      <c r="IH57" s="71"/>
      <c r="II57" s="71"/>
      <c r="IJ57" s="71"/>
      <c r="IK57" s="71"/>
      <c r="IL57" s="71"/>
      <c r="IM57" s="71"/>
      <c r="IN57" s="71"/>
      <c r="IO57" s="71"/>
      <c r="IP57" s="71"/>
      <c r="IQ57" s="71"/>
      <c r="IR57" s="71"/>
      <c r="IS57" s="71"/>
      <c r="IT57" s="71"/>
      <c r="IU57" s="71"/>
      <c r="IV57" s="71"/>
    </row>
    <row r="58" spans="1:256" s="202" customFormat="1" ht="77.25" customHeight="1">
      <c r="A58" s="102">
        <v>53</v>
      </c>
      <c r="B58" s="388" t="s">
        <v>317</v>
      </c>
      <c r="C58" s="545" t="s">
        <v>378</v>
      </c>
      <c r="D58" s="36" t="s">
        <v>90</v>
      </c>
      <c r="E58" s="11">
        <v>9.8000000000000007</v>
      </c>
      <c r="F58" s="195">
        <f t="shared" ref="F58" si="80">+J58+K58+Q58</f>
        <v>7.5136207000000006</v>
      </c>
      <c r="G58" s="195">
        <f t="shared" ref="G58" si="81">+F58*E58</f>
        <v>73.633482860000015</v>
      </c>
      <c r="H58" s="391">
        <v>0.67</v>
      </c>
      <c r="I58" s="391">
        <v>0.04</v>
      </c>
      <c r="J58" s="196">
        <f t="shared" si="76"/>
        <v>1.5715051000000002</v>
      </c>
      <c r="K58" s="196">
        <f t="shared" si="77"/>
        <v>0.1222992</v>
      </c>
      <c r="L58" s="11" t="s">
        <v>376</v>
      </c>
      <c r="M58" s="11" t="s">
        <v>90</v>
      </c>
      <c r="N58" s="103">
        <v>1</v>
      </c>
      <c r="O58" s="83">
        <v>4.53</v>
      </c>
      <c r="P58" s="197">
        <f t="shared" si="75"/>
        <v>5.1291378000000005</v>
      </c>
      <c r="Q58" s="198">
        <f>+P58+P59</f>
        <v>5.8198164000000006</v>
      </c>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c r="BO58" s="71"/>
      <c r="BP58" s="71"/>
      <c r="BQ58" s="71"/>
      <c r="BR58" s="71"/>
      <c r="BS58" s="71"/>
      <c r="BT58" s="71"/>
      <c r="BU58" s="71"/>
      <c r="BV58" s="71"/>
      <c r="BW58" s="71"/>
      <c r="BX58" s="71"/>
      <c r="BY58" s="71"/>
      <c r="BZ58" s="71"/>
      <c r="CA58" s="71"/>
      <c r="CB58" s="71"/>
      <c r="CC58" s="71"/>
      <c r="CD58" s="71"/>
      <c r="CE58" s="71"/>
      <c r="CF58" s="71"/>
      <c r="CG58" s="71"/>
      <c r="CH58" s="71"/>
      <c r="CI58" s="71"/>
      <c r="CJ58" s="71"/>
      <c r="CK58" s="71"/>
      <c r="CL58" s="71"/>
      <c r="CM58" s="71"/>
      <c r="CN58" s="71"/>
      <c r="CO58" s="71"/>
      <c r="CP58" s="71"/>
      <c r="CQ58" s="71"/>
      <c r="CR58" s="71"/>
      <c r="CS58" s="71"/>
      <c r="CT58" s="71"/>
      <c r="CU58" s="71"/>
      <c r="CV58" s="71"/>
      <c r="CW58" s="71"/>
      <c r="CX58" s="71"/>
      <c r="CY58" s="71"/>
      <c r="CZ58" s="71"/>
      <c r="DA58" s="71"/>
      <c r="DB58" s="71"/>
      <c r="DC58" s="71"/>
      <c r="DD58" s="71"/>
      <c r="DE58" s="71"/>
      <c r="DF58" s="71"/>
      <c r="DG58" s="71"/>
      <c r="DH58" s="71"/>
      <c r="DI58" s="71"/>
      <c r="DJ58" s="71"/>
      <c r="DK58" s="71"/>
      <c r="DL58" s="71"/>
      <c r="DM58" s="71"/>
      <c r="DN58" s="71"/>
      <c r="DO58" s="71"/>
      <c r="DP58" s="71"/>
      <c r="DQ58" s="71"/>
      <c r="DR58" s="71"/>
      <c r="DS58" s="71"/>
      <c r="DT58" s="71"/>
      <c r="DU58" s="71"/>
      <c r="DV58" s="71"/>
      <c r="DW58" s="71"/>
      <c r="DX58" s="71"/>
      <c r="DY58" s="71"/>
      <c r="DZ58" s="71"/>
      <c r="EA58" s="71"/>
      <c r="EB58" s="71"/>
      <c r="EC58" s="71"/>
      <c r="ED58" s="71"/>
      <c r="EE58" s="71"/>
      <c r="EF58" s="71"/>
      <c r="EG58" s="71"/>
      <c r="EH58" s="71"/>
      <c r="EI58" s="71"/>
      <c r="EJ58" s="71"/>
      <c r="EK58" s="71"/>
      <c r="EL58" s="71"/>
      <c r="EM58" s="71"/>
      <c r="EN58" s="71"/>
      <c r="EO58" s="71"/>
      <c r="EP58" s="71"/>
      <c r="EQ58" s="71"/>
      <c r="ER58" s="71"/>
      <c r="ES58" s="71"/>
      <c r="ET58" s="71"/>
      <c r="EU58" s="71"/>
      <c r="EV58" s="71"/>
      <c r="EW58" s="71"/>
      <c r="EX58" s="71"/>
      <c r="EY58" s="71"/>
      <c r="EZ58" s="71"/>
      <c r="FA58" s="71"/>
      <c r="FB58" s="71"/>
      <c r="FC58" s="71"/>
      <c r="FD58" s="71"/>
      <c r="FE58" s="71"/>
      <c r="FF58" s="71"/>
      <c r="FG58" s="71"/>
      <c r="FH58" s="71"/>
      <c r="FI58" s="71"/>
      <c r="FJ58" s="71"/>
      <c r="FK58" s="71"/>
      <c r="FL58" s="71"/>
      <c r="FM58" s="71"/>
      <c r="FN58" s="71"/>
      <c r="FO58" s="71"/>
      <c r="FP58" s="71"/>
      <c r="FQ58" s="71"/>
      <c r="FR58" s="71"/>
      <c r="FS58" s="71"/>
      <c r="FT58" s="71"/>
      <c r="FU58" s="71"/>
      <c r="FV58" s="71"/>
      <c r="FW58" s="71"/>
      <c r="FX58" s="71"/>
      <c r="FY58" s="71"/>
      <c r="FZ58" s="71"/>
      <c r="GA58" s="71"/>
      <c r="GB58" s="71"/>
      <c r="GC58" s="71"/>
      <c r="GD58" s="71"/>
      <c r="GE58" s="71"/>
      <c r="GF58" s="71"/>
      <c r="GG58" s="71"/>
      <c r="GH58" s="71"/>
      <c r="GI58" s="71"/>
      <c r="GJ58" s="71"/>
      <c r="GK58" s="71"/>
      <c r="GL58" s="71"/>
      <c r="GM58" s="71"/>
      <c r="GN58" s="71"/>
      <c r="GO58" s="71"/>
      <c r="GP58" s="71"/>
      <c r="GQ58" s="71"/>
      <c r="GR58" s="71"/>
      <c r="GS58" s="71"/>
      <c r="GT58" s="71"/>
      <c r="GU58" s="71"/>
      <c r="GV58" s="71"/>
      <c r="GW58" s="71"/>
      <c r="GX58" s="71"/>
      <c r="GY58" s="71"/>
      <c r="GZ58" s="71"/>
      <c r="HA58" s="71"/>
      <c r="HB58" s="71"/>
      <c r="HC58" s="71"/>
      <c r="HD58" s="71"/>
      <c r="HE58" s="71"/>
      <c r="HF58" s="71"/>
      <c r="HG58" s="71"/>
      <c r="HH58" s="71"/>
      <c r="HI58" s="71"/>
      <c r="HJ58" s="71"/>
      <c r="HK58" s="71"/>
      <c r="HL58" s="71"/>
      <c r="HM58" s="71"/>
      <c r="HN58" s="71"/>
      <c r="HO58" s="71"/>
      <c r="HP58" s="71"/>
      <c r="HQ58" s="71"/>
      <c r="HR58" s="71"/>
      <c r="HS58" s="71"/>
      <c r="HT58" s="71"/>
      <c r="HU58" s="71"/>
      <c r="HV58" s="71"/>
      <c r="HW58" s="71"/>
      <c r="HX58" s="71"/>
      <c r="HY58" s="71"/>
      <c r="HZ58" s="71"/>
      <c r="IA58" s="71"/>
      <c r="IB58" s="71"/>
      <c r="IC58" s="71"/>
      <c r="ID58" s="71"/>
      <c r="IE58" s="71"/>
      <c r="IF58" s="71"/>
      <c r="IG58" s="71"/>
      <c r="IH58" s="71"/>
      <c r="II58" s="71"/>
      <c r="IJ58" s="71"/>
      <c r="IK58" s="71"/>
      <c r="IL58" s="71"/>
      <c r="IM58" s="71"/>
      <c r="IN58" s="71"/>
      <c r="IO58" s="71"/>
      <c r="IP58" s="71"/>
      <c r="IQ58" s="71"/>
      <c r="IR58" s="71"/>
      <c r="IS58" s="71"/>
      <c r="IT58" s="71"/>
      <c r="IU58" s="71"/>
      <c r="IV58" s="71"/>
    </row>
    <row r="59" spans="1:256" s="202" customFormat="1" ht="20.25" customHeight="1">
      <c r="A59" s="102"/>
      <c r="B59" s="388"/>
      <c r="C59" s="545"/>
      <c r="D59" s="36"/>
      <c r="E59" s="11"/>
      <c r="F59" s="195"/>
      <c r="G59" s="195"/>
      <c r="H59" s="391"/>
      <c r="I59" s="391"/>
      <c r="J59" s="196">
        <f t="shared" si="76"/>
        <v>0</v>
      </c>
      <c r="K59" s="196">
        <f t="shared" si="77"/>
        <v>0</v>
      </c>
      <c r="L59" s="11" t="s">
        <v>318</v>
      </c>
      <c r="M59" s="11" t="s">
        <v>91</v>
      </c>
      <c r="N59" s="103">
        <v>1.22</v>
      </c>
      <c r="O59" s="83">
        <v>0.5</v>
      </c>
      <c r="P59" s="197">
        <f t="shared" si="75"/>
        <v>0.69067860000000003</v>
      </c>
      <c r="Q59" s="198"/>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c r="BO59" s="71"/>
      <c r="BP59" s="71"/>
      <c r="BQ59" s="71"/>
      <c r="BR59" s="71"/>
      <c r="BS59" s="71"/>
      <c r="BT59" s="71"/>
      <c r="BU59" s="71"/>
      <c r="BV59" s="71"/>
      <c r="BW59" s="71"/>
      <c r="BX59" s="71"/>
      <c r="BY59" s="71"/>
      <c r="BZ59" s="71"/>
      <c r="CA59" s="71"/>
      <c r="CB59" s="71"/>
      <c r="CC59" s="71"/>
      <c r="CD59" s="71"/>
      <c r="CE59" s="71"/>
      <c r="CF59" s="71"/>
      <c r="CG59" s="71"/>
      <c r="CH59" s="71"/>
      <c r="CI59" s="71"/>
      <c r="CJ59" s="71"/>
      <c r="CK59" s="71"/>
      <c r="CL59" s="71"/>
      <c r="CM59" s="71"/>
      <c r="CN59" s="71"/>
      <c r="CO59" s="71"/>
      <c r="CP59" s="71"/>
      <c r="CQ59" s="71"/>
      <c r="CR59" s="71"/>
      <c r="CS59" s="71"/>
      <c r="CT59" s="71"/>
      <c r="CU59" s="71"/>
      <c r="CV59" s="71"/>
      <c r="CW59" s="71"/>
      <c r="CX59" s="71"/>
      <c r="CY59" s="71"/>
      <c r="CZ59" s="71"/>
      <c r="DA59" s="71"/>
      <c r="DB59" s="71"/>
      <c r="DC59" s="71"/>
      <c r="DD59" s="71"/>
      <c r="DE59" s="71"/>
      <c r="DF59" s="71"/>
      <c r="DG59" s="71"/>
      <c r="DH59" s="71"/>
      <c r="DI59" s="71"/>
      <c r="DJ59" s="71"/>
      <c r="DK59" s="71"/>
      <c r="DL59" s="71"/>
      <c r="DM59" s="71"/>
      <c r="DN59" s="71"/>
      <c r="DO59" s="71"/>
      <c r="DP59" s="71"/>
      <c r="DQ59" s="71"/>
      <c r="DR59" s="71"/>
      <c r="DS59" s="71"/>
      <c r="DT59" s="71"/>
      <c r="DU59" s="71"/>
      <c r="DV59" s="71"/>
      <c r="DW59" s="71"/>
      <c r="DX59" s="71"/>
      <c r="DY59" s="71"/>
      <c r="DZ59" s="71"/>
      <c r="EA59" s="71"/>
      <c r="EB59" s="71"/>
      <c r="EC59" s="71"/>
      <c r="ED59" s="71"/>
      <c r="EE59" s="71"/>
      <c r="EF59" s="71"/>
      <c r="EG59" s="71"/>
      <c r="EH59" s="71"/>
      <c r="EI59" s="71"/>
      <c r="EJ59" s="71"/>
      <c r="EK59" s="71"/>
      <c r="EL59" s="71"/>
      <c r="EM59" s="71"/>
      <c r="EN59" s="71"/>
      <c r="EO59" s="71"/>
      <c r="EP59" s="71"/>
      <c r="EQ59" s="71"/>
      <c r="ER59" s="71"/>
      <c r="ES59" s="71"/>
      <c r="ET59" s="71"/>
      <c r="EU59" s="71"/>
      <c r="EV59" s="71"/>
      <c r="EW59" s="71"/>
      <c r="EX59" s="71"/>
      <c r="EY59" s="71"/>
      <c r="EZ59" s="71"/>
      <c r="FA59" s="71"/>
      <c r="FB59" s="71"/>
      <c r="FC59" s="71"/>
      <c r="FD59" s="71"/>
      <c r="FE59" s="71"/>
      <c r="FF59" s="71"/>
      <c r="FG59" s="71"/>
      <c r="FH59" s="71"/>
      <c r="FI59" s="71"/>
      <c r="FJ59" s="71"/>
      <c r="FK59" s="71"/>
      <c r="FL59" s="71"/>
      <c r="FM59" s="71"/>
      <c r="FN59" s="71"/>
      <c r="FO59" s="71"/>
      <c r="FP59" s="71"/>
      <c r="FQ59" s="71"/>
      <c r="FR59" s="71"/>
      <c r="FS59" s="71"/>
      <c r="FT59" s="71"/>
      <c r="FU59" s="71"/>
      <c r="FV59" s="71"/>
      <c r="FW59" s="71"/>
      <c r="FX59" s="71"/>
      <c r="FY59" s="71"/>
      <c r="FZ59" s="71"/>
      <c r="GA59" s="71"/>
      <c r="GB59" s="71"/>
      <c r="GC59" s="71"/>
      <c r="GD59" s="71"/>
      <c r="GE59" s="71"/>
      <c r="GF59" s="71"/>
      <c r="GG59" s="71"/>
      <c r="GH59" s="71"/>
      <c r="GI59" s="71"/>
      <c r="GJ59" s="71"/>
      <c r="GK59" s="71"/>
      <c r="GL59" s="71"/>
      <c r="GM59" s="71"/>
      <c r="GN59" s="71"/>
      <c r="GO59" s="71"/>
      <c r="GP59" s="71"/>
      <c r="GQ59" s="71"/>
      <c r="GR59" s="71"/>
      <c r="GS59" s="71"/>
      <c r="GT59" s="71"/>
      <c r="GU59" s="71"/>
      <c r="GV59" s="71"/>
      <c r="GW59" s="71"/>
      <c r="GX59" s="71"/>
      <c r="GY59" s="71"/>
      <c r="GZ59" s="71"/>
      <c r="HA59" s="71"/>
      <c r="HB59" s="71"/>
      <c r="HC59" s="71"/>
      <c r="HD59" s="71"/>
      <c r="HE59" s="71"/>
      <c r="HF59" s="71"/>
      <c r="HG59" s="71"/>
      <c r="HH59" s="71"/>
      <c r="HI59" s="71"/>
      <c r="HJ59" s="71"/>
      <c r="HK59" s="71"/>
      <c r="HL59" s="71"/>
      <c r="HM59" s="71"/>
      <c r="HN59" s="71"/>
      <c r="HO59" s="71"/>
      <c r="HP59" s="71"/>
      <c r="HQ59" s="71"/>
      <c r="HR59" s="71"/>
      <c r="HS59" s="71"/>
      <c r="HT59" s="71"/>
      <c r="HU59" s="71"/>
      <c r="HV59" s="71"/>
      <c r="HW59" s="71"/>
      <c r="HX59" s="71"/>
      <c r="HY59" s="71"/>
      <c r="HZ59" s="71"/>
      <c r="IA59" s="71"/>
      <c r="IB59" s="71"/>
      <c r="IC59" s="71"/>
      <c r="ID59" s="71"/>
      <c r="IE59" s="71"/>
      <c r="IF59" s="71"/>
      <c r="IG59" s="71"/>
      <c r="IH59" s="71"/>
      <c r="II59" s="71"/>
      <c r="IJ59" s="71"/>
      <c r="IK59" s="71"/>
      <c r="IL59" s="71"/>
      <c r="IM59" s="71"/>
      <c r="IN59" s="71"/>
      <c r="IO59" s="71"/>
      <c r="IP59" s="71"/>
      <c r="IQ59" s="71"/>
      <c r="IR59" s="71"/>
      <c r="IS59" s="71"/>
      <c r="IT59" s="71"/>
      <c r="IU59" s="71"/>
      <c r="IV59" s="71"/>
    </row>
    <row r="60" spans="1:256" s="202" customFormat="1" ht="78" customHeight="1">
      <c r="A60" s="102">
        <v>54</v>
      </c>
      <c r="B60" s="388" t="s">
        <v>317</v>
      </c>
      <c r="C60" s="545" t="s">
        <v>379</v>
      </c>
      <c r="D60" s="36" t="s">
        <v>90</v>
      </c>
      <c r="E60" s="11">
        <v>6.08</v>
      </c>
      <c r="F60" s="195">
        <f t="shared" ref="F60" si="82">+J60+K60+Q60</f>
        <v>7.5136207000000006</v>
      </c>
      <c r="G60" s="195">
        <f t="shared" ref="G60" si="83">+F60*E60</f>
        <v>45.682813856000003</v>
      </c>
      <c r="H60" s="391">
        <v>0.67</v>
      </c>
      <c r="I60" s="391">
        <v>0.04</v>
      </c>
      <c r="J60" s="196">
        <f t="shared" si="76"/>
        <v>1.5715051000000002</v>
      </c>
      <c r="K60" s="196">
        <f t="shared" si="77"/>
        <v>0.1222992</v>
      </c>
      <c r="L60" s="11" t="s">
        <v>376</v>
      </c>
      <c r="M60" s="11" t="s">
        <v>90</v>
      </c>
      <c r="N60" s="103">
        <v>1</v>
      </c>
      <c r="O60" s="83">
        <v>4.53</v>
      </c>
      <c r="P60" s="197">
        <f t="shared" si="75"/>
        <v>5.1291378000000005</v>
      </c>
      <c r="Q60" s="198">
        <f>+P60+P61</f>
        <v>5.8198164000000006</v>
      </c>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1"/>
      <c r="BO60" s="71"/>
      <c r="BP60" s="71"/>
      <c r="BQ60" s="71"/>
      <c r="BR60" s="71"/>
      <c r="BS60" s="71"/>
      <c r="BT60" s="71"/>
      <c r="BU60" s="71"/>
      <c r="BV60" s="71"/>
      <c r="BW60" s="71"/>
      <c r="BX60" s="71"/>
      <c r="BY60" s="71"/>
      <c r="BZ60" s="71"/>
      <c r="CA60" s="71"/>
      <c r="CB60" s="71"/>
      <c r="CC60" s="71"/>
      <c r="CD60" s="71"/>
      <c r="CE60" s="71"/>
      <c r="CF60" s="71"/>
      <c r="CG60" s="71"/>
      <c r="CH60" s="71"/>
      <c r="CI60" s="71"/>
      <c r="CJ60" s="71"/>
      <c r="CK60" s="71"/>
      <c r="CL60" s="71"/>
      <c r="CM60" s="71"/>
      <c r="CN60" s="71"/>
      <c r="CO60" s="71"/>
      <c r="CP60" s="71"/>
      <c r="CQ60" s="71"/>
      <c r="CR60" s="71"/>
      <c r="CS60" s="71"/>
      <c r="CT60" s="71"/>
      <c r="CU60" s="71"/>
      <c r="CV60" s="71"/>
      <c r="CW60" s="71"/>
      <c r="CX60" s="71"/>
      <c r="CY60" s="71"/>
      <c r="CZ60" s="71"/>
      <c r="DA60" s="71"/>
      <c r="DB60" s="71"/>
      <c r="DC60" s="71"/>
      <c r="DD60" s="71"/>
      <c r="DE60" s="71"/>
      <c r="DF60" s="71"/>
      <c r="DG60" s="71"/>
      <c r="DH60" s="71"/>
      <c r="DI60" s="71"/>
      <c r="DJ60" s="71"/>
      <c r="DK60" s="71"/>
      <c r="DL60" s="71"/>
      <c r="DM60" s="71"/>
      <c r="DN60" s="71"/>
      <c r="DO60" s="71"/>
      <c r="DP60" s="71"/>
      <c r="DQ60" s="71"/>
      <c r="DR60" s="71"/>
      <c r="DS60" s="71"/>
      <c r="DT60" s="71"/>
      <c r="DU60" s="71"/>
      <c r="DV60" s="71"/>
      <c r="DW60" s="71"/>
      <c r="DX60" s="71"/>
      <c r="DY60" s="71"/>
      <c r="DZ60" s="71"/>
      <c r="EA60" s="71"/>
      <c r="EB60" s="71"/>
      <c r="EC60" s="71"/>
      <c r="ED60" s="71"/>
      <c r="EE60" s="71"/>
      <c r="EF60" s="71"/>
      <c r="EG60" s="71"/>
      <c r="EH60" s="71"/>
      <c r="EI60" s="71"/>
      <c r="EJ60" s="71"/>
      <c r="EK60" s="71"/>
      <c r="EL60" s="71"/>
      <c r="EM60" s="71"/>
      <c r="EN60" s="71"/>
      <c r="EO60" s="71"/>
      <c r="EP60" s="71"/>
      <c r="EQ60" s="71"/>
      <c r="ER60" s="71"/>
      <c r="ES60" s="71"/>
      <c r="ET60" s="71"/>
      <c r="EU60" s="71"/>
      <c r="EV60" s="71"/>
      <c r="EW60" s="71"/>
      <c r="EX60" s="71"/>
      <c r="EY60" s="71"/>
      <c r="EZ60" s="71"/>
      <c r="FA60" s="71"/>
      <c r="FB60" s="71"/>
      <c r="FC60" s="71"/>
      <c r="FD60" s="71"/>
      <c r="FE60" s="71"/>
      <c r="FF60" s="71"/>
      <c r="FG60" s="71"/>
      <c r="FH60" s="71"/>
      <c r="FI60" s="71"/>
      <c r="FJ60" s="71"/>
      <c r="FK60" s="71"/>
      <c r="FL60" s="71"/>
      <c r="FM60" s="71"/>
      <c r="FN60" s="71"/>
      <c r="FO60" s="71"/>
      <c r="FP60" s="71"/>
      <c r="FQ60" s="71"/>
      <c r="FR60" s="71"/>
      <c r="FS60" s="71"/>
      <c r="FT60" s="71"/>
      <c r="FU60" s="71"/>
      <c r="FV60" s="71"/>
      <c r="FW60" s="71"/>
      <c r="FX60" s="71"/>
      <c r="FY60" s="71"/>
      <c r="FZ60" s="71"/>
      <c r="GA60" s="71"/>
      <c r="GB60" s="71"/>
      <c r="GC60" s="71"/>
      <c r="GD60" s="71"/>
      <c r="GE60" s="71"/>
      <c r="GF60" s="71"/>
      <c r="GG60" s="71"/>
      <c r="GH60" s="71"/>
      <c r="GI60" s="71"/>
      <c r="GJ60" s="71"/>
      <c r="GK60" s="71"/>
      <c r="GL60" s="71"/>
      <c r="GM60" s="71"/>
      <c r="GN60" s="71"/>
      <c r="GO60" s="71"/>
      <c r="GP60" s="71"/>
      <c r="GQ60" s="71"/>
      <c r="GR60" s="71"/>
      <c r="GS60" s="71"/>
      <c r="GT60" s="71"/>
      <c r="GU60" s="71"/>
      <c r="GV60" s="71"/>
      <c r="GW60" s="71"/>
      <c r="GX60" s="71"/>
      <c r="GY60" s="71"/>
      <c r="GZ60" s="71"/>
      <c r="HA60" s="71"/>
      <c r="HB60" s="71"/>
      <c r="HC60" s="71"/>
      <c r="HD60" s="71"/>
      <c r="HE60" s="71"/>
      <c r="HF60" s="71"/>
      <c r="HG60" s="71"/>
      <c r="HH60" s="71"/>
      <c r="HI60" s="71"/>
      <c r="HJ60" s="71"/>
      <c r="HK60" s="71"/>
      <c r="HL60" s="71"/>
      <c r="HM60" s="71"/>
      <c r="HN60" s="71"/>
      <c r="HO60" s="71"/>
      <c r="HP60" s="71"/>
      <c r="HQ60" s="71"/>
      <c r="HR60" s="71"/>
      <c r="HS60" s="71"/>
      <c r="HT60" s="71"/>
      <c r="HU60" s="71"/>
      <c r="HV60" s="71"/>
      <c r="HW60" s="71"/>
      <c r="HX60" s="71"/>
      <c r="HY60" s="71"/>
      <c r="HZ60" s="71"/>
      <c r="IA60" s="71"/>
      <c r="IB60" s="71"/>
      <c r="IC60" s="71"/>
      <c r="ID60" s="71"/>
      <c r="IE60" s="71"/>
      <c r="IF60" s="71"/>
      <c r="IG60" s="71"/>
      <c r="IH60" s="71"/>
      <c r="II60" s="71"/>
      <c r="IJ60" s="71"/>
      <c r="IK60" s="71"/>
      <c r="IL60" s="71"/>
      <c r="IM60" s="71"/>
      <c r="IN60" s="71"/>
      <c r="IO60" s="71"/>
      <c r="IP60" s="71"/>
      <c r="IQ60" s="71"/>
      <c r="IR60" s="71"/>
      <c r="IS60" s="71"/>
      <c r="IT60" s="71"/>
      <c r="IU60" s="71"/>
      <c r="IV60" s="71"/>
    </row>
    <row r="61" spans="1:256" s="202" customFormat="1" ht="20.25" customHeight="1">
      <c r="A61" s="102"/>
      <c r="B61" s="388"/>
      <c r="C61" s="545"/>
      <c r="D61" s="36"/>
      <c r="E61" s="11"/>
      <c r="F61" s="195"/>
      <c r="G61" s="195"/>
      <c r="H61" s="391"/>
      <c r="I61" s="391"/>
      <c r="J61" s="196">
        <f t="shared" si="76"/>
        <v>0</v>
      </c>
      <c r="K61" s="196">
        <f t="shared" si="77"/>
        <v>0</v>
      </c>
      <c r="L61" s="11" t="s">
        <v>318</v>
      </c>
      <c r="M61" s="11" t="s">
        <v>91</v>
      </c>
      <c r="N61" s="103">
        <v>1.22</v>
      </c>
      <c r="O61" s="83">
        <v>0.5</v>
      </c>
      <c r="P61" s="197">
        <f t="shared" si="75"/>
        <v>0.69067860000000003</v>
      </c>
      <c r="Q61" s="198"/>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row>
    <row r="62" spans="1:256" s="202" customFormat="1" ht="87" customHeight="1">
      <c r="A62" s="102">
        <v>55</v>
      </c>
      <c r="B62" s="388" t="s">
        <v>372</v>
      </c>
      <c r="C62" s="545" t="s">
        <v>381</v>
      </c>
      <c r="D62" s="36" t="s">
        <v>90</v>
      </c>
      <c r="E62" s="100">
        <v>27</v>
      </c>
      <c r="F62" s="195">
        <f t="shared" ref="F62" si="84">+J62+K62+Q62</f>
        <v>7.5136207000000006</v>
      </c>
      <c r="G62" s="195">
        <f t="shared" ref="G62" si="85">+F62*E62</f>
        <v>202.86775890000001</v>
      </c>
      <c r="H62" s="391">
        <v>0.67</v>
      </c>
      <c r="I62" s="391">
        <v>0.04</v>
      </c>
      <c r="J62" s="196">
        <f t="shared" si="76"/>
        <v>1.5715051000000002</v>
      </c>
      <c r="K62" s="196">
        <f t="shared" si="77"/>
        <v>0.1222992</v>
      </c>
      <c r="L62" s="11" t="s">
        <v>376</v>
      </c>
      <c r="M62" s="11" t="s">
        <v>90</v>
      </c>
      <c r="N62" s="103">
        <v>1</v>
      </c>
      <c r="O62" s="83">
        <v>4.53</v>
      </c>
      <c r="P62" s="197">
        <f t="shared" si="75"/>
        <v>5.1291378000000005</v>
      </c>
      <c r="Q62" s="198">
        <f>+P62+P63</f>
        <v>5.8198164000000006</v>
      </c>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c r="BQ62" s="71"/>
      <c r="BR62" s="71"/>
      <c r="BS62" s="71"/>
      <c r="BT62" s="71"/>
      <c r="BU62" s="71"/>
      <c r="BV62" s="71"/>
      <c r="BW62" s="71"/>
      <c r="BX62" s="71"/>
      <c r="BY62" s="71"/>
      <c r="BZ62" s="71"/>
      <c r="CA62" s="71"/>
      <c r="CB62" s="71"/>
      <c r="CC62" s="71"/>
      <c r="CD62" s="71"/>
      <c r="CE62" s="71"/>
      <c r="CF62" s="71"/>
      <c r="CG62" s="71"/>
      <c r="CH62" s="71"/>
      <c r="CI62" s="71"/>
      <c r="CJ62" s="71"/>
      <c r="CK62" s="71"/>
      <c r="CL62" s="71"/>
      <c r="CM62" s="71"/>
      <c r="CN62" s="71"/>
      <c r="CO62" s="71"/>
      <c r="CP62" s="71"/>
      <c r="CQ62" s="71"/>
      <c r="CR62" s="71"/>
      <c r="CS62" s="71"/>
      <c r="CT62" s="71"/>
      <c r="CU62" s="71"/>
      <c r="CV62" s="71"/>
      <c r="CW62" s="71"/>
      <c r="CX62" s="71"/>
      <c r="CY62" s="71"/>
      <c r="CZ62" s="71"/>
      <c r="DA62" s="71"/>
      <c r="DB62" s="71"/>
      <c r="DC62" s="71"/>
      <c r="DD62" s="71"/>
      <c r="DE62" s="71"/>
      <c r="DF62" s="71"/>
      <c r="DG62" s="71"/>
      <c r="DH62" s="71"/>
      <c r="DI62" s="71"/>
      <c r="DJ62" s="71"/>
      <c r="DK62" s="71"/>
      <c r="DL62" s="71"/>
      <c r="DM62" s="71"/>
      <c r="DN62" s="71"/>
      <c r="DO62" s="71"/>
      <c r="DP62" s="71"/>
      <c r="DQ62" s="71"/>
      <c r="DR62" s="71"/>
      <c r="DS62" s="71"/>
      <c r="DT62" s="71"/>
      <c r="DU62" s="71"/>
      <c r="DV62" s="71"/>
      <c r="DW62" s="71"/>
      <c r="DX62" s="71"/>
      <c r="DY62" s="71"/>
      <c r="DZ62" s="71"/>
      <c r="EA62" s="71"/>
      <c r="EB62" s="71"/>
      <c r="EC62" s="71"/>
      <c r="ED62" s="71"/>
      <c r="EE62" s="71"/>
      <c r="EF62" s="71"/>
      <c r="EG62" s="71"/>
      <c r="EH62" s="71"/>
      <c r="EI62" s="71"/>
      <c r="EJ62" s="71"/>
      <c r="EK62" s="71"/>
      <c r="EL62" s="71"/>
      <c r="EM62" s="71"/>
      <c r="EN62" s="71"/>
      <c r="EO62" s="71"/>
      <c r="EP62" s="71"/>
      <c r="EQ62" s="71"/>
      <c r="ER62" s="71"/>
      <c r="ES62" s="71"/>
      <c r="ET62" s="71"/>
      <c r="EU62" s="71"/>
      <c r="EV62" s="71"/>
      <c r="EW62" s="71"/>
      <c r="EX62" s="71"/>
      <c r="EY62" s="71"/>
      <c r="EZ62" s="71"/>
      <c r="FA62" s="71"/>
      <c r="FB62" s="71"/>
      <c r="FC62" s="71"/>
      <c r="FD62" s="71"/>
      <c r="FE62" s="71"/>
      <c r="FF62" s="71"/>
      <c r="FG62" s="71"/>
      <c r="FH62" s="71"/>
      <c r="FI62" s="71"/>
      <c r="FJ62" s="71"/>
      <c r="FK62" s="71"/>
      <c r="FL62" s="71"/>
      <c r="FM62" s="71"/>
      <c r="FN62" s="71"/>
      <c r="FO62" s="71"/>
      <c r="FP62" s="71"/>
      <c r="FQ62" s="71"/>
      <c r="FR62" s="71"/>
      <c r="FS62" s="71"/>
      <c r="FT62" s="71"/>
      <c r="FU62" s="71"/>
      <c r="FV62" s="71"/>
      <c r="FW62" s="71"/>
      <c r="FX62" s="71"/>
      <c r="FY62" s="71"/>
      <c r="FZ62" s="71"/>
      <c r="GA62" s="71"/>
      <c r="GB62" s="71"/>
      <c r="GC62" s="71"/>
      <c r="GD62" s="71"/>
      <c r="GE62" s="71"/>
      <c r="GF62" s="71"/>
      <c r="GG62" s="71"/>
      <c r="GH62" s="71"/>
      <c r="GI62" s="71"/>
      <c r="GJ62" s="71"/>
      <c r="GK62" s="71"/>
      <c r="GL62" s="71"/>
      <c r="GM62" s="71"/>
      <c r="GN62" s="71"/>
      <c r="GO62" s="71"/>
      <c r="GP62" s="71"/>
      <c r="GQ62" s="71"/>
      <c r="GR62" s="71"/>
      <c r="GS62" s="71"/>
      <c r="GT62" s="71"/>
      <c r="GU62" s="71"/>
      <c r="GV62" s="71"/>
      <c r="GW62" s="71"/>
      <c r="GX62" s="71"/>
      <c r="GY62" s="71"/>
      <c r="GZ62" s="71"/>
      <c r="HA62" s="71"/>
      <c r="HB62" s="71"/>
      <c r="HC62" s="71"/>
      <c r="HD62" s="71"/>
      <c r="HE62" s="71"/>
      <c r="HF62" s="71"/>
      <c r="HG62" s="71"/>
      <c r="HH62" s="71"/>
      <c r="HI62" s="71"/>
      <c r="HJ62" s="71"/>
      <c r="HK62" s="71"/>
      <c r="HL62" s="71"/>
      <c r="HM62" s="71"/>
      <c r="HN62" s="71"/>
      <c r="HO62" s="71"/>
      <c r="HP62" s="71"/>
      <c r="HQ62" s="71"/>
      <c r="HR62" s="71"/>
      <c r="HS62" s="71"/>
      <c r="HT62" s="71"/>
      <c r="HU62" s="71"/>
      <c r="HV62" s="71"/>
      <c r="HW62" s="71"/>
      <c r="HX62" s="71"/>
      <c r="HY62" s="71"/>
      <c r="HZ62" s="71"/>
      <c r="IA62" s="71"/>
      <c r="IB62" s="71"/>
      <c r="IC62" s="71"/>
      <c r="ID62" s="71"/>
      <c r="IE62" s="71"/>
      <c r="IF62" s="71"/>
      <c r="IG62" s="71"/>
      <c r="IH62" s="71"/>
      <c r="II62" s="71"/>
      <c r="IJ62" s="71"/>
      <c r="IK62" s="71"/>
      <c r="IL62" s="71"/>
      <c r="IM62" s="71"/>
      <c r="IN62" s="71"/>
      <c r="IO62" s="71"/>
      <c r="IP62" s="71"/>
      <c r="IQ62" s="71"/>
      <c r="IR62" s="71"/>
      <c r="IS62" s="71"/>
      <c r="IT62" s="71"/>
      <c r="IU62" s="71"/>
      <c r="IV62" s="71"/>
    </row>
    <row r="63" spans="1:256" s="202" customFormat="1" ht="20.25" customHeight="1">
      <c r="A63" s="102"/>
      <c r="B63" s="388"/>
      <c r="C63" s="545"/>
      <c r="D63" s="36"/>
      <c r="E63" s="100"/>
      <c r="F63" s="195"/>
      <c r="G63" s="195"/>
      <c r="H63" s="391"/>
      <c r="I63" s="391"/>
      <c r="J63" s="196">
        <f t="shared" si="76"/>
        <v>0</v>
      </c>
      <c r="K63" s="196">
        <f t="shared" si="77"/>
        <v>0</v>
      </c>
      <c r="L63" s="11" t="s">
        <v>318</v>
      </c>
      <c r="M63" s="11" t="s">
        <v>91</v>
      </c>
      <c r="N63" s="103">
        <v>1.22</v>
      </c>
      <c r="O63" s="83">
        <v>0.5</v>
      </c>
      <c r="P63" s="197">
        <f t="shared" si="75"/>
        <v>0.69067860000000003</v>
      </c>
      <c r="Q63" s="198"/>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c r="BM63" s="71"/>
      <c r="BN63" s="71"/>
      <c r="BO63" s="71"/>
      <c r="BP63" s="71"/>
      <c r="BQ63" s="71"/>
      <c r="BR63" s="71"/>
      <c r="BS63" s="71"/>
      <c r="BT63" s="71"/>
      <c r="BU63" s="71"/>
      <c r="BV63" s="71"/>
      <c r="BW63" s="71"/>
      <c r="BX63" s="71"/>
      <c r="BY63" s="71"/>
      <c r="BZ63" s="71"/>
      <c r="CA63" s="71"/>
      <c r="CB63" s="71"/>
      <c r="CC63" s="71"/>
      <c r="CD63" s="71"/>
      <c r="CE63" s="71"/>
      <c r="CF63" s="71"/>
      <c r="CG63" s="71"/>
      <c r="CH63" s="71"/>
      <c r="CI63" s="71"/>
      <c r="CJ63" s="71"/>
      <c r="CK63" s="71"/>
      <c r="CL63" s="71"/>
      <c r="CM63" s="71"/>
      <c r="CN63" s="71"/>
      <c r="CO63" s="71"/>
      <c r="CP63" s="71"/>
      <c r="CQ63" s="71"/>
      <c r="CR63" s="71"/>
      <c r="CS63" s="71"/>
      <c r="CT63" s="71"/>
      <c r="CU63" s="71"/>
      <c r="CV63" s="71"/>
      <c r="CW63" s="71"/>
      <c r="CX63" s="71"/>
      <c r="CY63" s="71"/>
      <c r="CZ63" s="71"/>
      <c r="DA63" s="71"/>
      <c r="DB63" s="71"/>
      <c r="DC63" s="71"/>
      <c r="DD63" s="71"/>
      <c r="DE63" s="71"/>
      <c r="DF63" s="71"/>
      <c r="DG63" s="71"/>
      <c r="DH63" s="71"/>
      <c r="DI63" s="71"/>
      <c r="DJ63" s="71"/>
      <c r="DK63" s="71"/>
      <c r="DL63" s="71"/>
      <c r="DM63" s="71"/>
      <c r="DN63" s="71"/>
      <c r="DO63" s="71"/>
      <c r="DP63" s="71"/>
      <c r="DQ63" s="71"/>
      <c r="DR63" s="71"/>
      <c r="DS63" s="71"/>
      <c r="DT63" s="71"/>
      <c r="DU63" s="71"/>
      <c r="DV63" s="71"/>
      <c r="DW63" s="71"/>
      <c r="DX63" s="71"/>
      <c r="DY63" s="71"/>
      <c r="DZ63" s="71"/>
      <c r="EA63" s="71"/>
      <c r="EB63" s="71"/>
      <c r="EC63" s="71"/>
      <c r="ED63" s="71"/>
      <c r="EE63" s="71"/>
      <c r="EF63" s="71"/>
      <c r="EG63" s="71"/>
      <c r="EH63" s="71"/>
      <c r="EI63" s="71"/>
      <c r="EJ63" s="71"/>
      <c r="EK63" s="71"/>
      <c r="EL63" s="71"/>
      <c r="EM63" s="71"/>
      <c r="EN63" s="71"/>
      <c r="EO63" s="71"/>
      <c r="EP63" s="71"/>
      <c r="EQ63" s="71"/>
      <c r="ER63" s="71"/>
      <c r="ES63" s="71"/>
      <c r="ET63" s="71"/>
      <c r="EU63" s="71"/>
      <c r="EV63" s="71"/>
      <c r="EW63" s="71"/>
      <c r="EX63" s="71"/>
      <c r="EY63" s="71"/>
      <c r="EZ63" s="71"/>
      <c r="FA63" s="71"/>
      <c r="FB63" s="71"/>
      <c r="FC63" s="71"/>
      <c r="FD63" s="71"/>
      <c r="FE63" s="71"/>
      <c r="FF63" s="71"/>
      <c r="FG63" s="71"/>
      <c r="FH63" s="71"/>
      <c r="FI63" s="71"/>
      <c r="FJ63" s="71"/>
      <c r="FK63" s="71"/>
      <c r="FL63" s="71"/>
      <c r="FM63" s="71"/>
      <c r="FN63" s="71"/>
      <c r="FO63" s="71"/>
      <c r="FP63" s="71"/>
      <c r="FQ63" s="71"/>
      <c r="FR63" s="71"/>
      <c r="FS63" s="71"/>
      <c r="FT63" s="71"/>
      <c r="FU63" s="71"/>
      <c r="FV63" s="71"/>
      <c r="FW63" s="71"/>
      <c r="FX63" s="71"/>
      <c r="FY63" s="71"/>
      <c r="FZ63" s="71"/>
      <c r="GA63" s="71"/>
      <c r="GB63" s="71"/>
      <c r="GC63" s="71"/>
      <c r="GD63" s="71"/>
      <c r="GE63" s="71"/>
      <c r="GF63" s="71"/>
      <c r="GG63" s="71"/>
      <c r="GH63" s="71"/>
      <c r="GI63" s="71"/>
      <c r="GJ63" s="71"/>
      <c r="GK63" s="71"/>
      <c r="GL63" s="71"/>
      <c r="GM63" s="71"/>
      <c r="GN63" s="71"/>
      <c r="GO63" s="71"/>
      <c r="GP63" s="71"/>
      <c r="GQ63" s="71"/>
      <c r="GR63" s="71"/>
      <c r="GS63" s="71"/>
      <c r="GT63" s="71"/>
      <c r="GU63" s="71"/>
      <c r="GV63" s="71"/>
      <c r="GW63" s="71"/>
      <c r="GX63" s="71"/>
      <c r="GY63" s="71"/>
      <c r="GZ63" s="71"/>
      <c r="HA63" s="71"/>
      <c r="HB63" s="71"/>
      <c r="HC63" s="71"/>
      <c r="HD63" s="71"/>
      <c r="HE63" s="71"/>
      <c r="HF63" s="71"/>
      <c r="HG63" s="71"/>
      <c r="HH63" s="71"/>
      <c r="HI63" s="71"/>
      <c r="HJ63" s="71"/>
      <c r="HK63" s="71"/>
      <c r="HL63" s="71"/>
      <c r="HM63" s="71"/>
      <c r="HN63" s="71"/>
      <c r="HO63" s="71"/>
      <c r="HP63" s="71"/>
      <c r="HQ63" s="71"/>
      <c r="HR63" s="71"/>
      <c r="HS63" s="71"/>
      <c r="HT63" s="71"/>
      <c r="HU63" s="71"/>
      <c r="HV63" s="71"/>
      <c r="HW63" s="71"/>
      <c r="HX63" s="71"/>
      <c r="HY63" s="71"/>
      <c r="HZ63" s="71"/>
      <c r="IA63" s="71"/>
      <c r="IB63" s="71"/>
      <c r="IC63" s="71"/>
      <c r="ID63" s="71"/>
      <c r="IE63" s="71"/>
      <c r="IF63" s="71"/>
      <c r="IG63" s="71"/>
      <c r="IH63" s="71"/>
      <c r="II63" s="71"/>
      <c r="IJ63" s="71"/>
      <c r="IK63" s="71"/>
      <c r="IL63" s="71"/>
      <c r="IM63" s="71"/>
      <c r="IN63" s="71"/>
      <c r="IO63" s="71"/>
      <c r="IP63" s="71"/>
      <c r="IQ63" s="71"/>
      <c r="IR63" s="71"/>
      <c r="IS63" s="71"/>
      <c r="IT63" s="71"/>
      <c r="IU63" s="71"/>
      <c r="IV63" s="71"/>
    </row>
    <row r="64" spans="1:256" s="202" customFormat="1" ht="71.25" customHeight="1">
      <c r="A64" s="102">
        <v>56</v>
      </c>
      <c r="B64" s="388" t="s">
        <v>380</v>
      </c>
      <c r="C64" s="545" t="s">
        <v>382</v>
      </c>
      <c r="D64" s="36" t="s">
        <v>90</v>
      </c>
      <c r="E64" s="100">
        <v>10</v>
      </c>
      <c r="F64" s="195">
        <f t="shared" ref="F64" si="86">+J64+K64+Q64</f>
        <v>8.2678125188920024</v>
      </c>
      <c r="G64" s="195">
        <f t="shared" ref="G64" si="87">+F64*E64</f>
        <v>82.678125188920021</v>
      </c>
      <c r="H64" s="391">
        <v>0.67</v>
      </c>
      <c r="I64" s="391">
        <v>0.04</v>
      </c>
      <c r="J64" s="196">
        <f t="shared" si="76"/>
        <v>1.5715051000000002</v>
      </c>
      <c r="K64" s="196">
        <f t="shared" si="77"/>
        <v>0.1222992</v>
      </c>
      <c r="L64" s="11" t="s">
        <v>376</v>
      </c>
      <c r="M64" s="11" t="s">
        <v>90</v>
      </c>
      <c r="N64" s="103">
        <v>1</v>
      </c>
      <c r="O64" s="83">
        <f>3.59*1.1*1.3158</f>
        <v>5.196094200000001</v>
      </c>
      <c r="P64" s="197">
        <f t="shared" si="75"/>
        <v>5.8833296188920015</v>
      </c>
      <c r="Q64" s="198">
        <f>+P64+P65</f>
        <v>6.5740082188920015</v>
      </c>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c r="BO64" s="71"/>
      <c r="BP64" s="71"/>
      <c r="BQ64" s="71"/>
      <c r="BR64" s="71"/>
      <c r="BS64" s="71"/>
      <c r="BT64" s="71"/>
      <c r="BU64" s="71"/>
      <c r="BV64" s="71"/>
      <c r="BW64" s="71"/>
      <c r="BX64" s="71"/>
      <c r="BY64" s="71"/>
      <c r="BZ64" s="71"/>
      <c r="CA64" s="71"/>
      <c r="CB64" s="71"/>
      <c r="CC64" s="71"/>
      <c r="CD64" s="71"/>
      <c r="CE64" s="71"/>
      <c r="CF64" s="71"/>
      <c r="CG64" s="71"/>
      <c r="CH64" s="71"/>
      <c r="CI64" s="71"/>
      <c r="CJ64" s="71"/>
      <c r="CK64" s="71"/>
      <c r="CL64" s="71"/>
      <c r="CM64" s="71"/>
      <c r="CN64" s="71"/>
      <c r="CO64" s="71"/>
      <c r="CP64" s="71"/>
      <c r="CQ64" s="71"/>
      <c r="CR64" s="71"/>
      <c r="CS64" s="71"/>
      <c r="CT64" s="71"/>
      <c r="CU64" s="71"/>
      <c r="CV64" s="71"/>
      <c r="CW64" s="71"/>
      <c r="CX64" s="71"/>
      <c r="CY64" s="71"/>
      <c r="CZ64" s="71"/>
      <c r="DA64" s="71"/>
      <c r="DB64" s="71"/>
      <c r="DC64" s="71"/>
      <c r="DD64" s="71"/>
      <c r="DE64" s="71"/>
      <c r="DF64" s="71"/>
      <c r="DG64" s="71"/>
      <c r="DH64" s="71"/>
      <c r="DI64" s="71"/>
      <c r="DJ64" s="71"/>
      <c r="DK64" s="71"/>
      <c r="DL64" s="71"/>
      <c r="DM64" s="71"/>
      <c r="DN64" s="71"/>
      <c r="DO64" s="71"/>
      <c r="DP64" s="71"/>
      <c r="DQ64" s="71"/>
      <c r="DR64" s="71"/>
      <c r="DS64" s="71"/>
      <c r="DT64" s="71"/>
      <c r="DU64" s="71"/>
      <c r="DV64" s="71"/>
      <c r="DW64" s="71"/>
      <c r="DX64" s="71"/>
      <c r="DY64" s="71"/>
      <c r="DZ64" s="71"/>
      <c r="EA64" s="71"/>
      <c r="EB64" s="71"/>
      <c r="EC64" s="71"/>
      <c r="ED64" s="71"/>
      <c r="EE64" s="71"/>
      <c r="EF64" s="71"/>
      <c r="EG64" s="71"/>
      <c r="EH64" s="71"/>
      <c r="EI64" s="71"/>
      <c r="EJ64" s="71"/>
      <c r="EK64" s="71"/>
      <c r="EL64" s="71"/>
      <c r="EM64" s="71"/>
      <c r="EN64" s="71"/>
      <c r="EO64" s="71"/>
      <c r="EP64" s="71"/>
      <c r="EQ64" s="71"/>
      <c r="ER64" s="71"/>
      <c r="ES64" s="71"/>
      <c r="ET64" s="71"/>
      <c r="EU64" s="71"/>
      <c r="EV64" s="71"/>
      <c r="EW64" s="71"/>
      <c r="EX64" s="71"/>
      <c r="EY64" s="71"/>
      <c r="EZ64" s="71"/>
      <c r="FA64" s="71"/>
      <c r="FB64" s="71"/>
      <c r="FC64" s="71"/>
      <c r="FD64" s="71"/>
      <c r="FE64" s="71"/>
      <c r="FF64" s="71"/>
      <c r="FG64" s="71"/>
      <c r="FH64" s="71"/>
      <c r="FI64" s="71"/>
      <c r="FJ64" s="71"/>
      <c r="FK64" s="71"/>
      <c r="FL64" s="71"/>
      <c r="FM64" s="71"/>
      <c r="FN64" s="71"/>
      <c r="FO64" s="71"/>
      <c r="FP64" s="71"/>
      <c r="FQ64" s="71"/>
      <c r="FR64" s="71"/>
      <c r="FS64" s="71"/>
      <c r="FT64" s="71"/>
      <c r="FU64" s="71"/>
      <c r="FV64" s="71"/>
      <c r="FW64" s="71"/>
      <c r="FX64" s="71"/>
      <c r="FY64" s="71"/>
      <c r="FZ64" s="71"/>
      <c r="GA64" s="71"/>
      <c r="GB64" s="71"/>
      <c r="GC64" s="71"/>
      <c r="GD64" s="71"/>
      <c r="GE64" s="71"/>
      <c r="GF64" s="71"/>
      <c r="GG64" s="71"/>
      <c r="GH64" s="71"/>
      <c r="GI64" s="71"/>
      <c r="GJ64" s="71"/>
      <c r="GK64" s="71"/>
      <c r="GL64" s="71"/>
      <c r="GM64" s="71"/>
      <c r="GN64" s="71"/>
      <c r="GO64" s="71"/>
      <c r="GP64" s="71"/>
      <c r="GQ64" s="71"/>
      <c r="GR64" s="71"/>
      <c r="GS64" s="71"/>
      <c r="GT64" s="71"/>
      <c r="GU64" s="71"/>
      <c r="GV64" s="71"/>
      <c r="GW64" s="71"/>
      <c r="GX64" s="71"/>
      <c r="GY64" s="71"/>
      <c r="GZ64" s="71"/>
      <c r="HA64" s="71"/>
      <c r="HB64" s="71"/>
      <c r="HC64" s="71"/>
      <c r="HD64" s="71"/>
      <c r="HE64" s="71"/>
      <c r="HF64" s="71"/>
      <c r="HG64" s="71"/>
      <c r="HH64" s="71"/>
      <c r="HI64" s="71"/>
      <c r="HJ64" s="71"/>
      <c r="HK64" s="71"/>
      <c r="HL64" s="71"/>
      <c r="HM64" s="71"/>
      <c r="HN64" s="71"/>
      <c r="HO64" s="71"/>
      <c r="HP64" s="71"/>
      <c r="HQ64" s="71"/>
      <c r="HR64" s="71"/>
      <c r="HS64" s="71"/>
      <c r="HT64" s="71"/>
      <c r="HU64" s="71"/>
      <c r="HV64" s="71"/>
      <c r="HW64" s="71"/>
      <c r="HX64" s="71"/>
      <c r="HY64" s="71"/>
      <c r="HZ64" s="71"/>
      <c r="IA64" s="71"/>
      <c r="IB64" s="71"/>
      <c r="IC64" s="71"/>
      <c r="ID64" s="71"/>
      <c r="IE64" s="71"/>
      <c r="IF64" s="71"/>
      <c r="IG64" s="71"/>
      <c r="IH64" s="71"/>
      <c r="II64" s="71"/>
      <c r="IJ64" s="71"/>
      <c r="IK64" s="71"/>
      <c r="IL64" s="71"/>
      <c r="IM64" s="71"/>
      <c r="IN64" s="71"/>
      <c r="IO64" s="71"/>
      <c r="IP64" s="71"/>
      <c r="IQ64" s="71"/>
      <c r="IR64" s="71"/>
      <c r="IS64" s="71"/>
      <c r="IT64" s="71"/>
      <c r="IU64" s="71"/>
      <c r="IV64" s="71"/>
    </row>
    <row r="65" spans="1:256" s="202" customFormat="1" ht="20.25" customHeight="1">
      <c r="A65" s="102"/>
      <c r="B65" s="388"/>
      <c r="C65" s="545"/>
      <c r="D65" s="36"/>
      <c r="E65" s="11"/>
      <c r="F65" s="195"/>
      <c r="G65" s="195"/>
      <c r="H65" s="391"/>
      <c r="I65" s="391"/>
      <c r="J65" s="196">
        <f t="shared" si="76"/>
        <v>0</v>
      </c>
      <c r="K65" s="196">
        <f t="shared" si="77"/>
        <v>0</v>
      </c>
      <c r="L65" s="11" t="s">
        <v>318</v>
      </c>
      <c r="M65" s="11" t="s">
        <v>91</v>
      </c>
      <c r="N65" s="103">
        <v>1.22</v>
      </c>
      <c r="O65" s="83">
        <v>0.5</v>
      </c>
      <c r="P65" s="197">
        <f t="shared" si="75"/>
        <v>0.69067860000000003</v>
      </c>
      <c r="Q65" s="198"/>
      <c r="R65" s="71"/>
      <c r="S65" s="71"/>
      <c r="T65" s="71"/>
      <c r="U65" s="71"/>
      <c r="V65" s="71"/>
      <c r="W65" s="71"/>
      <c r="X65" s="71"/>
      <c r="Y65" s="71"/>
      <c r="Z65" s="71"/>
      <c r="AA65" s="71"/>
      <c r="AB65" s="71"/>
      <c r="AC65" s="71"/>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c r="BK65" s="71"/>
      <c r="BL65" s="71"/>
      <c r="BM65" s="71"/>
      <c r="BN65" s="71"/>
      <c r="BO65" s="71"/>
      <c r="BP65" s="71"/>
      <c r="BQ65" s="71"/>
      <c r="BR65" s="71"/>
      <c r="BS65" s="71"/>
      <c r="BT65" s="71"/>
      <c r="BU65" s="71"/>
      <c r="BV65" s="71"/>
      <c r="BW65" s="71"/>
      <c r="BX65" s="71"/>
      <c r="BY65" s="71"/>
      <c r="BZ65" s="71"/>
      <c r="CA65" s="71"/>
      <c r="CB65" s="71"/>
      <c r="CC65" s="71"/>
      <c r="CD65" s="71"/>
      <c r="CE65" s="71"/>
      <c r="CF65" s="71"/>
      <c r="CG65" s="71"/>
      <c r="CH65" s="71"/>
      <c r="CI65" s="71"/>
      <c r="CJ65" s="71"/>
      <c r="CK65" s="71"/>
      <c r="CL65" s="71"/>
      <c r="CM65" s="71"/>
      <c r="CN65" s="71"/>
      <c r="CO65" s="71"/>
      <c r="CP65" s="71"/>
      <c r="CQ65" s="71"/>
      <c r="CR65" s="71"/>
      <c r="CS65" s="71"/>
      <c r="CT65" s="71"/>
      <c r="CU65" s="71"/>
      <c r="CV65" s="71"/>
      <c r="CW65" s="71"/>
      <c r="CX65" s="71"/>
      <c r="CY65" s="71"/>
      <c r="CZ65" s="71"/>
      <c r="DA65" s="71"/>
      <c r="DB65" s="71"/>
      <c r="DC65" s="71"/>
      <c r="DD65" s="71"/>
      <c r="DE65" s="71"/>
      <c r="DF65" s="71"/>
      <c r="DG65" s="71"/>
      <c r="DH65" s="71"/>
      <c r="DI65" s="71"/>
      <c r="DJ65" s="71"/>
      <c r="DK65" s="71"/>
      <c r="DL65" s="71"/>
      <c r="DM65" s="71"/>
      <c r="DN65" s="71"/>
      <c r="DO65" s="71"/>
      <c r="DP65" s="71"/>
      <c r="DQ65" s="71"/>
      <c r="DR65" s="71"/>
      <c r="DS65" s="71"/>
      <c r="DT65" s="71"/>
      <c r="DU65" s="71"/>
      <c r="DV65" s="71"/>
      <c r="DW65" s="71"/>
      <c r="DX65" s="71"/>
      <c r="DY65" s="71"/>
      <c r="DZ65" s="71"/>
      <c r="EA65" s="71"/>
      <c r="EB65" s="71"/>
      <c r="EC65" s="71"/>
      <c r="ED65" s="71"/>
      <c r="EE65" s="71"/>
      <c r="EF65" s="71"/>
      <c r="EG65" s="71"/>
      <c r="EH65" s="71"/>
      <c r="EI65" s="71"/>
      <c r="EJ65" s="71"/>
      <c r="EK65" s="71"/>
      <c r="EL65" s="71"/>
      <c r="EM65" s="71"/>
      <c r="EN65" s="71"/>
      <c r="EO65" s="71"/>
      <c r="EP65" s="71"/>
      <c r="EQ65" s="71"/>
      <c r="ER65" s="71"/>
      <c r="ES65" s="71"/>
      <c r="ET65" s="71"/>
      <c r="EU65" s="71"/>
      <c r="EV65" s="71"/>
      <c r="EW65" s="71"/>
      <c r="EX65" s="71"/>
      <c r="EY65" s="71"/>
      <c r="EZ65" s="71"/>
      <c r="FA65" s="71"/>
      <c r="FB65" s="71"/>
      <c r="FC65" s="71"/>
      <c r="FD65" s="71"/>
      <c r="FE65" s="71"/>
      <c r="FF65" s="71"/>
      <c r="FG65" s="71"/>
      <c r="FH65" s="71"/>
      <c r="FI65" s="71"/>
      <c r="FJ65" s="71"/>
      <c r="FK65" s="71"/>
      <c r="FL65" s="71"/>
      <c r="FM65" s="71"/>
      <c r="FN65" s="71"/>
      <c r="FO65" s="71"/>
      <c r="FP65" s="71"/>
      <c r="FQ65" s="71"/>
      <c r="FR65" s="71"/>
      <c r="FS65" s="71"/>
      <c r="FT65" s="71"/>
      <c r="FU65" s="71"/>
      <c r="FV65" s="71"/>
      <c r="FW65" s="71"/>
      <c r="FX65" s="71"/>
      <c r="FY65" s="71"/>
      <c r="FZ65" s="71"/>
      <c r="GA65" s="71"/>
      <c r="GB65" s="71"/>
      <c r="GC65" s="71"/>
      <c r="GD65" s="71"/>
      <c r="GE65" s="71"/>
      <c r="GF65" s="71"/>
      <c r="GG65" s="71"/>
      <c r="GH65" s="71"/>
      <c r="GI65" s="71"/>
      <c r="GJ65" s="71"/>
      <c r="GK65" s="71"/>
      <c r="GL65" s="71"/>
      <c r="GM65" s="71"/>
      <c r="GN65" s="71"/>
      <c r="GO65" s="71"/>
      <c r="GP65" s="71"/>
      <c r="GQ65" s="71"/>
      <c r="GR65" s="71"/>
      <c r="GS65" s="71"/>
      <c r="GT65" s="71"/>
      <c r="GU65" s="71"/>
      <c r="GV65" s="71"/>
      <c r="GW65" s="71"/>
      <c r="GX65" s="71"/>
      <c r="GY65" s="71"/>
      <c r="GZ65" s="71"/>
      <c r="HA65" s="71"/>
      <c r="HB65" s="71"/>
      <c r="HC65" s="71"/>
      <c r="HD65" s="71"/>
      <c r="HE65" s="71"/>
      <c r="HF65" s="71"/>
      <c r="HG65" s="71"/>
      <c r="HH65" s="71"/>
      <c r="HI65" s="71"/>
      <c r="HJ65" s="71"/>
      <c r="HK65" s="71"/>
      <c r="HL65" s="71"/>
      <c r="HM65" s="71"/>
      <c r="HN65" s="71"/>
      <c r="HO65" s="71"/>
      <c r="HP65" s="71"/>
      <c r="HQ65" s="71"/>
      <c r="HR65" s="71"/>
      <c r="HS65" s="71"/>
      <c r="HT65" s="71"/>
      <c r="HU65" s="71"/>
      <c r="HV65" s="71"/>
      <c r="HW65" s="71"/>
      <c r="HX65" s="71"/>
      <c r="HY65" s="71"/>
      <c r="HZ65" s="71"/>
      <c r="IA65" s="71"/>
      <c r="IB65" s="71"/>
      <c r="IC65" s="71"/>
      <c r="ID65" s="71"/>
      <c r="IE65" s="71"/>
      <c r="IF65" s="71"/>
      <c r="IG65" s="71"/>
      <c r="IH65" s="71"/>
      <c r="II65" s="71"/>
      <c r="IJ65" s="71"/>
      <c r="IK65" s="71"/>
      <c r="IL65" s="71"/>
      <c r="IM65" s="71"/>
      <c r="IN65" s="71"/>
      <c r="IO65" s="71"/>
      <c r="IP65" s="71"/>
      <c r="IQ65" s="71"/>
      <c r="IR65" s="71"/>
      <c r="IS65" s="71"/>
      <c r="IT65" s="71"/>
      <c r="IU65" s="71"/>
      <c r="IV65" s="71"/>
    </row>
    <row r="66" spans="1:256" s="202" customFormat="1" ht="90" customHeight="1">
      <c r="A66" s="102">
        <v>57</v>
      </c>
      <c r="B66" s="388" t="s">
        <v>380</v>
      </c>
      <c r="C66" s="545" t="s">
        <v>383</v>
      </c>
      <c r="D66" s="36" t="s">
        <v>90</v>
      </c>
      <c r="E66" s="100">
        <v>12</v>
      </c>
      <c r="F66" s="195">
        <f t="shared" ref="F66" si="88">+J66+K66+Q66</f>
        <v>8.2677058600000013</v>
      </c>
      <c r="G66" s="195">
        <f t="shared" ref="G66" si="89">+F66*E66</f>
        <v>99.212470320000023</v>
      </c>
      <c r="H66" s="391">
        <v>0.67</v>
      </c>
      <c r="I66" s="391">
        <v>0.04</v>
      </c>
      <c r="J66" s="196">
        <f t="shared" si="76"/>
        <v>1.5715051000000002</v>
      </c>
      <c r="K66" s="196">
        <f t="shared" si="77"/>
        <v>0.1222992</v>
      </c>
      <c r="L66" s="11" t="s">
        <v>376</v>
      </c>
      <c r="M66" s="11" t="s">
        <v>90</v>
      </c>
      <c r="N66" s="103">
        <v>1</v>
      </c>
      <c r="O66" s="83">
        <v>5.1959999999999997</v>
      </c>
      <c r="P66" s="197">
        <f t="shared" si="75"/>
        <v>5.8832229600000003</v>
      </c>
      <c r="Q66" s="198">
        <f>+P66+P67</f>
        <v>6.5739015600000004</v>
      </c>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c r="BM66" s="71"/>
      <c r="BN66" s="71"/>
      <c r="BO66" s="71"/>
      <c r="BP66" s="71"/>
      <c r="BQ66" s="71"/>
      <c r="BR66" s="71"/>
      <c r="BS66" s="71"/>
      <c r="BT66" s="71"/>
      <c r="BU66" s="71"/>
      <c r="BV66" s="71"/>
      <c r="BW66" s="71"/>
      <c r="BX66" s="71"/>
      <c r="BY66" s="71"/>
      <c r="BZ66" s="71"/>
      <c r="CA66" s="71"/>
      <c r="CB66" s="71"/>
      <c r="CC66" s="71"/>
      <c r="CD66" s="71"/>
      <c r="CE66" s="71"/>
      <c r="CF66" s="71"/>
      <c r="CG66" s="71"/>
      <c r="CH66" s="71"/>
      <c r="CI66" s="71"/>
      <c r="CJ66" s="71"/>
      <c r="CK66" s="71"/>
      <c r="CL66" s="71"/>
      <c r="CM66" s="71"/>
      <c r="CN66" s="71"/>
      <c r="CO66" s="71"/>
      <c r="CP66" s="71"/>
      <c r="CQ66" s="71"/>
      <c r="CR66" s="71"/>
      <c r="CS66" s="71"/>
      <c r="CT66" s="71"/>
      <c r="CU66" s="71"/>
      <c r="CV66" s="71"/>
      <c r="CW66" s="71"/>
      <c r="CX66" s="71"/>
      <c r="CY66" s="71"/>
      <c r="CZ66" s="71"/>
      <c r="DA66" s="71"/>
      <c r="DB66" s="71"/>
      <c r="DC66" s="71"/>
      <c r="DD66" s="71"/>
      <c r="DE66" s="71"/>
      <c r="DF66" s="71"/>
      <c r="DG66" s="71"/>
      <c r="DH66" s="71"/>
      <c r="DI66" s="71"/>
      <c r="DJ66" s="71"/>
      <c r="DK66" s="71"/>
      <c r="DL66" s="71"/>
      <c r="DM66" s="71"/>
      <c r="DN66" s="71"/>
      <c r="DO66" s="71"/>
      <c r="DP66" s="71"/>
      <c r="DQ66" s="71"/>
      <c r="DR66" s="71"/>
      <c r="DS66" s="71"/>
      <c r="DT66" s="71"/>
      <c r="DU66" s="71"/>
      <c r="DV66" s="71"/>
      <c r="DW66" s="71"/>
      <c r="DX66" s="71"/>
      <c r="DY66" s="71"/>
      <c r="DZ66" s="71"/>
      <c r="EA66" s="71"/>
      <c r="EB66" s="71"/>
      <c r="EC66" s="71"/>
      <c r="ED66" s="71"/>
      <c r="EE66" s="71"/>
      <c r="EF66" s="71"/>
      <c r="EG66" s="71"/>
      <c r="EH66" s="71"/>
      <c r="EI66" s="71"/>
      <c r="EJ66" s="71"/>
      <c r="EK66" s="71"/>
      <c r="EL66" s="71"/>
      <c r="EM66" s="71"/>
      <c r="EN66" s="71"/>
      <c r="EO66" s="71"/>
      <c r="EP66" s="71"/>
      <c r="EQ66" s="71"/>
      <c r="ER66" s="71"/>
      <c r="ES66" s="71"/>
      <c r="ET66" s="71"/>
      <c r="EU66" s="71"/>
      <c r="EV66" s="71"/>
      <c r="EW66" s="71"/>
      <c r="EX66" s="71"/>
      <c r="EY66" s="71"/>
      <c r="EZ66" s="71"/>
      <c r="FA66" s="71"/>
      <c r="FB66" s="71"/>
      <c r="FC66" s="71"/>
      <c r="FD66" s="71"/>
      <c r="FE66" s="71"/>
      <c r="FF66" s="71"/>
      <c r="FG66" s="71"/>
      <c r="FH66" s="71"/>
      <c r="FI66" s="71"/>
      <c r="FJ66" s="71"/>
      <c r="FK66" s="71"/>
      <c r="FL66" s="71"/>
      <c r="FM66" s="71"/>
      <c r="FN66" s="71"/>
      <c r="FO66" s="71"/>
      <c r="FP66" s="71"/>
      <c r="FQ66" s="71"/>
      <c r="FR66" s="71"/>
      <c r="FS66" s="71"/>
      <c r="FT66" s="71"/>
      <c r="FU66" s="71"/>
      <c r="FV66" s="71"/>
      <c r="FW66" s="71"/>
      <c r="FX66" s="71"/>
      <c r="FY66" s="71"/>
      <c r="FZ66" s="71"/>
      <c r="GA66" s="71"/>
      <c r="GB66" s="71"/>
      <c r="GC66" s="71"/>
      <c r="GD66" s="71"/>
      <c r="GE66" s="71"/>
      <c r="GF66" s="71"/>
      <c r="GG66" s="71"/>
      <c r="GH66" s="71"/>
      <c r="GI66" s="71"/>
      <c r="GJ66" s="71"/>
      <c r="GK66" s="71"/>
      <c r="GL66" s="71"/>
      <c r="GM66" s="71"/>
      <c r="GN66" s="71"/>
      <c r="GO66" s="71"/>
      <c r="GP66" s="71"/>
      <c r="GQ66" s="71"/>
      <c r="GR66" s="71"/>
      <c r="GS66" s="71"/>
      <c r="GT66" s="71"/>
      <c r="GU66" s="71"/>
      <c r="GV66" s="71"/>
      <c r="GW66" s="71"/>
      <c r="GX66" s="71"/>
      <c r="GY66" s="71"/>
      <c r="GZ66" s="71"/>
      <c r="HA66" s="71"/>
      <c r="HB66" s="71"/>
      <c r="HC66" s="71"/>
      <c r="HD66" s="71"/>
      <c r="HE66" s="71"/>
      <c r="HF66" s="71"/>
      <c r="HG66" s="71"/>
      <c r="HH66" s="71"/>
      <c r="HI66" s="71"/>
      <c r="HJ66" s="71"/>
      <c r="HK66" s="71"/>
      <c r="HL66" s="71"/>
      <c r="HM66" s="71"/>
      <c r="HN66" s="71"/>
      <c r="HO66" s="71"/>
      <c r="HP66" s="71"/>
      <c r="HQ66" s="71"/>
      <c r="HR66" s="71"/>
      <c r="HS66" s="71"/>
      <c r="HT66" s="71"/>
      <c r="HU66" s="71"/>
      <c r="HV66" s="71"/>
      <c r="HW66" s="71"/>
      <c r="HX66" s="71"/>
      <c r="HY66" s="71"/>
      <c r="HZ66" s="71"/>
      <c r="IA66" s="71"/>
      <c r="IB66" s="71"/>
      <c r="IC66" s="71"/>
      <c r="ID66" s="71"/>
      <c r="IE66" s="71"/>
      <c r="IF66" s="71"/>
      <c r="IG66" s="71"/>
      <c r="IH66" s="71"/>
      <c r="II66" s="71"/>
      <c r="IJ66" s="71"/>
      <c r="IK66" s="71"/>
      <c r="IL66" s="71"/>
      <c r="IM66" s="71"/>
      <c r="IN66" s="71"/>
      <c r="IO66" s="71"/>
      <c r="IP66" s="71"/>
      <c r="IQ66" s="71"/>
      <c r="IR66" s="71"/>
      <c r="IS66" s="71"/>
      <c r="IT66" s="71"/>
      <c r="IU66" s="71"/>
      <c r="IV66" s="71"/>
    </row>
    <row r="67" spans="1:256" s="202" customFormat="1" ht="20.25" customHeight="1">
      <c r="A67" s="102"/>
      <c r="B67" s="388"/>
      <c r="C67" s="545"/>
      <c r="D67" s="36"/>
      <c r="E67" s="11"/>
      <c r="F67" s="195"/>
      <c r="G67" s="195"/>
      <c r="H67" s="391"/>
      <c r="I67" s="391"/>
      <c r="J67" s="196">
        <f t="shared" si="76"/>
        <v>0</v>
      </c>
      <c r="K67" s="196">
        <f t="shared" si="77"/>
        <v>0</v>
      </c>
      <c r="L67" s="11" t="s">
        <v>318</v>
      </c>
      <c r="M67" s="11" t="s">
        <v>91</v>
      </c>
      <c r="N67" s="103">
        <v>1.22</v>
      </c>
      <c r="O67" s="83">
        <v>0.5</v>
      </c>
      <c r="P67" s="197">
        <f t="shared" si="75"/>
        <v>0.69067860000000003</v>
      </c>
      <c r="Q67" s="198"/>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c r="BK67" s="71"/>
      <c r="BL67" s="71"/>
      <c r="BM67" s="71"/>
      <c r="BN67" s="71"/>
      <c r="BO67" s="71"/>
      <c r="BP67" s="71"/>
      <c r="BQ67" s="71"/>
      <c r="BR67" s="71"/>
      <c r="BS67" s="71"/>
      <c r="BT67" s="71"/>
      <c r="BU67" s="71"/>
      <c r="BV67" s="71"/>
      <c r="BW67" s="71"/>
      <c r="BX67" s="71"/>
      <c r="BY67" s="71"/>
      <c r="BZ67" s="71"/>
      <c r="CA67" s="71"/>
      <c r="CB67" s="71"/>
      <c r="CC67" s="71"/>
      <c r="CD67" s="71"/>
      <c r="CE67" s="71"/>
      <c r="CF67" s="71"/>
      <c r="CG67" s="71"/>
      <c r="CH67" s="71"/>
      <c r="CI67" s="71"/>
      <c r="CJ67" s="71"/>
      <c r="CK67" s="71"/>
      <c r="CL67" s="71"/>
      <c r="CM67" s="71"/>
      <c r="CN67" s="71"/>
      <c r="CO67" s="71"/>
      <c r="CP67" s="71"/>
      <c r="CQ67" s="71"/>
      <c r="CR67" s="71"/>
      <c r="CS67" s="71"/>
      <c r="CT67" s="71"/>
      <c r="CU67" s="71"/>
      <c r="CV67" s="71"/>
      <c r="CW67" s="71"/>
      <c r="CX67" s="71"/>
      <c r="CY67" s="71"/>
      <c r="CZ67" s="71"/>
      <c r="DA67" s="71"/>
      <c r="DB67" s="71"/>
      <c r="DC67" s="71"/>
      <c r="DD67" s="71"/>
      <c r="DE67" s="71"/>
      <c r="DF67" s="71"/>
      <c r="DG67" s="71"/>
      <c r="DH67" s="71"/>
      <c r="DI67" s="71"/>
      <c r="DJ67" s="71"/>
      <c r="DK67" s="71"/>
      <c r="DL67" s="71"/>
      <c r="DM67" s="71"/>
      <c r="DN67" s="71"/>
      <c r="DO67" s="71"/>
      <c r="DP67" s="71"/>
      <c r="DQ67" s="71"/>
      <c r="DR67" s="71"/>
      <c r="DS67" s="71"/>
      <c r="DT67" s="71"/>
      <c r="DU67" s="71"/>
      <c r="DV67" s="71"/>
      <c r="DW67" s="71"/>
      <c r="DX67" s="71"/>
      <c r="DY67" s="71"/>
      <c r="DZ67" s="71"/>
      <c r="EA67" s="71"/>
      <c r="EB67" s="71"/>
      <c r="EC67" s="71"/>
      <c r="ED67" s="71"/>
      <c r="EE67" s="71"/>
      <c r="EF67" s="71"/>
      <c r="EG67" s="71"/>
      <c r="EH67" s="71"/>
      <c r="EI67" s="71"/>
      <c r="EJ67" s="71"/>
      <c r="EK67" s="71"/>
      <c r="EL67" s="71"/>
      <c r="EM67" s="71"/>
      <c r="EN67" s="71"/>
      <c r="EO67" s="71"/>
      <c r="EP67" s="71"/>
      <c r="EQ67" s="71"/>
      <c r="ER67" s="71"/>
      <c r="ES67" s="71"/>
      <c r="ET67" s="71"/>
      <c r="EU67" s="71"/>
      <c r="EV67" s="71"/>
      <c r="EW67" s="71"/>
      <c r="EX67" s="71"/>
      <c r="EY67" s="71"/>
      <c r="EZ67" s="71"/>
      <c r="FA67" s="71"/>
      <c r="FB67" s="71"/>
      <c r="FC67" s="71"/>
      <c r="FD67" s="71"/>
      <c r="FE67" s="71"/>
      <c r="FF67" s="71"/>
      <c r="FG67" s="71"/>
      <c r="FH67" s="71"/>
      <c r="FI67" s="71"/>
      <c r="FJ67" s="71"/>
      <c r="FK67" s="71"/>
      <c r="FL67" s="71"/>
      <c r="FM67" s="71"/>
      <c r="FN67" s="71"/>
      <c r="FO67" s="71"/>
      <c r="FP67" s="71"/>
      <c r="FQ67" s="71"/>
      <c r="FR67" s="71"/>
      <c r="FS67" s="71"/>
      <c r="FT67" s="71"/>
      <c r="FU67" s="71"/>
      <c r="FV67" s="71"/>
      <c r="FW67" s="71"/>
      <c r="FX67" s="71"/>
      <c r="FY67" s="71"/>
      <c r="FZ67" s="71"/>
      <c r="GA67" s="71"/>
      <c r="GB67" s="71"/>
      <c r="GC67" s="71"/>
      <c r="GD67" s="71"/>
      <c r="GE67" s="71"/>
      <c r="GF67" s="71"/>
      <c r="GG67" s="71"/>
      <c r="GH67" s="71"/>
      <c r="GI67" s="71"/>
      <c r="GJ67" s="71"/>
      <c r="GK67" s="71"/>
      <c r="GL67" s="71"/>
      <c r="GM67" s="71"/>
      <c r="GN67" s="71"/>
      <c r="GO67" s="71"/>
      <c r="GP67" s="71"/>
      <c r="GQ67" s="71"/>
      <c r="GR67" s="71"/>
      <c r="GS67" s="71"/>
      <c r="GT67" s="71"/>
      <c r="GU67" s="71"/>
      <c r="GV67" s="71"/>
      <c r="GW67" s="71"/>
      <c r="GX67" s="71"/>
      <c r="GY67" s="71"/>
      <c r="GZ67" s="71"/>
      <c r="HA67" s="71"/>
      <c r="HB67" s="71"/>
      <c r="HC67" s="71"/>
      <c r="HD67" s="71"/>
      <c r="HE67" s="71"/>
      <c r="HF67" s="71"/>
      <c r="HG67" s="71"/>
      <c r="HH67" s="71"/>
      <c r="HI67" s="71"/>
      <c r="HJ67" s="71"/>
      <c r="HK67" s="71"/>
      <c r="HL67" s="71"/>
      <c r="HM67" s="71"/>
      <c r="HN67" s="71"/>
      <c r="HO67" s="71"/>
      <c r="HP67" s="71"/>
      <c r="HQ67" s="71"/>
      <c r="HR67" s="71"/>
      <c r="HS67" s="71"/>
      <c r="HT67" s="71"/>
      <c r="HU67" s="71"/>
      <c r="HV67" s="71"/>
      <c r="HW67" s="71"/>
      <c r="HX67" s="71"/>
      <c r="HY67" s="71"/>
      <c r="HZ67" s="71"/>
      <c r="IA67" s="71"/>
      <c r="IB67" s="71"/>
      <c r="IC67" s="71"/>
      <c r="ID67" s="71"/>
      <c r="IE67" s="71"/>
      <c r="IF67" s="71"/>
      <c r="IG67" s="71"/>
      <c r="IH67" s="71"/>
      <c r="II67" s="71"/>
      <c r="IJ67" s="71"/>
      <c r="IK67" s="71"/>
      <c r="IL67" s="71"/>
      <c r="IM67" s="71"/>
      <c r="IN67" s="71"/>
      <c r="IO67" s="71"/>
      <c r="IP67" s="71"/>
      <c r="IQ67" s="71"/>
      <c r="IR67" s="71"/>
      <c r="IS67" s="71"/>
      <c r="IT67" s="71"/>
      <c r="IU67" s="71"/>
      <c r="IV67" s="71"/>
    </row>
    <row r="68" spans="1:256" s="202" customFormat="1" ht="76.5" customHeight="1">
      <c r="A68" s="102">
        <v>58</v>
      </c>
      <c r="B68" s="388" t="s">
        <v>380</v>
      </c>
      <c r="C68" s="545" t="s">
        <v>384</v>
      </c>
      <c r="D68" s="36" t="s">
        <v>90</v>
      </c>
      <c r="E68" s="11">
        <v>44.8</v>
      </c>
      <c r="F68" s="195">
        <f t="shared" ref="F68" si="90">+J68+K68+Q68</f>
        <v>8.2677058600000013</v>
      </c>
      <c r="G68" s="195">
        <f t="shared" ref="G68" si="91">+F68*E68</f>
        <v>370.39322252800002</v>
      </c>
      <c r="H68" s="391">
        <v>0.67</v>
      </c>
      <c r="I68" s="391">
        <v>0.04</v>
      </c>
      <c r="J68" s="196">
        <f t="shared" si="76"/>
        <v>1.5715051000000002</v>
      </c>
      <c r="K68" s="196">
        <f t="shared" si="77"/>
        <v>0.1222992</v>
      </c>
      <c r="L68" s="11" t="s">
        <v>376</v>
      </c>
      <c r="M68" s="11" t="s">
        <v>90</v>
      </c>
      <c r="N68" s="103">
        <v>1</v>
      </c>
      <c r="O68" s="83">
        <v>5.1959999999999997</v>
      </c>
      <c r="P68" s="197">
        <f t="shared" si="75"/>
        <v>5.8832229600000003</v>
      </c>
      <c r="Q68" s="198">
        <f>+P68+P69</f>
        <v>6.5739015600000004</v>
      </c>
      <c r="R68" s="71"/>
      <c r="S68" s="71"/>
      <c r="T68" s="71"/>
      <c r="U68" s="71"/>
      <c r="V68" s="71"/>
      <c r="W68" s="71"/>
      <c r="X68" s="71"/>
      <c r="Y68" s="71"/>
      <c r="Z68" s="71"/>
      <c r="AA68" s="71"/>
      <c r="AB68" s="71"/>
      <c r="AC68" s="71"/>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c r="BK68" s="71"/>
      <c r="BL68" s="71"/>
      <c r="BM68" s="71"/>
      <c r="BN68" s="71"/>
      <c r="BO68" s="71"/>
      <c r="BP68" s="71"/>
      <c r="BQ68" s="71"/>
      <c r="BR68" s="71"/>
      <c r="BS68" s="71"/>
      <c r="BT68" s="71"/>
      <c r="BU68" s="71"/>
      <c r="BV68" s="71"/>
      <c r="BW68" s="71"/>
      <c r="BX68" s="71"/>
      <c r="BY68" s="71"/>
      <c r="BZ68" s="71"/>
      <c r="CA68" s="71"/>
      <c r="CB68" s="71"/>
      <c r="CC68" s="71"/>
      <c r="CD68" s="71"/>
      <c r="CE68" s="71"/>
      <c r="CF68" s="71"/>
      <c r="CG68" s="71"/>
      <c r="CH68" s="71"/>
      <c r="CI68" s="71"/>
      <c r="CJ68" s="71"/>
      <c r="CK68" s="71"/>
      <c r="CL68" s="71"/>
      <c r="CM68" s="71"/>
      <c r="CN68" s="71"/>
      <c r="CO68" s="71"/>
      <c r="CP68" s="71"/>
      <c r="CQ68" s="71"/>
      <c r="CR68" s="71"/>
      <c r="CS68" s="71"/>
      <c r="CT68" s="71"/>
      <c r="CU68" s="71"/>
      <c r="CV68" s="71"/>
      <c r="CW68" s="71"/>
      <c r="CX68" s="71"/>
      <c r="CY68" s="71"/>
      <c r="CZ68" s="71"/>
      <c r="DA68" s="71"/>
      <c r="DB68" s="71"/>
      <c r="DC68" s="71"/>
      <c r="DD68" s="71"/>
      <c r="DE68" s="71"/>
      <c r="DF68" s="71"/>
      <c r="DG68" s="71"/>
      <c r="DH68" s="71"/>
      <c r="DI68" s="71"/>
      <c r="DJ68" s="71"/>
      <c r="DK68" s="71"/>
      <c r="DL68" s="71"/>
      <c r="DM68" s="71"/>
      <c r="DN68" s="71"/>
      <c r="DO68" s="71"/>
      <c r="DP68" s="71"/>
      <c r="DQ68" s="71"/>
      <c r="DR68" s="71"/>
      <c r="DS68" s="71"/>
      <c r="DT68" s="71"/>
      <c r="DU68" s="71"/>
      <c r="DV68" s="71"/>
      <c r="DW68" s="71"/>
      <c r="DX68" s="71"/>
      <c r="DY68" s="71"/>
      <c r="DZ68" s="71"/>
      <c r="EA68" s="71"/>
      <c r="EB68" s="71"/>
      <c r="EC68" s="71"/>
      <c r="ED68" s="71"/>
      <c r="EE68" s="71"/>
      <c r="EF68" s="71"/>
      <c r="EG68" s="71"/>
      <c r="EH68" s="71"/>
      <c r="EI68" s="71"/>
      <c r="EJ68" s="71"/>
      <c r="EK68" s="71"/>
      <c r="EL68" s="71"/>
      <c r="EM68" s="71"/>
      <c r="EN68" s="71"/>
      <c r="EO68" s="71"/>
      <c r="EP68" s="71"/>
      <c r="EQ68" s="71"/>
      <c r="ER68" s="71"/>
      <c r="ES68" s="71"/>
      <c r="ET68" s="71"/>
      <c r="EU68" s="71"/>
      <c r="EV68" s="71"/>
      <c r="EW68" s="71"/>
      <c r="EX68" s="71"/>
      <c r="EY68" s="71"/>
      <c r="EZ68" s="71"/>
      <c r="FA68" s="71"/>
      <c r="FB68" s="71"/>
      <c r="FC68" s="71"/>
      <c r="FD68" s="71"/>
      <c r="FE68" s="71"/>
      <c r="FF68" s="71"/>
      <c r="FG68" s="71"/>
      <c r="FH68" s="71"/>
      <c r="FI68" s="71"/>
      <c r="FJ68" s="71"/>
      <c r="FK68" s="71"/>
      <c r="FL68" s="71"/>
      <c r="FM68" s="71"/>
      <c r="FN68" s="71"/>
      <c r="FO68" s="71"/>
      <c r="FP68" s="71"/>
      <c r="FQ68" s="71"/>
      <c r="FR68" s="71"/>
      <c r="FS68" s="71"/>
      <c r="FT68" s="71"/>
      <c r="FU68" s="71"/>
      <c r="FV68" s="71"/>
      <c r="FW68" s="71"/>
      <c r="FX68" s="71"/>
      <c r="FY68" s="71"/>
      <c r="FZ68" s="71"/>
      <c r="GA68" s="71"/>
      <c r="GB68" s="71"/>
      <c r="GC68" s="71"/>
      <c r="GD68" s="71"/>
      <c r="GE68" s="71"/>
      <c r="GF68" s="71"/>
      <c r="GG68" s="71"/>
      <c r="GH68" s="71"/>
      <c r="GI68" s="71"/>
      <c r="GJ68" s="71"/>
      <c r="GK68" s="71"/>
      <c r="GL68" s="71"/>
      <c r="GM68" s="71"/>
      <c r="GN68" s="71"/>
      <c r="GO68" s="71"/>
      <c r="GP68" s="71"/>
      <c r="GQ68" s="71"/>
      <c r="GR68" s="71"/>
      <c r="GS68" s="71"/>
      <c r="GT68" s="71"/>
      <c r="GU68" s="71"/>
      <c r="GV68" s="71"/>
      <c r="GW68" s="71"/>
      <c r="GX68" s="71"/>
      <c r="GY68" s="71"/>
      <c r="GZ68" s="71"/>
      <c r="HA68" s="71"/>
      <c r="HB68" s="71"/>
      <c r="HC68" s="71"/>
      <c r="HD68" s="71"/>
      <c r="HE68" s="71"/>
      <c r="HF68" s="71"/>
      <c r="HG68" s="71"/>
      <c r="HH68" s="71"/>
      <c r="HI68" s="71"/>
      <c r="HJ68" s="71"/>
      <c r="HK68" s="71"/>
      <c r="HL68" s="71"/>
      <c r="HM68" s="71"/>
      <c r="HN68" s="71"/>
      <c r="HO68" s="71"/>
      <c r="HP68" s="71"/>
      <c r="HQ68" s="71"/>
      <c r="HR68" s="71"/>
      <c r="HS68" s="71"/>
      <c r="HT68" s="71"/>
      <c r="HU68" s="71"/>
      <c r="HV68" s="71"/>
      <c r="HW68" s="71"/>
      <c r="HX68" s="71"/>
      <c r="HY68" s="71"/>
      <c r="HZ68" s="71"/>
      <c r="IA68" s="71"/>
      <c r="IB68" s="71"/>
      <c r="IC68" s="71"/>
      <c r="ID68" s="71"/>
      <c r="IE68" s="71"/>
      <c r="IF68" s="71"/>
      <c r="IG68" s="71"/>
      <c r="IH68" s="71"/>
      <c r="II68" s="71"/>
      <c r="IJ68" s="71"/>
      <c r="IK68" s="71"/>
      <c r="IL68" s="71"/>
      <c r="IM68" s="71"/>
      <c r="IN68" s="71"/>
      <c r="IO68" s="71"/>
      <c r="IP68" s="71"/>
      <c r="IQ68" s="71"/>
      <c r="IR68" s="71"/>
      <c r="IS68" s="71"/>
      <c r="IT68" s="71"/>
      <c r="IU68" s="71"/>
      <c r="IV68" s="71"/>
    </row>
    <row r="69" spans="1:256" s="202" customFormat="1" ht="20.25" customHeight="1">
      <c r="A69" s="102"/>
      <c r="B69" s="388"/>
      <c r="C69" s="545"/>
      <c r="D69" s="36"/>
      <c r="E69" s="11"/>
      <c r="F69" s="195"/>
      <c r="G69" s="195"/>
      <c r="H69" s="391"/>
      <c r="I69" s="391"/>
      <c r="J69" s="196">
        <f t="shared" si="76"/>
        <v>0</v>
      </c>
      <c r="K69" s="196">
        <f t="shared" si="77"/>
        <v>0</v>
      </c>
      <c r="L69" s="11" t="s">
        <v>318</v>
      </c>
      <c r="M69" s="11" t="s">
        <v>91</v>
      </c>
      <c r="N69" s="103">
        <v>1.22</v>
      </c>
      <c r="O69" s="103">
        <v>0.5</v>
      </c>
      <c r="P69" s="197">
        <f t="shared" si="75"/>
        <v>0.69067860000000003</v>
      </c>
      <c r="Q69" s="198"/>
      <c r="R69" s="71"/>
      <c r="S69" s="71"/>
      <c r="T69" s="71"/>
      <c r="U69" s="71"/>
      <c r="V69" s="71"/>
      <c r="W69" s="71"/>
      <c r="X69" s="71"/>
      <c r="Y69" s="71"/>
      <c r="Z69" s="71"/>
      <c r="AA69" s="71"/>
      <c r="AB69" s="71"/>
      <c r="AC69" s="71"/>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c r="BK69" s="71"/>
      <c r="BL69" s="71"/>
      <c r="BM69" s="71"/>
      <c r="BN69" s="71"/>
      <c r="BO69" s="71"/>
      <c r="BP69" s="71"/>
      <c r="BQ69" s="71"/>
      <c r="BR69" s="71"/>
      <c r="BS69" s="71"/>
      <c r="BT69" s="71"/>
      <c r="BU69" s="71"/>
      <c r="BV69" s="71"/>
      <c r="BW69" s="71"/>
      <c r="BX69" s="71"/>
      <c r="BY69" s="71"/>
      <c r="BZ69" s="71"/>
      <c r="CA69" s="71"/>
      <c r="CB69" s="71"/>
      <c r="CC69" s="71"/>
      <c r="CD69" s="71"/>
      <c r="CE69" s="71"/>
      <c r="CF69" s="71"/>
      <c r="CG69" s="71"/>
      <c r="CH69" s="71"/>
      <c r="CI69" s="71"/>
      <c r="CJ69" s="71"/>
      <c r="CK69" s="71"/>
      <c r="CL69" s="71"/>
      <c r="CM69" s="71"/>
      <c r="CN69" s="71"/>
      <c r="CO69" s="71"/>
      <c r="CP69" s="71"/>
      <c r="CQ69" s="71"/>
      <c r="CR69" s="71"/>
      <c r="CS69" s="71"/>
      <c r="CT69" s="71"/>
      <c r="CU69" s="71"/>
      <c r="CV69" s="71"/>
      <c r="CW69" s="71"/>
      <c r="CX69" s="71"/>
      <c r="CY69" s="71"/>
      <c r="CZ69" s="71"/>
      <c r="DA69" s="71"/>
      <c r="DB69" s="71"/>
      <c r="DC69" s="71"/>
      <c r="DD69" s="71"/>
      <c r="DE69" s="71"/>
      <c r="DF69" s="71"/>
      <c r="DG69" s="71"/>
      <c r="DH69" s="71"/>
      <c r="DI69" s="71"/>
      <c r="DJ69" s="71"/>
      <c r="DK69" s="71"/>
      <c r="DL69" s="71"/>
      <c r="DM69" s="71"/>
      <c r="DN69" s="71"/>
      <c r="DO69" s="71"/>
      <c r="DP69" s="71"/>
      <c r="DQ69" s="71"/>
      <c r="DR69" s="71"/>
      <c r="DS69" s="71"/>
      <c r="DT69" s="71"/>
      <c r="DU69" s="71"/>
      <c r="DV69" s="71"/>
      <c r="DW69" s="71"/>
      <c r="DX69" s="71"/>
      <c r="DY69" s="71"/>
      <c r="DZ69" s="71"/>
      <c r="EA69" s="71"/>
      <c r="EB69" s="71"/>
      <c r="EC69" s="71"/>
      <c r="ED69" s="71"/>
      <c r="EE69" s="71"/>
      <c r="EF69" s="71"/>
      <c r="EG69" s="71"/>
      <c r="EH69" s="71"/>
      <c r="EI69" s="71"/>
      <c r="EJ69" s="71"/>
      <c r="EK69" s="71"/>
      <c r="EL69" s="71"/>
      <c r="EM69" s="71"/>
      <c r="EN69" s="71"/>
      <c r="EO69" s="71"/>
      <c r="EP69" s="71"/>
      <c r="EQ69" s="71"/>
      <c r="ER69" s="71"/>
      <c r="ES69" s="71"/>
      <c r="ET69" s="71"/>
      <c r="EU69" s="71"/>
      <c r="EV69" s="71"/>
      <c r="EW69" s="71"/>
      <c r="EX69" s="71"/>
      <c r="EY69" s="71"/>
      <c r="EZ69" s="71"/>
      <c r="FA69" s="71"/>
      <c r="FB69" s="71"/>
      <c r="FC69" s="71"/>
      <c r="FD69" s="71"/>
      <c r="FE69" s="71"/>
      <c r="FF69" s="71"/>
      <c r="FG69" s="71"/>
      <c r="FH69" s="71"/>
      <c r="FI69" s="71"/>
      <c r="FJ69" s="71"/>
      <c r="FK69" s="71"/>
      <c r="FL69" s="71"/>
      <c r="FM69" s="71"/>
      <c r="FN69" s="71"/>
      <c r="FO69" s="71"/>
      <c r="FP69" s="71"/>
      <c r="FQ69" s="71"/>
      <c r="FR69" s="71"/>
      <c r="FS69" s="71"/>
      <c r="FT69" s="71"/>
      <c r="FU69" s="71"/>
      <c r="FV69" s="71"/>
      <c r="FW69" s="71"/>
      <c r="FX69" s="71"/>
      <c r="FY69" s="71"/>
      <c r="FZ69" s="71"/>
      <c r="GA69" s="71"/>
      <c r="GB69" s="71"/>
      <c r="GC69" s="71"/>
      <c r="GD69" s="71"/>
      <c r="GE69" s="71"/>
      <c r="GF69" s="71"/>
      <c r="GG69" s="71"/>
      <c r="GH69" s="71"/>
      <c r="GI69" s="71"/>
      <c r="GJ69" s="71"/>
      <c r="GK69" s="71"/>
      <c r="GL69" s="71"/>
      <c r="GM69" s="71"/>
      <c r="GN69" s="71"/>
      <c r="GO69" s="71"/>
      <c r="GP69" s="71"/>
      <c r="GQ69" s="71"/>
      <c r="GR69" s="71"/>
      <c r="GS69" s="71"/>
      <c r="GT69" s="71"/>
      <c r="GU69" s="71"/>
      <c r="GV69" s="71"/>
      <c r="GW69" s="71"/>
      <c r="GX69" s="71"/>
      <c r="GY69" s="71"/>
      <c r="GZ69" s="71"/>
      <c r="HA69" s="71"/>
      <c r="HB69" s="71"/>
      <c r="HC69" s="71"/>
      <c r="HD69" s="71"/>
      <c r="HE69" s="71"/>
      <c r="HF69" s="71"/>
      <c r="HG69" s="71"/>
      <c r="HH69" s="71"/>
      <c r="HI69" s="71"/>
      <c r="HJ69" s="71"/>
      <c r="HK69" s="71"/>
      <c r="HL69" s="71"/>
      <c r="HM69" s="71"/>
      <c r="HN69" s="71"/>
      <c r="HO69" s="71"/>
      <c r="HP69" s="71"/>
      <c r="HQ69" s="71"/>
      <c r="HR69" s="71"/>
      <c r="HS69" s="71"/>
      <c r="HT69" s="71"/>
      <c r="HU69" s="71"/>
      <c r="HV69" s="71"/>
      <c r="HW69" s="71"/>
      <c r="HX69" s="71"/>
      <c r="HY69" s="71"/>
      <c r="HZ69" s="71"/>
      <c r="IA69" s="71"/>
      <c r="IB69" s="71"/>
      <c r="IC69" s="71"/>
      <c r="ID69" s="71"/>
      <c r="IE69" s="71"/>
      <c r="IF69" s="71"/>
      <c r="IG69" s="71"/>
      <c r="IH69" s="71"/>
      <c r="II69" s="71"/>
      <c r="IJ69" s="71"/>
      <c r="IK69" s="71"/>
      <c r="IL69" s="71"/>
      <c r="IM69" s="71"/>
      <c r="IN69" s="71"/>
      <c r="IO69" s="71"/>
      <c r="IP69" s="71"/>
      <c r="IQ69" s="71"/>
      <c r="IR69" s="71"/>
      <c r="IS69" s="71"/>
      <c r="IT69" s="71"/>
      <c r="IU69" s="71"/>
      <c r="IV69" s="71"/>
    </row>
    <row r="70" spans="1:256" s="202" customFormat="1" ht="32.25" customHeight="1">
      <c r="A70" s="102">
        <v>59</v>
      </c>
      <c r="B70" s="388" t="s">
        <v>316</v>
      </c>
      <c r="C70" s="545" t="s">
        <v>386</v>
      </c>
      <c r="D70" s="36" t="s">
        <v>29</v>
      </c>
      <c r="E70" s="374">
        <v>213</v>
      </c>
      <c r="F70" s="195">
        <f t="shared" ref="F70" si="92">+J70+K70+Q70</f>
        <v>3.3967800000000001</v>
      </c>
      <c r="G70" s="195">
        <f t="shared" ref="G70" si="93">+F70*E70</f>
        <v>723.51414</v>
      </c>
      <c r="H70" s="391"/>
      <c r="I70" s="391"/>
      <c r="J70" s="196">
        <f t="shared" si="76"/>
        <v>0</v>
      </c>
      <c r="K70" s="196">
        <f t="shared" si="77"/>
        <v>0</v>
      </c>
      <c r="L70" s="11" t="s">
        <v>385</v>
      </c>
      <c r="M70" s="11" t="s">
        <v>29</v>
      </c>
      <c r="N70" s="103">
        <v>1</v>
      </c>
      <c r="O70" s="103">
        <v>3</v>
      </c>
      <c r="P70" s="197">
        <f t="shared" si="75"/>
        <v>3.3967800000000001</v>
      </c>
      <c r="Q70" s="198">
        <f>+P70</f>
        <v>3.3967800000000001</v>
      </c>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c r="BK70" s="71"/>
      <c r="BL70" s="71"/>
      <c r="BM70" s="71"/>
      <c r="BN70" s="71"/>
      <c r="BO70" s="71"/>
      <c r="BP70" s="71"/>
      <c r="BQ70" s="71"/>
      <c r="BR70" s="71"/>
      <c r="BS70" s="71"/>
      <c r="BT70" s="71"/>
      <c r="BU70" s="71"/>
      <c r="BV70" s="71"/>
      <c r="BW70" s="71"/>
      <c r="BX70" s="71"/>
      <c r="BY70" s="71"/>
      <c r="BZ70" s="71"/>
      <c r="CA70" s="71"/>
      <c r="CB70" s="71"/>
      <c r="CC70" s="71"/>
      <c r="CD70" s="71"/>
      <c r="CE70" s="71"/>
      <c r="CF70" s="71"/>
      <c r="CG70" s="71"/>
      <c r="CH70" s="71"/>
      <c r="CI70" s="71"/>
      <c r="CJ70" s="71"/>
      <c r="CK70" s="71"/>
      <c r="CL70" s="71"/>
      <c r="CM70" s="71"/>
      <c r="CN70" s="71"/>
      <c r="CO70" s="71"/>
      <c r="CP70" s="71"/>
      <c r="CQ70" s="71"/>
      <c r="CR70" s="71"/>
      <c r="CS70" s="71"/>
      <c r="CT70" s="71"/>
      <c r="CU70" s="71"/>
      <c r="CV70" s="71"/>
      <c r="CW70" s="71"/>
      <c r="CX70" s="71"/>
      <c r="CY70" s="71"/>
      <c r="CZ70" s="71"/>
      <c r="DA70" s="71"/>
      <c r="DB70" s="71"/>
      <c r="DC70" s="71"/>
      <c r="DD70" s="71"/>
      <c r="DE70" s="71"/>
      <c r="DF70" s="71"/>
      <c r="DG70" s="71"/>
      <c r="DH70" s="71"/>
      <c r="DI70" s="71"/>
      <c r="DJ70" s="71"/>
      <c r="DK70" s="71"/>
      <c r="DL70" s="71"/>
      <c r="DM70" s="71"/>
      <c r="DN70" s="71"/>
      <c r="DO70" s="71"/>
      <c r="DP70" s="71"/>
      <c r="DQ70" s="71"/>
      <c r="DR70" s="71"/>
      <c r="DS70" s="71"/>
      <c r="DT70" s="71"/>
      <c r="DU70" s="71"/>
      <c r="DV70" s="71"/>
      <c r="DW70" s="71"/>
      <c r="DX70" s="71"/>
      <c r="DY70" s="71"/>
      <c r="DZ70" s="71"/>
      <c r="EA70" s="71"/>
      <c r="EB70" s="71"/>
      <c r="EC70" s="71"/>
      <c r="ED70" s="71"/>
      <c r="EE70" s="71"/>
      <c r="EF70" s="71"/>
      <c r="EG70" s="71"/>
      <c r="EH70" s="71"/>
      <c r="EI70" s="71"/>
      <c r="EJ70" s="71"/>
      <c r="EK70" s="71"/>
      <c r="EL70" s="71"/>
      <c r="EM70" s="71"/>
      <c r="EN70" s="71"/>
      <c r="EO70" s="71"/>
      <c r="EP70" s="71"/>
      <c r="EQ70" s="71"/>
      <c r="ER70" s="71"/>
      <c r="ES70" s="71"/>
      <c r="ET70" s="71"/>
      <c r="EU70" s="71"/>
      <c r="EV70" s="71"/>
      <c r="EW70" s="71"/>
      <c r="EX70" s="71"/>
      <c r="EY70" s="71"/>
      <c r="EZ70" s="71"/>
      <c r="FA70" s="71"/>
      <c r="FB70" s="71"/>
      <c r="FC70" s="71"/>
      <c r="FD70" s="71"/>
      <c r="FE70" s="71"/>
      <c r="FF70" s="71"/>
      <c r="FG70" s="71"/>
      <c r="FH70" s="71"/>
      <c r="FI70" s="71"/>
      <c r="FJ70" s="71"/>
      <c r="FK70" s="71"/>
      <c r="FL70" s="71"/>
      <c r="FM70" s="71"/>
      <c r="FN70" s="71"/>
      <c r="FO70" s="71"/>
      <c r="FP70" s="71"/>
      <c r="FQ70" s="71"/>
      <c r="FR70" s="71"/>
      <c r="FS70" s="71"/>
      <c r="FT70" s="71"/>
      <c r="FU70" s="71"/>
      <c r="FV70" s="71"/>
      <c r="FW70" s="71"/>
      <c r="FX70" s="71"/>
      <c r="FY70" s="71"/>
      <c r="FZ70" s="71"/>
      <c r="GA70" s="71"/>
      <c r="GB70" s="71"/>
      <c r="GC70" s="71"/>
      <c r="GD70" s="71"/>
      <c r="GE70" s="71"/>
      <c r="GF70" s="71"/>
      <c r="GG70" s="71"/>
      <c r="GH70" s="71"/>
      <c r="GI70" s="71"/>
      <c r="GJ70" s="71"/>
      <c r="GK70" s="71"/>
      <c r="GL70" s="71"/>
      <c r="GM70" s="71"/>
      <c r="GN70" s="71"/>
      <c r="GO70" s="71"/>
      <c r="GP70" s="71"/>
      <c r="GQ70" s="71"/>
      <c r="GR70" s="71"/>
      <c r="GS70" s="71"/>
      <c r="GT70" s="71"/>
      <c r="GU70" s="71"/>
      <c r="GV70" s="71"/>
      <c r="GW70" s="71"/>
      <c r="GX70" s="71"/>
      <c r="GY70" s="71"/>
      <c r="GZ70" s="71"/>
      <c r="HA70" s="71"/>
      <c r="HB70" s="71"/>
      <c r="HC70" s="71"/>
      <c r="HD70" s="71"/>
      <c r="HE70" s="71"/>
      <c r="HF70" s="71"/>
      <c r="HG70" s="71"/>
      <c r="HH70" s="71"/>
      <c r="HI70" s="71"/>
      <c r="HJ70" s="71"/>
      <c r="HK70" s="71"/>
      <c r="HL70" s="71"/>
      <c r="HM70" s="71"/>
      <c r="HN70" s="71"/>
      <c r="HO70" s="71"/>
      <c r="HP70" s="71"/>
      <c r="HQ70" s="71"/>
      <c r="HR70" s="71"/>
      <c r="HS70" s="71"/>
      <c r="HT70" s="71"/>
      <c r="HU70" s="71"/>
      <c r="HV70" s="71"/>
      <c r="HW70" s="71"/>
      <c r="HX70" s="71"/>
      <c r="HY70" s="71"/>
      <c r="HZ70" s="71"/>
      <c r="IA70" s="71"/>
      <c r="IB70" s="71"/>
      <c r="IC70" s="71"/>
      <c r="ID70" s="71"/>
      <c r="IE70" s="71"/>
      <c r="IF70" s="71"/>
      <c r="IG70" s="71"/>
      <c r="IH70" s="71"/>
      <c r="II70" s="71"/>
      <c r="IJ70" s="71"/>
      <c r="IK70" s="71"/>
      <c r="IL70" s="71"/>
      <c r="IM70" s="71"/>
      <c r="IN70" s="71"/>
      <c r="IO70" s="71"/>
      <c r="IP70" s="71"/>
      <c r="IQ70" s="71"/>
      <c r="IR70" s="71"/>
      <c r="IS70" s="71"/>
      <c r="IT70" s="71"/>
      <c r="IU70" s="71"/>
      <c r="IV70" s="71"/>
    </row>
    <row r="71" spans="1:256" s="202" customFormat="1" ht="32.25" customHeight="1">
      <c r="A71" s="102">
        <v>60</v>
      </c>
      <c r="B71" s="388" t="s">
        <v>316</v>
      </c>
      <c r="C71" s="545" t="s">
        <v>387</v>
      </c>
      <c r="D71" s="36" t="s">
        <v>29</v>
      </c>
      <c r="E71" s="374">
        <v>130</v>
      </c>
      <c r="F71" s="195">
        <f t="shared" ref="F71" si="94">+J71+K71+Q71</f>
        <v>3.3967800000000001</v>
      </c>
      <c r="G71" s="195">
        <f t="shared" ref="G71" si="95">+F71*E71</f>
        <v>441.58140000000003</v>
      </c>
      <c r="H71" s="391"/>
      <c r="I71" s="391"/>
      <c r="J71" s="196">
        <f t="shared" si="76"/>
        <v>0</v>
      </c>
      <c r="K71" s="196">
        <f t="shared" si="77"/>
        <v>0</v>
      </c>
      <c r="L71" s="11" t="s">
        <v>388</v>
      </c>
      <c r="M71" s="11" t="s">
        <v>29</v>
      </c>
      <c r="N71" s="103">
        <v>1</v>
      </c>
      <c r="O71" s="103">
        <v>3</v>
      </c>
      <c r="P71" s="197">
        <f t="shared" si="75"/>
        <v>3.3967800000000001</v>
      </c>
      <c r="Q71" s="198">
        <f>+P71</f>
        <v>3.3967800000000001</v>
      </c>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c r="BO71" s="71"/>
      <c r="BP71" s="71"/>
      <c r="BQ71" s="71"/>
      <c r="BR71" s="71"/>
      <c r="BS71" s="71"/>
      <c r="BT71" s="71"/>
      <c r="BU71" s="71"/>
      <c r="BV71" s="71"/>
      <c r="BW71" s="71"/>
      <c r="BX71" s="71"/>
      <c r="BY71" s="71"/>
      <c r="BZ71" s="71"/>
      <c r="CA71" s="71"/>
      <c r="CB71" s="71"/>
      <c r="CC71" s="71"/>
      <c r="CD71" s="71"/>
      <c r="CE71" s="71"/>
      <c r="CF71" s="71"/>
      <c r="CG71" s="71"/>
      <c r="CH71" s="71"/>
      <c r="CI71" s="71"/>
      <c r="CJ71" s="71"/>
      <c r="CK71" s="71"/>
      <c r="CL71" s="71"/>
      <c r="CM71" s="71"/>
      <c r="CN71" s="71"/>
      <c r="CO71" s="71"/>
      <c r="CP71" s="71"/>
      <c r="CQ71" s="71"/>
      <c r="CR71" s="71"/>
      <c r="CS71" s="71"/>
      <c r="CT71" s="71"/>
      <c r="CU71" s="71"/>
      <c r="CV71" s="71"/>
      <c r="CW71" s="71"/>
      <c r="CX71" s="71"/>
      <c r="CY71" s="71"/>
      <c r="CZ71" s="71"/>
      <c r="DA71" s="71"/>
      <c r="DB71" s="71"/>
      <c r="DC71" s="71"/>
      <c r="DD71" s="71"/>
      <c r="DE71" s="71"/>
      <c r="DF71" s="71"/>
      <c r="DG71" s="71"/>
      <c r="DH71" s="71"/>
      <c r="DI71" s="71"/>
      <c r="DJ71" s="71"/>
      <c r="DK71" s="71"/>
      <c r="DL71" s="71"/>
      <c r="DM71" s="71"/>
      <c r="DN71" s="71"/>
      <c r="DO71" s="71"/>
      <c r="DP71" s="71"/>
      <c r="DQ71" s="71"/>
      <c r="DR71" s="71"/>
      <c r="DS71" s="71"/>
      <c r="DT71" s="71"/>
      <c r="DU71" s="71"/>
      <c r="DV71" s="71"/>
      <c r="DW71" s="71"/>
      <c r="DX71" s="71"/>
      <c r="DY71" s="71"/>
      <c r="DZ71" s="71"/>
      <c r="EA71" s="71"/>
      <c r="EB71" s="71"/>
      <c r="EC71" s="71"/>
      <c r="ED71" s="71"/>
      <c r="EE71" s="71"/>
      <c r="EF71" s="71"/>
      <c r="EG71" s="71"/>
      <c r="EH71" s="71"/>
      <c r="EI71" s="71"/>
      <c r="EJ71" s="71"/>
      <c r="EK71" s="71"/>
      <c r="EL71" s="71"/>
      <c r="EM71" s="71"/>
      <c r="EN71" s="71"/>
      <c r="EO71" s="71"/>
      <c r="EP71" s="71"/>
      <c r="EQ71" s="71"/>
      <c r="ER71" s="71"/>
      <c r="ES71" s="71"/>
      <c r="ET71" s="71"/>
      <c r="EU71" s="71"/>
      <c r="EV71" s="71"/>
      <c r="EW71" s="71"/>
      <c r="EX71" s="71"/>
      <c r="EY71" s="71"/>
      <c r="EZ71" s="71"/>
      <c r="FA71" s="71"/>
      <c r="FB71" s="71"/>
      <c r="FC71" s="71"/>
      <c r="FD71" s="71"/>
      <c r="FE71" s="71"/>
      <c r="FF71" s="71"/>
      <c r="FG71" s="71"/>
      <c r="FH71" s="71"/>
      <c r="FI71" s="71"/>
      <c r="FJ71" s="71"/>
      <c r="FK71" s="71"/>
      <c r="FL71" s="71"/>
      <c r="FM71" s="71"/>
      <c r="FN71" s="71"/>
      <c r="FO71" s="71"/>
      <c r="FP71" s="71"/>
      <c r="FQ71" s="71"/>
      <c r="FR71" s="71"/>
      <c r="FS71" s="71"/>
      <c r="FT71" s="71"/>
      <c r="FU71" s="71"/>
      <c r="FV71" s="71"/>
      <c r="FW71" s="71"/>
      <c r="FX71" s="71"/>
      <c r="FY71" s="71"/>
      <c r="FZ71" s="71"/>
      <c r="GA71" s="71"/>
      <c r="GB71" s="71"/>
      <c r="GC71" s="71"/>
      <c r="GD71" s="71"/>
      <c r="GE71" s="71"/>
      <c r="GF71" s="71"/>
      <c r="GG71" s="71"/>
      <c r="GH71" s="71"/>
      <c r="GI71" s="71"/>
      <c r="GJ71" s="71"/>
      <c r="GK71" s="71"/>
      <c r="GL71" s="71"/>
      <c r="GM71" s="71"/>
      <c r="GN71" s="71"/>
      <c r="GO71" s="71"/>
      <c r="GP71" s="71"/>
      <c r="GQ71" s="71"/>
      <c r="GR71" s="71"/>
      <c r="GS71" s="71"/>
      <c r="GT71" s="71"/>
      <c r="GU71" s="71"/>
      <c r="GV71" s="71"/>
      <c r="GW71" s="71"/>
      <c r="GX71" s="71"/>
      <c r="GY71" s="71"/>
      <c r="GZ71" s="71"/>
      <c r="HA71" s="71"/>
      <c r="HB71" s="71"/>
      <c r="HC71" s="71"/>
      <c r="HD71" s="71"/>
      <c r="HE71" s="71"/>
      <c r="HF71" s="71"/>
      <c r="HG71" s="71"/>
      <c r="HH71" s="71"/>
      <c r="HI71" s="71"/>
      <c r="HJ71" s="71"/>
      <c r="HK71" s="71"/>
      <c r="HL71" s="71"/>
      <c r="HM71" s="71"/>
      <c r="HN71" s="71"/>
      <c r="HO71" s="71"/>
      <c r="HP71" s="71"/>
      <c r="HQ71" s="71"/>
      <c r="HR71" s="71"/>
      <c r="HS71" s="71"/>
      <c r="HT71" s="71"/>
      <c r="HU71" s="71"/>
      <c r="HV71" s="71"/>
      <c r="HW71" s="71"/>
      <c r="HX71" s="71"/>
      <c r="HY71" s="71"/>
      <c r="HZ71" s="71"/>
      <c r="IA71" s="71"/>
      <c r="IB71" s="71"/>
      <c r="IC71" s="71"/>
      <c r="ID71" s="71"/>
      <c r="IE71" s="71"/>
      <c r="IF71" s="71"/>
      <c r="IG71" s="71"/>
      <c r="IH71" s="71"/>
      <c r="II71" s="71"/>
      <c r="IJ71" s="71"/>
      <c r="IK71" s="71"/>
      <c r="IL71" s="71"/>
      <c r="IM71" s="71"/>
      <c r="IN71" s="71"/>
      <c r="IO71" s="71"/>
      <c r="IP71" s="71"/>
      <c r="IQ71" s="71"/>
      <c r="IR71" s="71"/>
      <c r="IS71" s="71"/>
      <c r="IT71" s="71"/>
      <c r="IU71" s="71"/>
      <c r="IV71" s="71"/>
    </row>
    <row r="72" spans="1:256" s="202" customFormat="1" ht="32.25" customHeight="1">
      <c r="A72" s="102">
        <v>61</v>
      </c>
      <c r="B72" s="388" t="s">
        <v>316</v>
      </c>
      <c r="C72" s="545" t="s">
        <v>389</v>
      </c>
      <c r="D72" s="36" t="s">
        <v>29</v>
      </c>
      <c r="E72" s="374">
        <v>79</v>
      </c>
      <c r="F72" s="195">
        <f t="shared" ref="F72" si="96">+J72+K72+Q72</f>
        <v>3.9629099999999999</v>
      </c>
      <c r="G72" s="195">
        <f t="shared" ref="G72" si="97">+F72*E72</f>
        <v>313.06988999999999</v>
      </c>
      <c r="H72" s="391"/>
      <c r="I72" s="391"/>
      <c r="J72" s="196">
        <f t="shared" si="76"/>
        <v>0</v>
      </c>
      <c r="K72" s="196">
        <f t="shared" si="77"/>
        <v>0</v>
      </c>
      <c r="L72" s="11" t="s">
        <v>390</v>
      </c>
      <c r="M72" s="11" t="s">
        <v>29</v>
      </c>
      <c r="N72" s="103">
        <v>1</v>
      </c>
      <c r="O72" s="103">
        <v>3.5</v>
      </c>
      <c r="P72" s="197">
        <f t="shared" si="75"/>
        <v>3.9629099999999999</v>
      </c>
      <c r="Q72" s="198">
        <f>+P72</f>
        <v>3.9629099999999999</v>
      </c>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71"/>
      <c r="BL72" s="71"/>
      <c r="BM72" s="71"/>
      <c r="BN72" s="71"/>
      <c r="BO72" s="71"/>
      <c r="BP72" s="71"/>
      <c r="BQ72" s="71"/>
      <c r="BR72" s="71"/>
      <c r="BS72" s="71"/>
      <c r="BT72" s="71"/>
      <c r="BU72" s="71"/>
      <c r="BV72" s="71"/>
      <c r="BW72" s="71"/>
      <c r="BX72" s="71"/>
      <c r="BY72" s="71"/>
      <c r="BZ72" s="71"/>
      <c r="CA72" s="71"/>
      <c r="CB72" s="71"/>
      <c r="CC72" s="71"/>
      <c r="CD72" s="71"/>
      <c r="CE72" s="71"/>
      <c r="CF72" s="71"/>
      <c r="CG72" s="71"/>
      <c r="CH72" s="71"/>
      <c r="CI72" s="71"/>
      <c r="CJ72" s="71"/>
      <c r="CK72" s="71"/>
      <c r="CL72" s="71"/>
      <c r="CM72" s="71"/>
      <c r="CN72" s="71"/>
      <c r="CO72" s="71"/>
      <c r="CP72" s="71"/>
      <c r="CQ72" s="71"/>
      <c r="CR72" s="71"/>
      <c r="CS72" s="71"/>
      <c r="CT72" s="71"/>
      <c r="CU72" s="71"/>
      <c r="CV72" s="71"/>
      <c r="CW72" s="71"/>
      <c r="CX72" s="71"/>
      <c r="CY72" s="71"/>
      <c r="CZ72" s="71"/>
      <c r="DA72" s="71"/>
      <c r="DB72" s="71"/>
      <c r="DC72" s="71"/>
      <c r="DD72" s="71"/>
      <c r="DE72" s="71"/>
      <c r="DF72" s="71"/>
      <c r="DG72" s="71"/>
      <c r="DH72" s="71"/>
      <c r="DI72" s="71"/>
      <c r="DJ72" s="71"/>
      <c r="DK72" s="71"/>
      <c r="DL72" s="71"/>
      <c r="DM72" s="71"/>
      <c r="DN72" s="71"/>
      <c r="DO72" s="71"/>
      <c r="DP72" s="71"/>
      <c r="DQ72" s="71"/>
      <c r="DR72" s="71"/>
      <c r="DS72" s="71"/>
      <c r="DT72" s="71"/>
      <c r="DU72" s="71"/>
      <c r="DV72" s="71"/>
      <c r="DW72" s="71"/>
      <c r="DX72" s="71"/>
      <c r="DY72" s="71"/>
      <c r="DZ72" s="71"/>
      <c r="EA72" s="71"/>
      <c r="EB72" s="71"/>
      <c r="EC72" s="71"/>
      <c r="ED72" s="71"/>
      <c r="EE72" s="71"/>
      <c r="EF72" s="71"/>
      <c r="EG72" s="71"/>
      <c r="EH72" s="71"/>
      <c r="EI72" s="71"/>
      <c r="EJ72" s="71"/>
      <c r="EK72" s="71"/>
      <c r="EL72" s="71"/>
      <c r="EM72" s="71"/>
      <c r="EN72" s="71"/>
      <c r="EO72" s="71"/>
      <c r="EP72" s="71"/>
      <c r="EQ72" s="71"/>
      <c r="ER72" s="71"/>
      <c r="ES72" s="71"/>
      <c r="ET72" s="71"/>
      <c r="EU72" s="71"/>
      <c r="EV72" s="71"/>
      <c r="EW72" s="71"/>
      <c r="EX72" s="71"/>
      <c r="EY72" s="71"/>
      <c r="EZ72" s="71"/>
      <c r="FA72" s="71"/>
      <c r="FB72" s="71"/>
      <c r="FC72" s="71"/>
      <c r="FD72" s="71"/>
      <c r="FE72" s="71"/>
      <c r="FF72" s="71"/>
      <c r="FG72" s="71"/>
      <c r="FH72" s="71"/>
      <c r="FI72" s="71"/>
      <c r="FJ72" s="71"/>
      <c r="FK72" s="71"/>
      <c r="FL72" s="71"/>
      <c r="FM72" s="71"/>
      <c r="FN72" s="71"/>
      <c r="FO72" s="71"/>
      <c r="FP72" s="71"/>
      <c r="FQ72" s="71"/>
      <c r="FR72" s="71"/>
      <c r="FS72" s="71"/>
      <c r="FT72" s="71"/>
      <c r="FU72" s="71"/>
      <c r="FV72" s="71"/>
      <c r="FW72" s="71"/>
      <c r="FX72" s="71"/>
      <c r="FY72" s="71"/>
      <c r="FZ72" s="71"/>
      <c r="GA72" s="71"/>
      <c r="GB72" s="71"/>
      <c r="GC72" s="71"/>
      <c r="GD72" s="71"/>
      <c r="GE72" s="71"/>
      <c r="GF72" s="71"/>
      <c r="GG72" s="71"/>
      <c r="GH72" s="71"/>
      <c r="GI72" s="71"/>
      <c r="GJ72" s="71"/>
      <c r="GK72" s="71"/>
      <c r="GL72" s="71"/>
      <c r="GM72" s="71"/>
      <c r="GN72" s="71"/>
      <c r="GO72" s="71"/>
      <c r="GP72" s="71"/>
      <c r="GQ72" s="71"/>
      <c r="GR72" s="71"/>
      <c r="GS72" s="71"/>
      <c r="GT72" s="71"/>
      <c r="GU72" s="71"/>
      <c r="GV72" s="71"/>
      <c r="GW72" s="71"/>
      <c r="GX72" s="71"/>
      <c r="GY72" s="71"/>
      <c r="GZ72" s="71"/>
      <c r="HA72" s="71"/>
      <c r="HB72" s="71"/>
      <c r="HC72" s="71"/>
      <c r="HD72" s="71"/>
      <c r="HE72" s="71"/>
      <c r="HF72" s="71"/>
      <c r="HG72" s="71"/>
      <c r="HH72" s="71"/>
      <c r="HI72" s="71"/>
      <c r="HJ72" s="71"/>
      <c r="HK72" s="71"/>
      <c r="HL72" s="71"/>
      <c r="HM72" s="71"/>
      <c r="HN72" s="71"/>
      <c r="HO72" s="71"/>
      <c r="HP72" s="71"/>
      <c r="HQ72" s="71"/>
      <c r="HR72" s="71"/>
      <c r="HS72" s="71"/>
      <c r="HT72" s="71"/>
      <c r="HU72" s="71"/>
      <c r="HV72" s="71"/>
      <c r="HW72" s="71"/>
      <c r="HX72" s="71"/>
      <c r="HY72" s="71"/>
      <c r="HZ72" s="71"/>
      <c r="IA72" s="71"/>
      <c r="IB72" s="71"/>
      <c r="IC72" s="71"/>
      <c r="ID72" s="71"/>
      <c r="IE72" s="71"/>
      <c r="IF72" s="71"/>
      <c r="IG72" s="71"/>
      <c r="IH72" s="71"/>
      <c r="II72" s="71"/>
      <c r="IJ72" s="71"/>
      <c r="IK72" s="71"/>
      <c r="IL72" s="71"/>
      <c r="IM72" s="71"/>
      <c r="IN72" s="71"/>
      <c r="IO72" s="71"/>
      <c r="IP72" s="71"/>
      <c r="IQ72" s="71"/>
      <c r="IR72" s="71"/>
      <c r="IS72" s="71"/>
      <c r="IT72" s="71"/>
      <c r="IU72" s="71"/>
      <c r="IV72" s="71"/>
    </row>
    <row r="73" spans="1:256" s="202" customFormat="1" ht="32.25" customHeight="1">
      <c r="A73" s="102">
        <v>62</v>
      </c>
      <c r="B73" s="388" t="s">
        <v>255</v>
      </c>
      <c r="C73" s="545" t="s">
        <v>391</v>
      </c>
      <c r="D73" s="36" t="s">
        <v>89</v>
      </c>
      <c r="E73" s="374">
        <v>1.5</v>
      </c>
      <c r="F73" s="195">
        <f t="shared" ref="F73" si="98">+J73+K73+Q73</f>
        <v>13.712819</v>
      </c>
      <c r="G73" s="195">
        <f t="shared" ref="G73" si="99">+F73*E73</f>
        <v>20.569228500000001</v>
      </c>
      <c r="H73" s="389">
        <v>3.5</v>
      </c>
      <c r="I73" s="389">
        <v>1.8</v>
      </c>
      <c r="J73" s="196">
        <f t="shared" si="76"/>
        <v>8.2093550000000004</v>
      </c>
      <c r="K73" s="196">
        <f t="shared" si="77"/>
        <v>5.5034640000000001</v>
      </c>
      <c r="L73" s="11"/>
      <c r="M73" s="11"/>
      <c r="N73" s="103"/>
      <c r="O73" s="103"/>
      <c r="P73" s="197"/>
      <c r="Q73" s="198"/>
      <c r="R73" s="71"/>
      <c r="S73" s="71"/>
      <c r="T73" s="71"/>
      <c r="U73" s="71"/>
      <c r="V73" s="71"/>
      <c r="W73" s="71"/>
      <c r="X73" s="71"/>
      <c r="Y73" s="71"/>
      <c r="Z73" s="71"/>
      <c r="AA73" s="71"/>
      <c r="AB73" s="71"/>
      <c r="AC73" s="71"/>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c r="BK73" s="71"/>
      <c r="BL73" s="71"/>
      <c r="BM73" s="71"/>
      <c r="BN73" s="71"/>
      <c r="BO73" s="71"/>
      <c r="BP73" s="71"/>
      <c r="BQ73" s="71"/>
      <c r="BR73" s="71"/>
      <c r="BS73" s="71"/>
      <c r="BT73" s="71"/>
      <c r="BU73" s="71"/>
      <c r="BV73" s="71"/>
      <c r="BW73" s="71"/>
      <c r="BX73" s="71"/>
      <c r="BY73" s="71"/>
      <c r="BZ73" s="71"/>
      <c r="CA73" s="71"/>
      <c r="CB73" s="71"/>
      <c r="CC73" s="71"/>
      <c r="CD73" s="71"/>
      <c r="CE73" s="71"/>
      <c r="CF73" s="71"/>
      <c r="CG73" s="71"/>
      <c r="CH73" s="71"/>
      <c r="CI73" s="71"/>
      <c r="CJ73" s="71"/>
      <c r="CK73" s="71"/>
      <c r="CL73" s="71"/>
      <c r="CM73" s="71"/>
      <c r="CN73" s="71"/>
      <c r="CO73" s="71"/>
      <c r="CP73" s="71"/>
      <c r="CQ73" s="71"/>
      <c r="CR73" s="71"/>
      <c r="CS73" s="71"/>
      <c r="CT73" s="71"/>
      <c r="CU73" s="71"/>
      <c r="CV73" s="71"/>
      <c r="CW73" s="71"/>
      <c r="CX73" s="71"/>
      <c r="CY73" s="71"/>
      <c r="CZ73" s="71"/>
      <c r="DA73" s="71"/>
      <c r="DB73" s="71"/>
      <c r="DC73" s="71"/>
      <c r="DD73" s="71"/>
      <c r="DE73" s="71"/>
      <c r="DF73" s="71"/>
      <c r="DG73" s="71"/>
      <c r="DH73" s="71"/>
      <c r="DI73" s="71"/>
      <c r="DJ73" s="71"/>
      <c r="DK73" s="71"/>
      <c r="DL73" s="71"/>
      <c r="DM73" s="71"/>
      <c r="DN73" s="71"/>
      <c r="DO73" s="71"/>
      <c r="DP73" s="71"/>
      <c r="DQ73" s="71"/>
      <c r="DR73" s="71"/>
      <c r="DS73" s="71"/>
      <c r="DT73" s="71"/>
      <c r="DU73" s="71"/>
      <c r="DV73" s="71"/>
      <c r="DW73" s="71"/>
      <c r="DX73" s="71"/>
      <c r="DY73" s="71"/>
      <c r="DZ73" s="71"/>
      <c r="EA73" s="71"/>
      <c r="EB73" s="71"/>
      <c r="EC73" s="71"/>
      <c r="ED73" s="71"/>
      <c r="EE73" s="71"/>
      <c r="EF73" s="71"/>
      <c r="EG73" s="71"/>
      <c r="EH73" s="71"/>
      <c r="EI73" s="71"/>
      <c r="EJ73" s="71"/>
      <c r="EK73" s="71"/>
      <c r="EL73" s="71"/>
      <c r="EM73" s="71"/>
      <c r="EN73" s="71"/>
      <c r="EO73" s="71"/>
      <c r="EP73" s="71"/>
      <c r="EQ73" s="71"/>
      <c r="ER73" s="71"/>
      <c r="ES73" s="71"/>
      <c r="ET73" s="71"/>
      <c r="EU73" s="71"/>
      <c r="EV73" s="71"/>
      <c r="EW73" s="71"/>
      <c r="EX73" s="71"/>
      <c r="EY73" s="71"/>
      <c r="EZ73" s="71"/>
      <c r="FA73" s="71"/>
      <c r="FB73" s="71"/>
      <c r="FC73" s="71"/>
      <c r="FD73" s="71"/>
      <c r="FE73" s="71"/>
      <c r="FF73" s="71"/>
      <c r="FG73" s="71"/>
      <c r="FH73" s="71"/>
      <c r="FI73" s="71"/>
      <c r="FJ73" s="71"/>
      <c r="FK73" s="71"/>
      <c r="FL73" s="71"/>
      <c r="FM73" s="71"/>
      <c r="FN73" s="71"/>
      <c r="FO73" s="71"/>
      <c r="FP73" s="71"/>
      <c r="FQ73" s="71"/>
      <c r="FR73" s="71"/>
      <c r="FS73" s="71"/>
      <c r="FT73" s="71"/>
      <c r="FU73" s="71"/>
      <c r="FV73" s="71"/>
      <c r="FW73" s="71"/>
      <c r="FX73" s="71"/>
      <c r="FY73" s="71"/>
      <c r="FZ73" s="71"/>
      <c r="GA73" s="71"/>
      <c r="GB73" s="71"/>
      <c r="GC73" s="71"/>
      <c r="GD73" s="71"/>
      <c r="GE73" s="71"/>
      <c r="GF73" s="71"/>
      <c r="GG73" s="71"/>
      <c r="GH73" s="71"/>
      <c r="GI73" s="71"/>
      <c r="GJ73" s="71"/>
      <c r="GK73" s="71"/>
      <c r="GL73" s="71"/>
      <c r="GM73" s="71"/>
      <c r="GN73" s="71"/>
      <c r="GO73" s="71"/>
      <c r="GP73" s="71"/>
      <c r="GQ73" s="71"/>
      <c r="GR73" s="71"/>
      <c r="GS73" s="71"/>
      <c r="GT73" s="71"/>
      <c r="GU73" s="71"/>
      <c r="GV73" s="71"/>
      <c r="GW73" s="71"/>
      <c r="GX73" s="71"/>
      <c r="GY73" s="71"/>
      <c r="GZ73" s="71"/>
      <c r="HA73" s="71"/>
      <c r="HB73" s="71"/>
      <c r="HC73" s="71"/>
      <c r="HD73" s="71"/>
      <c r="HE73" s="71"/>
      <c r="HF73" s="71"/>
      <c r="HG73" s="71"/>
      <c r="HH73" s="71"/>
      <c r="HI73" s="71"/>
      <c r="HJ73" s="71"/>
      <c r="HK73" s="71"/>
      <c r="HL73" s="71"/>
      <c r="HM73" s="71"/>
      <c r="HN73" s="71"/>
      <c r="HO73" s="71"/>
      <c r="HP73" s="71"/>
      <c r="HQ73" s="71"/>
      <c r="HR73" s="71"/>
      <c r="HS73" s="71"/>
      <c r="HT73" s="71"/>
      <c r="HU73" s="71"/>
      <c r="HV73" s="71"/>
      <c r="HW73" s="71"/>
      <c r="HX73" s="71"/>
      <c r="HY73" s="71"/>
      <c r="HZ73" s="71"/>
      <c r="IA73" s="71"/>
      <c r="IB73" s="71"/>
      <c r="IC73" s="71"/>
      <c r="ID73" s="71"/>
      <c r="IE73" s="71"/>
      <c r="IF73" s="71"/>
      <c r="IG73" s="71"/>
      <c r="IH73" s="71"/>
      <c r="II73" s="71"/>
      <c r="IJ73" s="71"/>
      <c r="IK73" s="71"/>
      <c r="IL73" s="71"/>
      <c r="IM73" s="71"/>
      <c r="IN73" s="71"/>
      <c r="IO73" s="71"/>
      <c r="IP73" s="71"/>
      <c r="IQ73" s="71"/>
      <c r="IR73" s="71"/>
      <c r="IS73" s="71"/>
      <c r="IT73" s="71"/>
      <c r="IU73" s="71"/>
      <c r="IV73" s="71"/>
    </row>
    <row r="74" spans="1:256" s="202" customFormat="1" ht="32.25" customHeight="1">
      <c r="A74" s="102">
        <v>63</v>
      </c>
      <c r="B74" s="388" t="s">
        <v>392</v>
      </c>
      <c r="C74" s="545" t="s">
        <v>393</v>
      </c>
      <c r="D74" s="36" t="s">
        <v>29</v>
      </c>
      <c r="E74" s="374">
        <v>20</v>
      </c>
      <c r="F74" s="195">
        <f t="shared" ref="F74" si="100">+J74+K74+Q74</f>
        <v>0.30316732200000002</v>
      </c>
      <c r="G74" s="195">
        <f t="shared" ref="G74" si="101">+F74*E74</f>
        <v>6.0633464400000001</v>
      </c>
      <c r="H74" s="389">
        <v>0.11700000000000001</v>
      </c>
      <c r="I74" s="389">
        <v>9.4000000000000004E-3</v>
      </c>
      <c r="J74" s="196">
        <f t="shared" si="76"/>
        <v>0.27442701000000003</v>
      </c>
      <c r="K74" s="196">
        <f t="shared" si="77"/>
        <v>2.8740312E-2</v>
      </c>
      <c r="L74" s="11"/>
      <c r="M74" s="11"/>
      <c r="N74" s="103"/>
      <c r="O74" s="103"/>
      <c r="P74" s="197"/>
      <c r="Q74" s="198"/>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c r="BM74" s="71"/>
      <c r="BN74" s="71"/>
      <c r="BO74" s="71"/>
      <c r="BP74" s="71"/>
      <c r="BQ74" s="71"/>
      <c r="BR74" s="71"/>
      <c r="BS74" s="71"/>
      <c r="BT74" s="71"/>
      <c r="BU74" s="71"/>
      <c r="BV74" s="71"/>
      <c r="BW74" s="71"/>
      <c r="BX74" s="71"/>
      <c r="BY74" s="71"/>
      <c r="BZ74" s="71"/>
      <c r="CA74" s="71"/>
      <c r="CB74" s="71"/>
      <c r="CC74" s="71"/>
      <c r="CD74" s="71"/>
      <c r="CE74" s="71"/>
      <c r="CF74" s="71"/>
      <c r="CG74" s="71"/>
      <c r="CH74" s="71"/>
      <c r="CI74" s="71"/>
      <c r="CJ74" s="71"/>
      <c r="CK74" s="71"/>
      <c r="CL74" s="71"/>
      <c r="CM74" s="71"/>
      <c r="CN74" s="71"/>
      <c r="CO74" s="71"/>
      <c r="CP74" s="71"/>
      <c r="CQ74" s="71"/>
      <c r="CR74" s="71"/>
      <c r="CS74" s="71"/>
      <c r="CT74" s="71"/>
      <c r="CU74" s="71"/>
      <c r="CV74" s="71"/>
      <c r="CW74" s="71"/>
      <c r="CX74" s="71"/>
      <c r="CY74" s="71"/>
      <c r="CZ74" s="71"/>
      <c r="DA74" s="71"/>
      <c r="DB74" s="71"/>
      <c r="DC74" s="71"/>
      <c r="DD74" s="71"/>
      <c r="DE74" s="71"/>
      <c r="DF74" s="71"/>
      <c r="DG74" s="71"/>
      <c r="DH74" s="71"/>
      <c r="DI74" s="71"/>
      <c r="DJ74" s="71"/>
      <c r="DK74" s="71"/>
      <c r="DL74" s="71"/>
      <c r="DM74" s="71"/>
      <c r="DN74" s="71"/>
      <c r="DO74" s="71"/>
      <c r="DP74" s="71"/>
      <c r="DQ74" s="71"/>
      <c r="DR74" s="71"/>
      <c r="DS74" s="71"/>
      <c r="DT74" s="71"/>
      <c r="DU74" s="71"/>
      <c r="DV74" s="71"/>
      <c r="DW74" s="71"/>
      <c r="DX74" s="71"/>
      <c r="DY74" s="71"/>
      <c r="DZ74" s="71"/>
      <c r="EA74" s="71"/>
      <c r="EB74" s="71"/>
      <c r="EC74" s="71"/>
      <c r="ED74" s="71"/>
      <c r="EE74" s="71"/>
      <c r="EF74" s="71"/>
      <c r="EG74" s="71"/>
      <c r="EH74" s="71"/>
      <c r="EI74" s="71"/>
      <c r="EJ74" s="71"/>
      <c r="EK74" s="71"/>
      <c r="EL74" s="71"/>
      <c r="EM74" s="71"/>
      <c r="EN74" s="71"/>
      <c r="EO74" s="71"/>
      <c r="EP74" s="71"/>
      <c r="EQ74" s="71"/>
      <c r="ER74" s="71"/>
      <c r="ES74" s="71"/>
      <c r="ET74" s="71"/>
      <c r="EU74" s="71"/>
      <c r="EV74" s="71"/>
      <c r="EW74" s="71"/>
      <c r="EX74" s="71"/>
      <c r="EY74" s="71"/>
      <c r="EZ74" s="71"/>
      <c r="FA74" s="71"/>
      <c r="FB74" s="71"/>
      <c r="FC74" s="71"/>
      <c r="FD74" s="71"/>
      <c r="FE74" s="71"/>
      <c r="FF74" s="71"/>
      <c r="FG74" s="71"/>
      <c r="FH74" s="71"/>
      <c r="FI74" s="71"/>
      <c r="FJ74" s="71"/>
      <c r="FK74" s="71"/>
      <c r="FL74" s="71"/>
      <c r="FM74" s="71"/>
      <c r="FN74" s="71"/>
      <c r="FO74" s="71"/>
      <c r="FP74" s="71"/>
      <c r="FQ74" s="71"/>
      <c r="FR74" s="71"/>
      <c r="FS74" s="71"/>
      <c r="FT74" s="71"/>
      <c r="FU74" s="71"/>
      <c r="FV74" s="71"/>
      <c r="FW74" s="71"/>
      <c r="FX74" s="71"/>
      <c r="FY74" s="71"/>
      <c r="FZ74" s="71"/>
      <c r="GA74" s="71"/>
      <c r="GB74" s="71"/>
      <c r="GC74" s="71"/>
      <c r="GD74" s="71"/>
      <c r="GE74" s="71"/>
      <c r="GF74" s="71"/>
      <c r="GG74" s="71"/>
      <c r="GH74" s="71"/>
      <c r="GI74" s="71"/>
      <c r="GJ74" s="71"/>
      <c r="GK74" s="71"/>
      <c r="GL74" s="71"/>
      <c r="GM74" s="71"/>
      <c r="GN74" s="71"/>
      <c r="GO74" s="71"/>
      <c r="GP74" s="71"/>
      <c r="GQ74" s="71"/>
      <c r="GR74" s="71"/>
      <c r="GS74" s="71"/>
      <c r="GT74" s="71"/>
      <c r="GU74" s="71"/>
      <c r="GV74" s="71"/>
      <c r="GW74" s="71"/>
      <c r="GX74" s="71"/>
      <c r="GY74" s="71"/>
      <c r="GZ74" s="71"/>
      <c r="HA74" s="71"/>
      <c r="HB74" s="71"/>
      <c r="HC74" s="71"/>
      <c r="HD74" s="71"/>
      <c r="HE74" s="71"/>
      <c r="HF74" s="71"/>
      <c r="HG74" s="71"/>
      <c r="HH74" s="71"/>
      <c r="HI74" s="71"/>
      <c r="HJ74" s="71"/>
      <c r="HK74" s="71"/>
      <c r="HL74" s="71"/>
      <c r="HM74" s="71"/>
      <c r="HN74" s="71"/>
      <c r="HO74" s="71"/>
      <c r="HP74" s="71"/>
      <c r="HQ74" s="71"/>
      <c r="HR74" s="71"/>
      <c r="HS74" s="71"/>
      <c r="HT74" s="71"/>
      <c r="HU74" s="71"/>
      <c r="HV74" s="71"/>
      <c r="HW74" s="71"/>
      <c r="HX74" s="71"/>
      <c r="HY74" s="71"/>
      <c r="HZ74" s="71"/>
      <c r="IA74" s="71"/>
      <c r="IB74" s="71"/>
      <c r="IC74" s="71"/>
      <c r="ID74" s="71"/>
      <c r="IE74" s="71"/>
      <c r="IF74" s="71"/>
      <c r="IG74" s="71"/>
      <c r="IH74" s="71"/>
      <c r="II74" s="71"/>
      <c r="IJ74" s="71"/>
      <c r="IK74" s="71"/>
      <c r="IL74" s="71"/>
      <c r="IM74" s="71"/>
      <c r="IN74" s="71"/>
      <c r="IO74" s="71"/>
      <c r="IP74" s="71"/>
      <c r="IQ74" s="71"/>
      <c r="IR74" s="71"/>
      <c r="IS74" s="71"/>
      <c r="IT74" s="71"/>
      <c r="IU74" s="71"/>
      <c r="IV74" s="71"/>
    </row>
    <row r="75" spans="1:256" s="202" customFormat="1" ht="32.25" customHeight="1">
      <c r="A75" s="102"/>
      <c r="B75" s="388" t="s">
        <v>316</v>
      </c>
      <c r="C75" s="550" t="s">
        <v>394</v>
      </c>
      <c r="D75" s="36"/>
      <c r="E75" s="100"/>
      <c r="F75" s="195"/>
      <c r="G75" s="195"/>
      <c r="H75" s="389"/>
      <c r="I75" s="389"/>
      <c r="J75" s="196"/>
      <c r="K75" s="196"/>
      <c r="L75" s="11"/>
      <c r="M75" s="11"/>
      <c r="N75" s="103"/>
      <c r="O75" s="103"/>
      <c r="P75" s="197"/>
      <c r="Q75" s="198"/>
      <c r="R75" s="71"/>
      <c r="S75" s="71"/>
      <c r="T75" s="71"/>
      <c r="U75" s="71"/>
      <c r="V75" s="71"/>
      <c r="W75" s="71"/>
      <c r="X75" s="71"/>
      <c r="Y75" s="71"/>
      <c r="Z75" s="71"/>
      <c r="AA75" s="71"/>
      <c r="AB75" s="71"/>
      <c r="AC75" s="71"/>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71"/>
      <c r="BL75" s="71"/>
      <c r="BM75" s="71"/>
      <c r="BN75" s="71"/>
      <c r="BO75" s="71"/>
      <c r="BP75" s="71"/>
      <c r="BQ75" s="71"/>
      <c r="BR75" s="71"/>
      <c r="BS75" s="71"/>
      <c r="BT75" s="71"/>
      <c r="BU75" s="71"/>
      <c r="BV75" s="71"/>
      <c r="BW75" s="71"/>
      <c r="BX75" s="71"/>
      <c r="BY75" s="71"/>
      <c r="BZ75" s="71"/>
      <c r="CA75" s="71"/>
      <c r="CB75" s="71"/>
      <c r="CC75" s="71"/>
      <c r="CD75" s="71"/>
      <c r="CE75" s="71"/>
      <c r="CF75" s="71"/>
      <c r="CG75" s="71"/>
      <c r="CH75" s="71"/>
      <c r="CI75" s="71"/>
      <c r="CJ75" s="71"/>
      <c r="CK75" s="71"/>
      <c r="CL75" s="71"/>
      <c r="CM75" s="71"/>
      <c r="CN75" s="71"/>
      <c r="CO75" s="71"/>
      <c r="CP75" s="71"/>
      <c r="CQ75" s="71"/>
      <c r="CR75" s="71"/>
      <c r="CS75" s="71"/>
      <c r="CT75" s="71"/>
      <c r="CU75" s="71"/>
      <c r="CV75" s="71"/>
      <c r="CW75" s="71"/>
      <c r="CX75" s="71"/>
      <c r="CY75" s="71"/>
      <c r="CZ75" s="71"/>
      <c r="DA75" s="71"/>
      <c r="DB75" s="71"/>
      <c r="DC75" s="71"/>
      <c r="DD75" s="71"/>
      <c r="DE75" s="71"/>
      <c r="DF75" s="71"/>
      <c r="DG75" s="71"/>
      <c r="DH75" s="71"/>
      <c r="DI75" s="71"/>
      <c r="DJ75" s="71"/>
      <c r="DK75" s="71"/>
      <c r="DL75" s="71"/>
      <c r="DM75" s="71"/>
      <c r="DN75" s="71"/>
      <c r="DO75" s="71"/>
      <c r="DP75" s="71"/>
      <c r="DQ75" s="71"/>
      <c r="DR75" s="71"/>
      <c r="DS75" s="71"/>
      <c r="DT75" s="71"/>
      <c r="DU75" s="71"/>
      <c r="DV75" s="71"/>
      <c r="DW75" s="71"/>
      <c r="DX75" s="71"/>
      <c r="DY75" s="71"/>
      <c r="DZ75" s="71"/>
      <c r="EA75" s="71"/>
      <c r="EB75" s="71"/>
      <c r="EC75" s="71"/>
      <c r="ED75" s="71"/>
      <c r="EE75" s="71"/>
      <c r="EF75" s="71"/>
      <c r="EG75" s="71"/>
      <c r="EH75" s="71"/>
      <c r="EI75" s="71"/>
      <c r="EJ75" s="71"/>
      <c r="EK75" s="71"/>
      <c r="EL75" s="71"/>
      <c r="EM75" s="71"/>
      <c r="EN75" s="71"/>
      <c r="EO75" s="71"/>
      <c r="EP75" s="71"/>
      <c r="EQ75" s="71"/>
      <c r="ER75" s="71"/>
      <c r="ES75" s="71"/>
      <c r="ET75" s="71"/>
      <c r="EU75" s="71"/>
      <c r="EV75" s="71"/>
      <c r="EW75" s="71"/>
      <c r="EX75" s="71"/>
      <c r="EY75" s="71"/>
      <c r="EZ75" s="71"/>
      <c r="FA75" s="71"/>
      <c r="FB75" s="71"/>
      <c r="FC75" s="71"/>
      <c r="FD75" s="71"/>
      <c r="FE75" s="71"/>
      <c r="FF75" s="71"/>
      <c r="FG75" s="71"/>
      <c r="FH75" s="71"/>
      <c r="FI75" s="71"/>
      <c r="FJ75" s="71"/>
      <c r="FK75" s="71"/>
      <c r="FL75" s="71"/>
      <c r="FM75" s="71"/>
      <c r="FN75" s="71"/>
      <c r="FO75" s="71"/>
      <c r="FP75" s="71"/>
      <c r="FQ75" s="71"/>
      <c r="FR75" s="71"/>
      <c r="FS75" s="71"/>
      <c r="FT75" s="71"/>
      <c r="FU75" s="71"/>
      <c r="FV75" s="71"/>
      <c r="FW75" s="71"/>
      <c r="FX75" s="71"/>
      <c r="FY75" s="71"/>
      <c r="FZ75" s="71"/>
      <c r="GA75" s="71"/>
      <c r="GB75" s="71"/>
      <c r="GC75" s="71"/>
      <c r="GD75" s="71"/>
      <c r="GE75" s="71"/>
      <c r="GF75" s="71"/>
      <c r="GG75" s="71"/>
      <c r="GH75" s="71"/>
      <c r="GI75" s="71"/>
      <c r="GJ75" s="71"/>
      <c r="GK75" s="71"/>
      <c r="GL75" s="71"/>
      <c r="GM75" s="71"/>
      <c r="GN75" s="71"/>
      <c r="GO75" s="71"/>
      <c r="GP75" s="71"/>
      <c r="GQ75" s="71"/>
      <c r="GR75" s="71"/>
      <c r="GS75" s="71"/>
      <c r="GT75" s="71"/>
      <c r="GU75" s="71"/>
      <c r="GV75" s="71"/>
      <c r="GW75" s="71"/>
      <c r="GX75" s="71"/>
      <c r="GY75" s="71"/>
      <c r="GZ75" s="71"/>
      <c r="HA75" s="71"/>
      <c r="HB75" s="71"/>
      <c r="HC75" s="71"/>
      <c r="HD75" s="71"/>
      <c r="HE75" s="71"/>
      <c r="HF75" s="71"/>
      <c r="HG75" s="71"/>
      <c r="HH75" s="71"/>
      <c r="HI75" s="71"/>
      <c r="HJ75" s="71"/>
      <c r="HK75" s="71"/>
      <c r="HL75" s="71"/>
      <c r="HM75" s="71"/>
      <c r="HN75" s="71"/>
      <c r="HO75" s="71"/>
      <c r="HP75" s="71"/>
      <c r="HQ75" s="71"/>
      <c r="HR75" s="71"/>
      <c r="HS75" s="71"/>
      <c r="HT75" s="71"/>
      <c r="HU75" s="71"/>
      <c r="HV75" s="71"/>
      <c r="HW75" s="71"/>
      <c r="HX75" s="71"/>
      <c r="HY75" s="71"/>
      <c r="HZ75" s="71"/>
      <c r="IA75" s="71"/>
      <c r="IB75" s="71"/>
      <c r="IC75" s="71"/>
      <c r="ID75" s="71"/>
      <c r="IE75" s="71"/>
      <c r="IF75" s="71"/>
      <c r="IG75" s="71"/>
      <c r="IH75" s="71"/>
      <c r="II75" s="71"/>
      <c r="IJ75" s="71"/>
      <c r="IK75" s="71"/>
      <c r="IL75" s="71"/>
      <c r="IM75" s="71"/>
      <c r="IN75" s="71"/>
      <c r="IO75" s="71"/>
      <c r="IP75" s="71"/>
      <c r="IQ75" s="71"/>
      <c r="IR75" s="71"/>
      <c r="IS75" s="71"/>
      <c r="IT75" s="71"/>
      <c r="IU75" s="71"/>
      <c r="IV75" s="71"/>
    </row>
    <row r="76" spans="1:256" s="202" customFormat="1" ht="198.75" customHeight="1">
      <c r="A76" s="102"/>
      <c r="B76" s="388"/>
      <c r="C76" s="545" t="s">
        <v>533</v>
      </c>
      <c r="D76" s="36" t="s">
        <v>29</v>
      </c>
      <c r="E76" s="100">
        <v>1</v>
      </c>
      <c r="F76" s="203"/>
      <c r="G76" s="203"/>
      <c r="H76" s="389"/>
      <c r="I76" s="389"/>
      <c r="J76" s="112"/>
      <c r="K76" s="112"/>
      <c r="L76" s="11"/>
      <c r="M76" s="11"/>
      <c r="N76" s="103"/>
      <c r="O76" s="103"/>
      <c r="P76" s="197"/>
      <c r="Q76" s="204"/>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c r="BM76" s="71"/>
      <c r="BN76" s="71"/>
      <c r="BO76" s="71"/>
      <c r="BP76" s="71"/>
      <c r="BQ76" s="71"/>
      <c r="BR76" s="71"/>
      <c r="BS76" s="71"/>
      <c r="BT76" s="71"/>
      <c r="BU76" s="71"/>
      <c r="BV76" s="71"/>
      <c r="BW76" s="71"/>
      <c r="BX76" s="71"/>
      <c r="BY76" s="71"/>
      <c r="BZ76" s="71"/>
      <c r="CA76" s="71"/>
      <c r="CB76" s="71"/>
      <c r="CC76" s="71"/>
      <c r="CD76" s="71"/>
      <c r="CE76" s="71"/>
      <c r="CF76" s="71"/>
      <c r="CG76" s="71"/>
      <c r="CH76" s="71"/>
      <c r="CI76" s="71"/>
      <c r="CJ76" s="71"/>
      <c r="CK76" s="71"/>
      <c r="CL76" s="71"/>
      <c r="CM76" s="71"/>
      <c r="CN76" s="71"/>
      <c r="CO76" s="71"/>
      <c r="CP76" s="71"/>
      <c r="CQ76" s="71"/>
      <c r="CR76" s="71"/>
      <c r="CS76" s="71"/>
      <c r="CT76" s="71"/>
      <c r="CU76" s="71"/>
      <c r="CV76" s="71"/>
      <c r="CW76" s="71"/>
      <c r="CX76" s="71"/>
      <c r="CY76" s="71"/>
      <c r="CZ76" s="71"/>
      <c r="DA76" s="71"/>
      <c r="DB76" s="71"/>
      <c r="DC76" s="71"/>
      <c r="DD76" s="71"/>
      <c r="DE76" s="71"/>
      <c r="DF76" s="71"/>
      <c r="DG76" s="71"/>
      <c r="DH76" s="71"/>
      <c r="DI76" s="71"/>
      <c r="DJ76" s="71"/>
      <c r="DK76" s="71"/>
      <c r="DL76" s="71"/>
      <c r="DM76" s="71"/>
      <c r="DN76" s="71"/>
      <c r="DO76" s="71"/>
      <c r="DP76" s="71"/>
      <c r="DQ76" s="71"/>
      <c r="DR76" s="71"/>
      <c r="DS76" s="71"/>
      <c r="DT76" s="71"/>
      <c r="DU76" s="71"/>
      <c r="DV76" s="71"/>
      <c r="DW76" s="71"/>
      <c r="DX76" s="71"/>
      <c r="DY76" s="71"/>
      <c r="DZ76" s="71"/>
      <c r="EA76" s="71"/>
      <c r="EB76" s="71"/>
      <c r="EC76" s="71"/>
      <c r="ED76" s="71"/>
      <c r="EE76" s="71"/>
      <c r="EF76" s="71"/>
      <c r="EG76" s="71"/>
      <c r="EH76" s="71"/>
      <c r="EI76" s="71"/>
      <c r="EJ76" s="71"/>
      <c r="EK76" s="71"/>
      <c r="EL76" s="71"/>
      <c r="EM76" s="71"/>
      <c r="EN76" s="71"/>
      <c r="EO76" s="71"/>
      <c r="EP76" s="71"/>
      <c r="EQ76" s="71"/>
      <c r="ER76" s="71"/>
      <c r="ES76" s="71"/>
      <c r="ET76" s="71"/>
      <c r="EU76" s="71"/>
      <c r="EV76" s="71"/>
      <c r="EW76" s="71"/>
      <c r="EX76" s="71"/>
      <c r="EY76" s="71"/>
      <c r="EZ76" s="71"/>
      <c r="FA76" s="71"/>
      <c r="FB76" s="71"/>
      <c r="FC76" s="71"/>
      <c r="FD76" s="71"/>
      <c r="FE76" s="71"/>
      <c r="FF76" s="71"/>
      <c r="FG76" s="71"/>
      <c r="FH76" s="71"/>
      <c r="FI76" s="71"/>
      <c r="FJ76" s="71"/>
      <c r="FK76" s="71"/>
      <c r="FL76" s="71"/>
      <c r="FM76" s="71"/>
      <c r="FN76" s="71"/>
      <c r="FO76" s="71"/>
      <c r="FP76" s="71"/>
      <c r="FQ76" s="71"/>
      <c r="FR76" s="71"/>
      <c r="FS76" s="71"/>
      <c r="FT76" s="71"/>
      <c r="FU76" s="71"/>
      <c r="FV76" s="71"/>
      <c r="FW76" s="71"/>
      <c r="FX76" s="71"/>
      <c r="FY76" s="71"/>
      <c r="FZ76" s="71"/>
      <c r="GA76" s="71"/>
      <c r="GB76" s="71"/>
      <c r="GC76" s="71"/>
      <c r="GD76" s="71"/>
      <c r="GE76" s="71"/>
      <c r="GF76" s="71"/>
      <c r="GG76" s="71"/>
      <c r="GH76" s="71"/>
      <c r="GI76" s="71"/>
      <c r="GJ76" s="71"/>
      <c r="GK76" s="71"/>
      <c r="GL76" s="71"/>
      <c r="GM76" s="71"/>
      <c r="GN76" s="71"/>
      <c r="GO76" s="71"/>
      <c r="GP76" s="71"/>
      <c r="GQ76" s="71"/>
      <c r="GR76" s="71"/>
      <c r="GS76" s="71"/>
      <c r="GT76" s="71"/>
      <c r="GU76" s="71"/>
      <c r="GV76" s="71"/>
      <c r="GW76" s="71"/>
      <c r="GX76" s="71"/>
      <c r="GY76" s="71"/>
      <c r="GZ76" s="71"/>
      <c r="HA76" s="71"/>
      <c r="HB76" s="71"/>
      <c r="HC76" s="71"/>
      <c r="HD76" s="71"/>
      <c r="HE76" s="71"/>
      <c r="HF76" s="71"/>
      <c r="HG76" s="71"/>
      <c r="HH76" s="71"/>
      <c r="HI76" s="71"/>
      <c r="HJ76" s="71"/>
      <c r="HK76" s="71"/>
      <c r="HL76" s="71"/>
      <c r="HM76" s="71"/>
      <c r="HN76" s="71"/>
      <c r="HO76" s="71"/>
      <c r="HP76" s="71"/>
      <c r="HQ76" s="71"/>
      <c r="HR76" s="71"/>
      <c r="HS76" s="71"/>
      <c r="HT76" s="71"/>
      <c r="HU76" s="71"/>
      <c r="HV76" s="71"/>
      <c r="HW76" s="71"/>
      <c r="HX76" s="71"/>
      <c r="HY76" s="71"/>
      <c r="HZ76" s="71"/>
      <c r="IA76" s="71"/>
      <c r="IB76" s="71"/>
      <c r="IC76" s="71"/>
      <c r="ID76" s="71"/>
      <c r="IE76" s="71"/>
      <c r="IF76" s="71"/>
      <c r="IG76" s="71"/>
      <c r="IH76" s="71"/>
      <c r="II76" s="71"/>
      <c r="IJ76" s="71"/>
      <c r="IK76" s="71"/>
      <c r="IL76" s="71"/>
      <c r="IM76" s="71"/>
      <c r="IN76" s="71"/>
      <c r="IO76" s="71"/>
      <c r="IP76" s="71"/>
      <c r="IQ76" s="71"/>
      <c r="IR76" s="71"/>
      <c r="IS76" s="71"/>
      <c r="IT76" s="71"/>
      <c r="IU76" s="71"/>
      <c r="IV76" s="71"/>
    </row>
    <row r="77" spans="1:256" s="202" customFormat="1" ht="187.5" customHeight="1">
      <c r="A77" s="102"/>
      <c r="B77" s="388"/>
      <c r="C77" s="545" t="s">
        <v>401</v>
      </c>
      <c r="D77" s="36" t="s">
        <v>29</v>
      </c>
      <c r="E77" s="100">
        <v>1</v>
      </c>
      <c r="F77" s="203"/>
      <c r="G77" s="203"/>
      <c r="H77" s="389"/>
      <c r="I77" s="389"/>
      <c r="J77" s="112"/>
      <c r="K77" s="112"/>
      <c r="L77" s="11"/>
      <c r="M77" s="11"/>
      <c r="N77" s="103"/>
      <c r="O77" s="103"/>
      <c r="P77" s="197"/>
      <c r="Q77" s="204"/>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c r="BM77" s="71"/>
      <c r="BN77" s="71"/>
      <c r="BO77" s="71"/>
      <c r="BP77" s="71"/>
      <c r="BQ77" s="71"/>
      <c r="BR77" s="71"/>
      <c r="BS77" s="71"/>
      <c r="BT77" s="71"/>
      <c r="BU77" s="71"/>
      <c r="BV77" s="71"/>
      <c r="BW77" s="71"/>
      <c r="BX77" s="71"/>
      <c r="BY77" s="71"/>
      <c r="BZ77" s="71"/>
      <c r="CA77" s="71"/>
      <c r="CB77" s="71"/>
      <c r="CC77" s="71"/>
      <c r="CD77" s="71"/>
      <c r="CE77" s="71"/>
      <c r="CF77" s="71"/>
      <c r="CG77" s="71"/>
      <c r="CH77" s="71"/>
      <c r="CI77" s="71"/>
      <c r="CJ77" s="71"/>
      <c r="CK77" s="71"/>
      <c r="CL77" s="71"/>
      <c r="CM77" s="71"/>
      <c r="CN77" s="71"/>
      <c r="CO77" s="71"/>
      <c r="CP77" s="71"/>
      <c r="CQ77" s="71"/>
      <c r="CR77" s="71"/>
      <c r="CS77" s="71"/>
      <c r="CT77" s="71"/>
      <c r="CU77" s="71"/>
      <c r="CV77" s="71"/>
      <c r="CW77" s="71"/>
      <c r="CX77" s="71"/>
      <c r="CY77" s="71"/>
      <c r="CZ77" s="71"/>
      <c r="DA77" s="71"/>
      <c r="DB77" s="71"/>
      <c r="DC77" s="71"/>
      <c r="DD77" s="71"/>
      <c r="DE77" s="71"/>
      <c r="DF77" s="71"/>
      <c r="DG77" s="71"/>
      <c r="DH77" s="71"/>
      <c r="DI77" s="71"/>
      <c r="DJ77" s="71"/>
      <c r="DK77" s="71"/>
      <c r="DL77" s="71"/>
      <c r="DM77" s="71"/>
      <c r="DN77" s="71"/>
      <c r="DO77" s="71"/>
      <c r="DP77" s="71"/>
      <c r="DQ77" s="71"/>
      <c r="DR77" s="71"/>
      <c r="DS77" s="71"/>
      <c r="DT77" s="71"/>
      <c r="DU77" s="71"/>
      <c r="DV77" s="71"/>
      <c r="DW77" s="71"/>
      <c r="DX77" s="71"/>
      <c r="DY77" s="71"/>
      <c r="DZ77" s="71"/>
      <c r="EA77" s="71"/>
      <c r="EB77" s="71"/>
      <c r="EC77" s="71"/>
      <c r="ED77" s="71"/>
      <c r="EE77" s="71"/>
      <c r="EF77" s="71"/>
      <c r="EG77" s="71"/>
      <c r="EH77" s="71"/>
      <c r="EI77" s="71"/>
      <c r="EJ77" s="71"/>
      <c r="EK77" s="71"/>
      <c r="EL77" s="71"/>
      <c r="EM77" s="71"/>
      <c r="EN77" s="71"/>
      <c r="EO77" s="71"/>
      <c r="EP77" s="71"/>
      <c r="EQ77" s="71"/>
      <c r="ER77" s="71"/>
      <c r="ES77" s="71"/>
      <c r="ET77" s="71"/>
      <c r="EU77" s="71"/>
      <c r="EV77" s="71"/>
      <c r="EW77" s="71"/>
      <c r="EX77" s="71"/>
      <c r="EY77" s="71"/>
      <c r="EZ77" s="71"/>
      <c r="FA77" s="71"/>
      <c r="FB77" s="71"/>
      <c r="FC77" s="71"/>
      <c r="FD77" s="71"/>
      <c r="FE77" s="71"/>
      <c r="FF77" s="71"/>
      <c r="FG77" s="71"/>
      <c r="FH77" s="71"/>
      <c r="FI77" s="71"/>
      <c r="FJ77" s="71"/>
      <c r="FK77" s="71"/>
      <c r="FL77" s="71"/>
      <c r="FM77" s="71"/>
      <c r="FN77" s="71"/>
      <c r="FO77" s="71"/>
      <c r="FP77" s="71"/>
      <c r="FQ77" s="71"/>
      <c r="FR77" s="71"/>
      <c r="FS77" s="71"/>
      <c r="FT77" s="71"/>
      <c r="FU77" s="71"/>
      <c r="FV77" s="71"/>
      <c r="FW77" s="71"/>
      <c r="FX77" s="71"/>
      <c r="FY77" s="71"/>
      <c r="FZ77" s="71"/>
      <c r="GA77" s="71"/>
      <c r="GB77" s="71"/>
      <c r="GC77" s="71"/>
      <c r="GD77" s="71"/>
      <c r="GE77" s="71"/>
      <c r="GF77" s="71"/>
      <c r="GG77" s="71"/>
      <c r="GH77" s="71"/>
      <c r="GI77" s="71"/>
      <c r="GJ77" s="71"/>
      <c r="GK77" s="71"/>
      <c r="GL77" s="71"/>
      <c r="GM77" s="71"/>
      <c r="GN77" s="71"/>
      <c r="GO77" s="71"/>
      <c r="GP77" s="71"/>
      <c r="GQ77" s="71"/>
      <c r="GR77" s="71"/>
      <c r="GS77" s="71"/>
      <c r="GT77" s="71"/>
      <c r="GU77" s="71"/>
      <c r="GV77" s="71"/>
      <c r="GW77" s="71"/>
      <c r="GX77" s="71"/>
      <c r="GY77" s="71"/>
      <c r="GZ77" s="71"/>
      <c r="HA77" s="71"/>
      <c r="HB77" s="71"/>
      <c r="HC77" s="71"/>
      <c r="HD77" s="71"/>
      <c r="HE77" s="71"/>
      <c r="HF77" s="71"/>
      <c r="HG77" s="71"/>
      <c r="HH77" s="71"/>
      <c r="HI77" s="71"/>
      <c r="HJ77" s="71"/>
      <c r="HK77" s="71"/>
      <c r="HL77" s="71"/>
      <c r="HM77" s="71"/>
      <c r="HN77" s="71"/>
      <c r="HO77" s="71"/>
      <c r="HP77" s="71"/>
      <c r="HQ77" s="71"/>
      <c r="HR77" s="71"/>
      <c r="HS77" s="71"/>
      <c r="HT77" s="71"/>
      <c r="HU77" s="71"/>
      <c r="HV77" s="71"/>
      <c r="HW77" s="71"/>
      <c r="HX77" s="71"/>
      <c r="HY77" s="71"/>
      <c r="HZ77" s="71"/>
      <c r="IA77" s="71"/>
      <c r="IB77" s="71"/>
      <c r="IC77" s="71"/>
      <c r="ID77" s="71"/>
      <c r="IE77" s="71"/>
      <c r="IF77" s="71"/>
      <c r="IG77" s="71"/>
      <c r="IH77" s="71"/>
      <c r="II77" s="71"/>
      <c r="IJ77" s="71"/>
      <c r="IK77" s="71"/>
      <c r="IL77" s="71"/>
      <c r="IM77" s="71"/>
      <c r="IN77" s="71"/>
      <c r="IO77" s="71"/>
      <c r="IP77" s="71"/>
      <c r="IQ77" s="71"/>
      <c r="IR77" s="71"/>
      <c r="IS77" s="71"/>
      <c r="IT77" s="71"/>
      <c r="IU77" s="71"/>
      <c r="IV77" s="71"/>
    </row>
    <row r="78" spans="1:256" s="202" customFormat="1" ht="141" customHeight="1">
      <c r="A78" s="102"/>
      <c r="B78" s="388"/>
      <c r="C78" s="545" t="s">
        <v>395</v>
      </c>
      <c r="D78" s="36" t="s">
        <v>29</v>
      </c>
      <c r="E78" s="100">
        <v>1</v>
      </c>
      <c r="F78" s="203"/>
      <c r="G78" s="203"/>
      <c r="H78" s="389"/>
      <c r="I78" s="389"/>
      <c r="J78" s="112"/>
      <c r="K78" s="112"/>
      <c r="L78" s="11"/>
      <c r="M78" s="11"/>
      <c r="N78" s="103"/>
      <c r="O78" s="103"/>
      <c r="P78" s="197"/>
      <c r="Q78" s="204"/>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c r="BM78" s="71"/>
      <c r="BN78" s="71"/>
      <c r="BO78" s="71"/>
      <c r="BP78" s="71"/>
      <c r="BQ78" s="71"/>
      <c r="BR78" s="71"/>
      <c r="BS78" s="71"/>
      <c r="BT78" s="71"/>
      <c r="BU78" s="71"/>
      <c r="BV78" s="71"/>
      <c r="BW78" s="71"/>
      <c r="BX78" s="71"/>
      <c r="BY78" s="71"/>
      <c r="BZ78" s="71"/>
      <c r="CA78" s="71"/>
      <c r="CB78" s="71"/>
      <c r="CC78" s="71"/>
      <c r="CD78" s="71"/>
      <c r="CE78" s="71"/>
      <c r="CF78" s="71"/>
      <c r="CG78" s="71"/>
      <c r="CH78" s="71"/>
      <c r="CI78" s="71"/>
      <c r="CJ78" s="71"/>
      <c r="CK78" s="71"/>
      <c r="CL78" s="71"/>
      <c r="CM78" s="71"/>
      <c r="CN78" s="71"/>
      <c r="CO78" s="71"/>
      <c r="CP78" s="71"/>
      <c r="CQ78" s="71"/>
      <c r="CR78" s="71"/>
      <c r="CS78" s="71"/>
      <c r="CT78" s="71"/>
      <c r="CU78" s="71"/>
      <c r="CV78" s="71"/>
      <c r="CW78" s="71"/>
      <c r="CX78" s="71"/>
      <c r="CY78" s="71"/>
      <c r="CZ78" s="71"/>
      <c r="DA78" s="71"/>
      <c r="DB78" s="71"/>
      <c r="DC78" s="71"/>
      <c r="DD78" s="71"/>
      <c r="DE78" s="71"/>
      <c r="DF78" s="71"/>
      <c r="DG78" s="71"/>
      <c r="DH78" s="71"/>
      <c r="DI78" s="71"/>
      <c r="DJ78" s="71"/>
      <c r="DK78" s="71"/>
      <c r="DL78" s="71"/>
      <c r="DM78" s="71"/>
      <c r="DN78" s="71"/>
      <c r="DO78" s="71"/>
      <c r="DP78" s="71"/>
      <c r="DQ78" s="71"/>
      <c r="DR78" s="71"/>
      <c r="DS78" s="71"/>
      <c r="DT78" s="71"/>
      <c r="DU78" s="71"/>
      <c r="DV78" s="71"/>
      <c r="DW78" s="71"/>
      <c r="DX78" s="71"/>
      <c r="DY78" s="71"/>
      <c r="DZ78" s="71"/>
      <c r="EA78" s="71"/>
      <c r="EB78" s="71"/>
      <c r="EC78" s="71"/>
      <c r="ED78" s="71"/>
      <c r="EE78" s="71"/>
      <c r="EF78" s="71"/>
      <c r="EG78" s="71"/>
      <c r="EH78" s="71"/>
      <c r="EI78" s="71"/>
      <c r="EJ78" s="71"/>
      <c r="EK78" s="71"/>
      <c r="EL78" s="71"/>
      <c r="EM78" s="71"/>
      <c r="EN78" s="71"/>
      <c r="EO78" s="71"/>
      <c r="EP78" s="71"/>
      <c r="EQ78" s="71"/>
      <c r="ER78" s="71"/>
      <c r="ES78" s="71"/>
      <c r="ET78" s="71"/>
      <c r="EU78" s="71"/>
      <c r="EV78" s="71"/>
      <c r="EW78" s="71"/>
      <c r="EX78" s="71"/>
      <c r="EY78" s="71"/>
      <c r="EZ78" s="71"/>
      <c r="FA78" s="71"/>
      <c r="FB78" s="71"/>
      <c r="FC78" s="71"/>
      <c r="FD78" s="71"/>
      <c r="FE78" s="71"/>
      <c r="FF78" s="71"/>
      <c r="FG78" s="71"/>
      <c r="FH78" s="71"/>
      <c r="FI78" s="71"/>
      <c r="FJ78" s="71"/>
      <c r="FK78" s="71"/>
      <c r="FL78" s="71"/>
      <c r="FM78" s="71"/>
      <c r="FN78" s="71"/>
      <c r="FO78" s="71"/>
      <c r="FP78" s="71"/>
      <c r="FQ78" s="71"/>
      <c r="FR78" s="71"/>
      <c r="FS78" s="71"/>
      <c r="FT78" s="71"/>
      <c r="FU78" s="71"/>
      <c r="FV78" s="71"/>
      <c r="FW78" s="71"/>
      <c r="FX78" s="71"/>
      <c r="FY78" s="71"/>
      <c r="FZ78" s="71"/>
      <c r="GA78" s="71"/>
      <c r="GB78" s="71"/>
      <c r="GC78" s="71"/>
      <c r="GD78" s="71"/>
      <c r="GE78" s="71"/>
      <c r="GF78" s="71"/>
      <c r="GG78" s="71"/>
      <c r="GH78" s="71"/>
      <c r="GI78" s="71"/>
      <c r="GJ78" s="71"/>
      <c r="GK78" s="71"/>
      <c r="GL78" s="71"/>
      <c r="GM78" s="71"/>
      <c r="GN78" s="71"/>
      <c r="GO78" s="71"/>
      <c r="GP78" s="71"/>
      <c r="GQ78" s="71"/>
      <c r="GR78" s="71"/>
      <c r="GS78" s="71"/>
      <c r="GT78" s="71"/>
      <c r="GU78" s="71"/>
      <c r="GV78" s="71"/>
      <c r="GW78" s="71"/>
      <c r="GX78" s="71"/>
      <c r="GY78" s="71"/>
      <c r="GZ78" s="71"/>
      <c r="HA78" s="71"/>
      <c r="HB78" s="71"/>
      <c r="HC78" s="71"/>
      <c r="HD78" s="71"/>
      <c r="HE78" s="71"/>
      <c r="HF78" s="71"/>
      <c r="HG78" s="71"/>
      <c r="HH78" s="71"/>
      <c r="HI78" s="71"/>
      <c r="HJ78" s="71"/>
      <c r="HK78" s="71"/>
      <c r="HL78" s="71"/>
      <c r="HM78" s="71"/>
      <c r="HN78" s="71"/>
      <c r="HO78" s="71"/>
      <c r="HP78" s="71"/>
      <c r="HQ78" s="71"/>
      <c r="HR78" s="71"/>
      <c r="HS78" s="71"/>
      <c r="HT78" s="71"/>
      <c r="HU78" s="71"/>
      <c r="HV78" s="71"/>
      <c r="HW78" s="71"/>
      <c r="HX78" s="71"/>
      <c r="HY78" s="71"/>
      <c r="HZ78" s="71"/>
      <c r="IA78" s="71"/>
      <c r="IB78" s="71"/>
      <c r="IC78" s="71"/>
      <c r="ID78" s="71"/>
      <c r="IE78" s="71"/>
      <c r="IF78" s="71"/>
      <c r="IG78" s="71"/>
      <c r="IH78" s="71"/>
      <c r="II78" s="71"/>
      <c r="IJ78" s="71"/>
      <c r="IK78" s="71"/>
      <c r="IL78" s="71"/>
      <c r="IM78" s="71"/>
      <c r="IN78" s="71"/>
      <c r="IO78" s="71"/>
      <c r="IP78" s="71"/>
      <c r="IQ78" s="71"/>
      <c r="IR78" s="71"/>
      <c r="IS78" s="71"/>
      <c r="IT78" s="71"/>
      <c r="IU78" s="71"/>
      <c r="IV78" s="71"/>
    </row>
    <row r="79" spans="1:256" s="202" customFormat="1" ht="87.75" customHeight="1">
      <c r="A79" s="102"/>
      <c r="B79" s="388"/>
      <c r="C79" s="545" t="s">
        <v>396</v>
      </c>
      <c r="D79" s="36" t="s">
        <v>29</v>
      </c>
      <c r="E79" s="100">
        <v>1</v>
      </c>
      <c r="F79" s="203"/>
      <c r="G79" s="203"/>
      <c r="H79" s="389"/>
      <c r="I79" s="389"/>
      <c r="J79" s="112"/>
      <c r="K79" s="112"/>
      <c r="L79" s="11"/>
      <c r="M79" s="11"/>
      <c r="N79" s="103"/>
      <c r="O79" s="103"/>
      <c r="P79" s="197"/>
      <c r="Q79" s="204"/>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c r="BM79" s="71"/>
      <c r="BN79" s="71"/>
      <c r="BO79" s="71"/>
      <c r="BP79" s="71"/>
      <c r="BQ79" s="71"/>
      <c r="BR79" s="71"/>
      <c r="BS79" s="71"/>
      <c r="BT79" s="71"/>
      <c r="BU79" s="71"/>
      <c r="BV79" s="71"/>
      <c r="BW79" s="71"/>
      <c r="BX79" s="71"/>
      <c r="BY79" s="71"/>
      <c r="BZ79" s="71"/>
      <c r="CA79" s="71"/>
      <c r="CB79" s="71"/>
      <c r="CC79" s="71"/>
      <c r="CD79" s="71"/>
      <c r="CE79" s="71"/>
      <c r="CF79" s="71"/>
      <c r="CG79" s="71"/>
      <c r="CH79" s="71"/>
      <c r="CI79" s="71"/>
      <c r="CJ79" s="71"/>
      <c r="CK79" s="71"/>
      <c r="CL79" s="71"/>
      <c r="CM79" s="71"/>
      <c r="CN79" s="71"/>
      <c r="CO79" s="71"/>
      <c r="CP79" s="71"/>
      <c r="CQ79" s="71"/>
      <c r="CR79" s="71"/>
      <c r="CS79" s="71"/>
      <c r="CT79" s="71"/>
      <c r="CU79" s="71"/>
      <c r="CV79" s="71"/>
      <c r="CW79" s="71"/>
      <c r="CX79" s="71"/>
      <c r="CY79" s="71"/>
      <c r="CZ79" s="71"/>
      <c r="DA79" s="71"/>
      <c r="DB79" s="71"/>
      <c r="DC79" s="71"/>
      <c r="DD79" s="71"/>
      <c r="DE79" s="71"/>
      <c r="DF79" s="71"/>
      <c r="DG79" s="71"/>
      <c r="DH79" s="71"/>
      <c r="DI79" s="71"/>
      <c r="DJ79" s="71"/>
      <c r="DK79" s="71"/>
      <c r="DL79" s="71"/>
      <c r="DM79" s="71"/>
      <c r="DN79" s="71"/>
      <c r="DO79" s="71"/>
      <c r="DP79" s="71"/>
      <c r="DQ79" s="71"/>
      <c r="DR79" s="71"/>
      <c r="DS79" s="71"/>
      <c r="DT79" s="71"/>
      <c r="DU79" s="71"/>
      <c r="DV79" s="71"/>
      <c r="DW79" s="71"/>
      <c r="DX79" s="71"/>
      <c r="DY79" s="71"/>
      <c r="DZ79" s="71"/>
      <c r="EA79" s="71"/>
      <c r="EB79" s="71"/>
      <c r="EC79" s="71"/>
      <c r="ED79" s="71"/>
      <c r="EE79" s="71"/>
      <c r="EF79" s="71"/>
      <c r="EG79" s="71"/>
      <c r="EH79" s="71"/>
      <c r="EI79" s="71"/>
      <c r="EJ79" s="71"/>
      <c r="EK79" s="71"/>
      <c r="EL79" s="71"/>
      <c r="EM79" s="71"/>
      <c r="EN79" s="71"/>
      <c r="EO79" s="71"/>
      <c r="EP79" s="71"/>
      <c r="EQ79" s="71"/>
      <c r="ER79" s="71"/>
      <c r="ES79" s="71"/>
      <c r="ET79" s="71"/>
      <c r="EU79" s="71"/>
      <c r="EV79" s="71"/>
      <c r="EW79" s="71"/>
      <c r="EX79" s="71"/>
      <c r="EY79" s="71"/>
      <c r="EZ79" s="71"/>
      <c r="FA79" s="71"/>
      <c r="FB79" s="71"/>
      <c r="FC79" s="71"/>
      <c r="FD79" s="71"/>
      <c r="FE79" s="71"/>
      <c r="FF79" s="71"/>
      <c r="FG79" s="71"/>
      <c r="FH79" s="71"/>
      <c r="FI79" s="71"/>
      <c r="FJ79" s="71"/>
      <c r="FK79" s="71"/>
      <c r="FL79" s="71"/>
      <c r="FM79" s="71"/>
      <c r="FN79" s="71"/>
      <c r="FO79" s="71"/>
      <c r="FP79" s="71"/>
      <c r="FQ79" s="71"/>
      <c r="FR79" s="71"/>
      <c r="FS79" s="71"/>
      <c r="FT79" s="71"/>
      <c r="FU79" s="71"/>
      <c r="FV79" s="71"/>
      <c r="FW79" s="71"/>
      <c r="FX79" s="71"/>
      <c r="FY79" s="71"/>
      <c r="FZ79" s="71"/>
      <c r="GA79" s="71"/>
      <c r="GB79" s="71"/>
      <c r="GC79" s="71"/>
      <c r="GD79" s="71"/>
      <c r="GE79" s="71"/>
      <c r="GF79" s="71"/>
      <c r="GG79" s="71"/>
      <c r="GH79" s="71"/>
      <c r="GI79" s="71"/>
      <c r="GJ79" s="71"/>
      <c r="GK79" s="71"/>
      <c r="GL79" s="71"/>
      <c r="GM79" s="71"/>
      <c r="GN79" s="71"/>
      <c r="GO79" s="71"/>
      <c r="GP79" s="71"/>
      <c r="GQ79" s="71"/>
      <c r="GR79" s="71"/>
      <c r="GS79" s="71"/>
      <c r="GT79" s="71"/>
      <c r="GU79" s="71"/>
      <c r="GV79" s="71"/>
      <c r="GW79" s="71"/>
      <c r="GX79" s="71"/>
      <c r="GY79" s="71"/>
      <c r="GZ79" s="71"/>
      <c r="HA79" s="71"/>
      <c r="HB79" s="71"/>
      <c r="HC79" s="71"/>
      <c r="HD79" s="71"/>
      <c r="HE79" s="71"/>
      <c r="HF79" s="71"/>
      <c r="HG79" s="71"/>
      <c r="HH79" s="71"/>
      <c r="HI79" s="71"/>
      <c r="HJ79" s="71"/>
      <c r="HK79" s="71"/>
      <c r="HL79" s="71"/>
      <c r="HM79" s="71"/>
      <c r="HN79" s="71"/>
      <c r="HO79" s="71"/>
      <c r="HP79" s="71"/>
      <c r="HQ79" s="71"/>
      <c r="HR79" s="71"/>
      <c r="HS79" s="71"/>
      <c r="HT79" s="71"/>
      <c r="HU79" s="71"/>
      <c r="HV79" s="71"/>
      <c r="HW79" s="71"/>
      <c r="HX79" s="71"/>
      <c r="HY79" s="71"/>
      <c r="HZ79" s="71"/>
      <c r="IA79" s="71"/>
      <c r="IB79" s="71"/>
      <c r="IC79" s="71"/>
      <c r="ID79" s="71"/>
      <c r="IE79" s="71"/>
      <c r="IF79" s="71"/>
      <c r="IG79" s="71"/>
      <c r="IH79" s="71"/>
      <c r="II79" s="71"/>
      <c r="IJ79" s="71"/>
      <c r="IK79" s="71"/>
      <c r="IL79" s="71"/>
      <c r="IM79" s="71"/>
      <c r="IN79" s="71"/>
      <c r="IO79" s="71"/>
      <c r="IP79" s="71"/>
      <c r="IQ79" s="71"/>
      <c r="IR79" s="71"/>
      <c r="IS79" s="71"/>
      <c r="IT79" s="71"/>
      <c r="IU79" s="71"/>
      <c r="IV79" s="71"/>
    </row>
    <row r="80" spans="1:256" s="202" customFormat="1" ht="42.75" customHeight="1">
      <c r="A80" s="102"/>
      <c r="B80" s="388"/>
      <c r="C80" s="545" t="s">
        <v>397</v>
      </c>
      <c r="D80" s="36" t="s">
        <v>29</v>
      </c>
      <c r="E80" s="100">
        <v>1</v>
      </c>
      <c r="F80" s="203"/>
      <c r="G80" s="203"/>
      <c r="H80" s="389"/>
      <c r="I80" s="389"/>
      <c r="J80" s="112"/>
      <c r="K80" s="112"/>
      <c r="L80" s="11"/>
      <c r="M80" s="11"/>
      <c r="N80" s="103"/>
      <c r="O80" s="103"/>
      <c r="P80" s="197"/>
      <c r="Q80" s="204"/>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1"/>
      <c r="BN80" s="71"/>
      <c r="BO80" s="71"/>
      <c r="BP80" s="71"/>
      <c r="BQ80" s="71"/>
      <c r="BR80" s="71"/>
      <c r="BS80" s="71"/>
      <c r="BT80" s="71"/>
      <c r="BU80" s="71"/>
      <c r="BV80" s="71"/>
      <c r="BW80" s="71"/>
      <c r="BX80" s="71"/>
      <c r="BY80" s="71"/>
      <c r="BZ80" s="71"/>
      <c r="CA80" s="71"/>
      <c r="CB80" s="71"/>
      <c r="CC80" s="71"/>
      <c r="CD80" s="71"/>
      <c r="CE80" s="71"/>
      <c r="CF80" s="71"/>
      <c r="CG80" s="71"/>
      <c r="CH80" s="71"/>
      <c r="CI80" s="71"/>
      <c r="CJ80" s="71"/>
      <c r="CK80" s="71"/>
      <c r="CL80" s="71"/>
      <c r="CM80" s="71"/>
      <c r="CN80" s="71"/>
      <c r="CO80" s="71"/>
      <c r="CP80" s="71"/>
      <c r="CQ80" s="71"/>
      <c r="CR80" s="71"/>
      <c r="CS80" s="71"/>
      <c r="CT80" s="71"/>
      <c r="CU80" s="71"/>
      <c r="CV80" s="71"/>
      <c r="CW80" s="71"/>
      <c r="CX80" s="71"/>
      <c r="CY80" s="71"/>
      <c r="CZ80" s="71"/>
      <c r="DA80" s="71"/>
      <c r="DB80" s="71"/>
      <c r="DC80" s="71"/>
      <c r="DD80" s="71"/>
      <c r="DE80" s="71"/>
      <c r="DF80" s="71"/>
      <c r="DG80" s="71"/>
      <c r="DH80" s="71"/>
      <c r="DI80" s="71"/>
      <c r="DJ80" s="71"/>
      <c r="DK80" s="71"/>
      <c r="DL80" s="71"/>
      <c r="DM80" s="71"/>
      <c r="DN80" s="71"/>
      <c r="DO80" s="71"/>
      <c r="DP80" s="71"/>
      <c r="DQ80" s="71"/>
      <c r="DR80" s="71"/>
      <c r="DS80" s="71"/>
      <c r="DT80" s="71"/>
      <c r="DU80" s="71"/>
      <c r="DV80" s="71"/>
      <c r="DW80" s="71"/>
      <c r="DX80" s="71"/>
      <c r="DY80" s="71"/>
      <c r="DZ80" s="71"/>
      <c r="EA80" s="71"/>
      <c r="EB80" s="71"/>
      <c r="EC80" s="71"/>
      <c r="ED80" s="71"/>
      <c r="EE80" s="71"/>
      <c r="EF80" s="71"/>
      <c r="EG80" s="71"/>
      <c r="EH80" s="71"/>
      <c r="EI80" s="71"/>
      <c r="EJ80" s="71"/>
      <c r="EK80" s="71"/>
      <c r="EL80" s="71"/>
      <c r="EM80" s="71"/>
      <c r="EN80" s="71"/>
      <c r="EO80" s="71"/>
      <c r="EP80" s="71"/>
      <c r="EQ80" s="71"/>
      <c r="ER80" s="71"/>
      <c r="ES80" s="71"/>
      <c r="ET80" s="71"/>
      <c r="EU80" s="71"/>
      <c r="EV80" s="71"/>
      <c r="EW80" s="71"/>
      <c r="EX80" s="71"/>
      <c r="EY80" s="71"/>
      <c r="EZ80" s="71"/>
      <c r="FA80" s="71"/>
      <c r="FB80" s="71"/>
      <c r="FC80" s="71"/>
      <c r="FD80" s="71"/>
      <c r="FE80" s="71"/>
      <c r="FF80" s="71"/>
      <c r="FG80" s="71"/>
      <c r="FH80" s="71"/>
      <c r="FI80" s="71"/>
      <c r="FJ80" s="71"/>
      <c r="FK80" s="71"/>
      <c r="FL80" s="71"/>
      <c r="FM80" s="71"/>
      <c r="FN80" s="71"/>
      <c r="FO80" s="71"/>
      <c r="FP80" s="71"/>
      <c r="FQ80" s="71"/>
      <c r="FR80" s="71"/>
      <c r="FS80" s="71"/>
      <c r="FT80" s="71"/>
      <c r="FU80" s="71"/>
      <c r="FV80" s="71"/>
      <c r="FW80" s="71"/>
      <c r="FX80" s="71"/>
      <c r="FY80" s="71"/>
      <c r="FZ80" s="71"/>
      <c r="GA80" s="71"/>
      <c r="GB80" s="71"/>
      <c r="GC80" s="71"/>
      <c r="GD80" s="71"/>
      <c r="GE80" s="71"/>
      <c r="GF80" s="71"/>
      <c r="GG80" s="71"/>
      <c r="GH80" s="71"/>
      <c r="GI80" s="71"/>
      <c r="GJ80" s="71"/>
      <c r="GK80" s="71"/>
      <c r="GL80" s="71"/>
      <c r="GM80" s="71"/>
      <c r="GN80" s="71"/>
      <c r="GO80" s="71"/>
      <c r="GP80" s="71"/>
      <c r="GQ80" s="71"/>
      <c r="GR80" s="71"/>
      <c r="GS80" s="71"/>
      <c r="GT80" s="71"/>
      <c r="GU80" s="71"/>
      <c r="GV80" s="71"/>
      <c r="GW80" s="71"/>
      <c r="GX80" s="71"/>
      <c r="GY80" s="71"/>
      <c r="GZ80" s="71"/>
      <c r="HA80" s="71"/>
      <c r="HB80" s="71"/>
      <c r="HC80" s="71"/>
      <c r="HD80" s="71"/>
      <c r="HE80" s="71"/>
      <c r="HF80" s="71"/>
      <c r="HG80" s="71"/>
      <c r="HH80" s="71"/>
      <c r="HI80" s="71"/>
      <c r="HJ80" s="71"/>
      <c r="HK80" s="71"/>
      <c r="HL80" s="71"/>
      <c r="HM80" s="71"/>
      <c r="HN80" s="71"/>
      <c r="HO80" s="71"/>
      <c r="HP80" s="71"/>
      <c r="HQ80" s="71"/>
      <c r="HR80" s="71"/>
      <c r="HS80" s="71"/>
      <c r="HT80" s="71"/>
      <c r="HU80" s="71"/>
      <c r="HV80" s="71"/>
      <c r="HW80" s="71"/>
      <c r="HX80" s="71"/>
      <c r="HY80" s="71"/>
      <c r="HZ80" s="71"/>
      <c r="IA80" s="71"/>
      <c r="IB80" s="71"/>
      <c r="IC80" s="71"/>
      <c r="ID80" s="71"/>
      <c r="IE80" s="71"/>
      <c r="IF80" s="71"/>
      <c r="IG80" s="71"/>
      <c r="IH80" s="71"/>
      <c r="II80" s="71"/>
      <c r="IJ80" s="71"/>
      <c r="IK80" s="71"/>
      <c r="IL80" s="71"/>
      <c r="IM80" s="71"/>
      <c r="IN80" s="71"/>
      <c r="IO80" s="71"/>
      <c r="IP80" s="71"/>
      <c r="IQ80" s="71"/>
      <c r="IR80" s="71"/>
      <c r="IS80" s="71"/>
      <c r="IT80" s="71"/>
      <c r="IU80" s="71"/>
      <c r="IV80" s="71"/>
    </row>
    <row r="81" spans="1:256" s="202" customFormat="1" ht="27" customHeight="1">
      <c r="A81" s="102"/>
      <c r="B81" s="388"/>
      <c r="C81" s="550" t="s">
        <v>398</v>
      </c>
      <c r="D81" s="36" t="s">
        <v>106</v>
      </c>
      <c r="E81" s="100">
        <v>1</v>
      </c>
      <c r="F81" s="195">
        <v>12000</v>
      </c>
      <c r="G81" s="195">
        <f>+F81*E81</f>
        <v>12000</v>
      </c>
      <c r="H81" s="389"/>
      <c r="I81" s="389"/>
      <c r="J81" s="112"/>
      <c r="K81" s="112"/>
      <c r="L81" s="11"/>
      <c r="M81" s="11"/>
      <c r="N81" s="103"/>
      <c r="O81" s="103"/>
      <c r="P81" s="197"/>
      <c r="Q81" s="204"/>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1"/>
      <c r="BN81" s="71"/>
      <c r="BO81" s="71"/>
      <c r="BP81" s="71"/>
      <c r="BQ81" s="71"/>
      <c r="BR81" s="71"/>
      <c r="BS81" s="71"/>
      <c r="BT81" s="71"/>
      <c r="BU81" s="71"/>
      <c r="BV81" s="71"/>
      <c r="BW81" s="71"/>
      <c r="BX81" s="71"/>
      <c r="BY81" s="71"/>
      <c r="BZ81" s="71"/>
      <c r="CA81" s="71"/>
      <c r="CB81" s="71"/>
      <c r="CC81" s="71"/>
      <c r="CD81" s="71"/>
      <c r="CE81" s="71"/>
      <c r="CF81" s="71"/>
      <c r="CG81" s="71"/>
      <c r="CH81" s="71"/>
      <c r="CI81" s="71"/>
      <c r="CJ81" s="71"/>
      <c r="CK81" s="71"/>
      <c r="CL81" s="71"/>
      <c r="CM81" s="71"/>
      <c r="CN81" s="71"/>
      <c r="CO81" s="71"/>
      <c r="CP81" s="71"/>
      <c r="CQ81" s="71"/>
      <c r="CR81" s="71"/>
      <c r="CS81" s="71"/>
      <c r="CT81" s="71"/>
      <c r="CU81" s="71"/>
      <c r="CV81" s="71"/>
      <c r="CW81" s="71"/>
      <c r="CX81" s="71"/>
      <c r="CY81" s="71"/>
      <c r="CZ81" s="71"/>
      <c r="DA81" s="71"/>
      <c r="DB81" s="71"/>
      <c r="DC81" s="71"/>
      <c r="DD81" s="71"/>
      <c r="DE81" s="71"/>
      <c r="DF81" s="71"/>
      <c r="DG81" s="71"/>
      <c r="DH81" s="71"/>
      <c r="DI81" s="71"/>
      <c r="DJ81" s="71"/>
      <c r="DK81" s="71"/>
      <c r="DL81" s="71"/>
      <c r="DM81" s="71"/>
      <c r="DN81" s="71"/>
      <c r="DO81" s="71"/>
      <c r="DP81" s="71"/>
      <c r="DQ81" s="71"/>
      <c r="DR81" s="71"/>
      <c r="DS81" s="71"/>
      <c r="DT81" s="71"/>
      <c r="DU81" s="71"/>
      <c r="DV81" s="71"/>
      <c r="DW81" s="71"/>
      <c r="DX81" s="71"/>
      <c r="DY81" s="71"/>
      <c r="DZ81" s="71"/>
      <c r="EA81" s="71"/>
      <c r="EB81" s="71"/>
      <c r="EC81" s="71"/>
      <c r="ED81" s="71"/>
      <c r="EE81" s="71"/>
      <c r="EF81" s="71"/>
      <c r="EG81" s="71"/>
      <c r="EH81" s="71"/>
      <c r="EI81" s="71"/>
      <c r="EJ81" s="71"/>
      <c r="EK81" s="71"/>
      <c r="EL81" s="71"/>
      <c r="EM81" s="71"/>
      <c r="EN81" s="71"/>
      <c r="EO81" s="71"/>
      <c r="EP81" s="71"/>
      <c r="EQ81" s="71"/>
      <c r="ER81" s="71"/>
      <c r="ES81" s="71"/>
      <c r="ET81" s="71"/>
      <c r="EU81" s="71"/>
      <c r="EV81" s="71"/>
      <c r="EW81" s="71"/>
      <c r="EX81" s="71"/>
      <c r="EY81" s="71"/>
      <c r="EZ81" s="71"/>
      <c r="FA81" s="71"/>
      <c r="FB81" s="71"/>
      <c r="FC81" s="71"/>
      <c r="FD81" s="71"/>
      <c r="FE81" s="71"/>
      <c r="FF81" s="71"/>
      <c r="FG81" s="71"/>
      <c r="FH81" s="71"/>
      <c r="FI81" s="71"/>
      <c r="FJ81" s="71"/>
      <c r="FK81" s="71"/>
      <c r="FL81" s="71"/>
      <c r="FM81" s="71"/>
      <c r="FN81" s="71"/>
      <c r="FO81" s="71"/>
      <c r="FP81" s="71"/>
      <c r="FQ81" s="71"/>
      <c r="FR81" s="71"/>
      <c r="FS81" s="71"/>
      <c r="FT81" s="71"/>
      <c r="FU81" s="71"/>
      <c r="FV81" s="71"/>
      <c r="FW81" s="71"/>
      <c r="FX81" s="71"/>
      <c r="FY81" s="71"/>
      <c r="FZ81" s="71"/>
      <c r="GA81" s="71"/>
      <c r="GB81" s="71"/>
      <c r="GC81" s="71"/>
      <c r="GD81" s="71"/>
      <c r="GE81" s="71"/>
      <c r="GF81" s="71"/>
      <c r="GG81" s="71"/>
      <c r="GH81" s="71"/>
      <c r="GI81" s="71"/>
      <c r="GJ81" s="71"/>
      <c r="GK81" s="71"/>
      <c r="GL81" s="71"/>
      <c r="GM81" s="71"/>
      <c r="GN81" s="71"/>
      <c r="GO81" s="71"/>
      <c r="GP81" s="71"/>
      <c r="GQ81" s="71"/>
      <c r="GR81" s="71"/>
      <c r="GS81" s="71"/>
      <c r="GT81" s="71"/>
      <c r="GU81" s="71"/>
      <c r="GV81" s="71"/>
      <c r="GW81" s="71"/>
      <c r="GX81" s="71"/>
      <c r="GY81" s="71"/>
      <c r="GZ81" s="71"/>
      <c r="HA81" s="71"/>
      <c r="HB81" s="71"/>
      <c r="HC81" s="71"/>
      <c r="HD81" s="71"/>
      <c r="HE81" s="71"/>
      <c r="HF81" s="71"/>
      <c r="HG81" s="71"/>
      <c r="HH81" s="71"/>
      <c r="HI81" s="71"/>
      <c r="HJ81" s="71"/>
      <c r="HK81" s="71"/>
      <c r="HL81" s="71"/>
      <c r="HM81" s="71"/>
      <c r="HN81" s="71"/>
      <c r="HO81" s="71"/>
      <c r="HP81" s="71"/>
      <c r="HQ81" s="71"/>
      <c r="HR81" s="71"/>
      <c r="HS81" s="71"/>
      <c r="HT81" s="71"/>
      <c r="HU81" s="71"/>
      <c r="HV81" s="71"/>
      <c r="HW81" s="71"/>
      <c r="HX81" s="71"/>
      <c r="HY81" s="71"/>
      <c r="HZ81" s="71"/>
      <c r="IA81" s="71"/>
      <c r="IB81" s="71"/>
      <c r="IC81" s="71"/>
      <c r="ID81" s="71"/>
      <c r="IE81" s="71"/>
      <c r="IF81" s="71"/>
      <c r="IG81" s="71"/>
      <c r="IH81" s="71"/>
      <c r="II81" s="71"/>
      <c r="IJ81" s="71"/>
      <c r="IK81" s="71"/>
      <c r="IL81" s="71"/>
      <c r="IM81" s="71"/>
      <c r="IN81" s="71"/>
      <c r="IO81" s="71"/>
      <c r="IP81" s="71"/>
      <c r="IQ81" s="71"/>
      <c r="IR81" s="71"/>
      <c r="IS81" s="71"/>
      <c r="IT81" s="71"/>
      <c r="IU81" s="71"/>
      <c r="IV81" s="71"/>
    </row>
    <row r="82" spans="1:256" s="202" customFormat="1" ht="40.5" customHeight="1">
      <c r="A82" s="102"/>
      <c r="B82" s="388" t="s">
        <v>316</v>
      </c>
      <c r="C82" s="550" t="s">
        <v>399</v>
      </c>
      <c r="D82" s="36" t="s">
        <v>106</v>
      </c>
      <c r="E82" s="100">
        <v>1</v>
      </c>
      <c r="F82" s="195">
        <v>1500</v>
      </c>
      <c r="G82" s="195">
        <f>+F82*E82</f>
        <v>1500</v>
      </c>
      <c r="H82" s="389"/>
      <c r="I82" s="389"/>
      <c r="J82" s="112"/>
      <c r="K82" s="112"/>
      <c r="L82" s="11"/>
      <c r="M82" s="11"/>
      <c r="N82" s="103"/>
      <c r="O82" s="103"/>
      <c r="P82" s="197"/>
      <c r="Q82" s="204"/>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1"/>
      <c r="BN82" s="71"/>
      <c r="BO82" s="71"/>
      <c r="BP82" s="71"/>
      <c r="BQ82" s="71"/>
      <c r="BR82" s="71"/>
      <c r="BS82" s="71"/>
      <c r="BT82" s="71"/>
      <c r="BU82" s="71"/>
      <c r="BV82" s="71"/>
      <c r="BW82" s="71"/>
      <c r="BX82" s="71"/>
      <c r="BY82" s="71"/>
      <c r="BZ82" s="71"/>
      <c r="CA82" s="71"/>
      <c r="CB82" s="71"/>
      <c r="CC82" s="71"/>
      <c r="CD82" s="71"/>
      <c r="CE82" s="71"/>
      <c r="CF82" s="71"/>
      <c r="CG82" s="71"/>
      <c r="CH82" s="71"/>
      <c r="CI82" s="71"/>
      <c r="CJ82" s="71"/>
      <c r="CK82" s="71"/>
      <c r="CL82" s="71"/>
      <c r="CM82" s="71"/>
      <c r="CN82" s="71"/>
      <c r="CO82" s="71"/>
      <c r="CP82" s="71"/>
      <c r="CQ82" s="71"/>
      <c r="CR82" s="71"/>
      <c r="CS82" s="71"/>
      <c r="CT82" s="71"/>
      <c r="CU82" s="71"/>
      <c r="CV82" s="71"/>
      <c r="CW82" s="71"/>
      <c r="CX82" s="71"/>
      <c r="CY82" s="71"/>
      <c r="CZ82" s="71"/>
      <c r="DA82" s="71"/>
      <c r="DB82" s="71"/>
      <c r="DC82" s="71"/>
      <c r="DD82" s="71"/>
      <c r="DE82" s="71"/>
      <c r="DF82" s="71"/>
      <c r="DG82" s="71"/>
      <c r="DH82" s="71"/>
      <c r="DI82" s="71"/>
      <c r="DJ82" s="71"/>
      <c r="DK82" s="71"/>
      <c r="DL82" s="71"/>
      <c r="DM82" s="71"/>
      <c r="DN82" s="71"/>
      <c r="DO82" s="71"/>
      <c r="DP82" s="71"/>
      <c r="DQ82" s="71"/>
      <c r="DR82" s="71"/>
      <c r="DS82" s="71"/>
      <c r="DT82" s="71"/>
      <c r="DU82" s="71"/>
      <c r="DV82" s="71"/>
      <c r="DW82" s="71"/>
      <c r="DX82" s="71"/>
      <c r="DY82" s="71"/>
      <c r="DZ82" s="71"/>
      <c r="EA82" s="71"/>
      <c r="EB82" s="71"/>
      <c r="EC82" s="71"/>
      <c r="ED82" s="71"/>
      <c r="EE82" s="71"/>
      <c r="EF82" s="71"/>
      <c r="EG82" s="71"/>
      <c r="EH82" s="71"/>
      <c r="EI82" s="71"/>
      <c r="EJ82" s="71"/>
      <c r="EK82" s="71"/>
      <c r="EL82" s="71"/>
      <c r="EM82" s="71"/>
      <c r="EN82" s="71"/>
      <c r="EO82" s="71"/>
      <c r="EP82" s="71"/>
      <c r="EQ82" s="71"/>
      <c r="ER82" s="71"/>
      <c r="ES82" s="71"/>
      <c r="ET82" s="71"/>
      <c r="EU82" s="71"/>
      <c r="EV82" s="71"/>
      <c r="EW82" s="71"/>
      <c r="EX82" s="71"/>
      <c r="EY82" s="71"/>
      <c r="EZ82" s="71"/>
      <c r="FA82" s="71"/>
      <c r="FB82" s="71"/>
      <c r="FC82" s="71"/>
      <c r="FD82" s="71"/>
      <c r="FE82" s="71"/>
      <c r="FF82" s="71"/>
      <c r="FG82" s="71"/>
      <c r="FH82" s="71"/>
      <c r="FI82" s="71"/>
      <c r="FJ82" s="71"/>
      <c r="FK82" s="71"/>
      <c r="FL82" s="71"/>
      <c r="FM82" s="71"/>
      <c r="FN82" s="71"/>
      <c r="FO82" s="71"/>
      <c r="FP82" s="71"/>
      <c r="FQ82" s="71"/>
      <c r="FR82" s="71"/>
      <c r="FS82" s="71"/>
      <c r="FT82" s="71"/>
      <c r="FU82" s="71"/>
      <c r="FV82" s="71"/>
      <c r="FW82" s="71"/>
      <c r="FX82" s="71"/>
      <c r="FY82" s="71"/>
      <c r="FZ82" s="71"/>
      <c r="GA82" s="71"/>
      <c r="GB82" s="71"/>
      <c r="GC82" s="71"/>
      <c r="GD82" s="71"/>
      <c r="GE82" s="71"/>
      <c r="GF82" s="71"/>
      <c r="GG82" s="71"/>
      <c r="GH82" s="71"/>
      <c r="GI82" s="71"/>
      <c r="GJ82" s="71"/>
      <c r="GK82" s="71"/>
      <c r="GL82" s="71"/>
      <c r="GM82" s="71"/>
      <c r="GN82" s="71"/>
      <c r="GO82" s="71"/>
      <c r="GP82" s="71"/>
      <c r="GQ82" s="71"/>
      <c r="GR82" s="71"/>
      <c r="GS82" s="71"/>
      <c r="GT82" s="71"/>
      <c r="GU82" s="71"/>
      <c r="GV82" s="71"/>
      <c r="GW82" s="71"/>
      <c r="GX82" s="71"/>
      <c r="GY82" s="71"/>
      <c r="GZ82" s="71"/>
      <c r="HA82" s="71"/>
      <c r="HB82" s="71"/>
      <c r="HC82" s="71"/>
      <c r="HD82" s="71"/>
      <c r="HE82" s="71"/>
      <c r="HF82" s="71"/>
      <c r="HG82" s="71"/>
      <c r="HH82" s="71"/>
      <c r="HI82" s="71"/>
      <c r="HJ82" s="71"/>
      <c r="HK82" s="71"/>
      <c r="HL82" s="71"/>
      <c r="HM82" s="71"/>
      <c r="HN82" s="71"/>
      <c r="HO82" s="71"/>
      <c r="HP82" s="71"/>
      <c r="HQ82" s="71"/>
      <c r="HR82" s="71"/>
      <c r="HS82" s="71"/>
      <c r="HT82" s="71"/>
      <c r="HU82" s="71"/>
      <c r="HV82" s="71"/>
      <c r="HW82" s="71"/>
      <c r="HX82" s="71"/>
      <c r="HY82" s="71"/>
      <c r="HZ82" s="71"/>
      <c r="IA82" s="71"/>
      <c r="IB82" s="71"/>
      <c r="IC82" s="71"/>
      <c r="ID82" s="71"/>
      <c r="IE82" s="71"/>
      <c r="IF82" s="71"/>
      <c r="IG82" s="71"/>
      <c r="IH82" s="71"/>
      <c r="II82" s="71"/>
      <c r="IJ82" s="71"/>
      <c r="IK82" s="71"/>
      <c r="IL82" s="71"/>
      <c r="IM82" s="71"/>
      <c r="IN82" s="71"/>
      <c r="IO82" s="71"/>
      <c r="IP82" s="71"/>
      <c r="IQ82" s="71"/>
      <c r="IR82" s="71"/>
      <c r="IS82" s="71"/>
      <c r="IT82" s="71"/>
      <c r="IU82" s="71"/>
      <c r="IV82" s="71"/>
    </row>
    <row r="83" spans="1:256" s="202" customFormat="1" ht="41.25" customHeight="1">
      <c r="A83" s="102"/>
      <c r="B83" s="388" t="s">
        <v>316</v>
      </c>
      <c r="C83" s="550" t="s">
        <v>400</v>
      </c>
      <c r="D83" s="36"/>
      <c r="E83" s="100"/>
      <c r="F83" s="203"/>
      <c r="G83" s="203"/>
      <c r="H83" s="389"/>
      <c r="I83" s="389"/>
      <c r="J83" s="112"/>
      <c r="K83" s="112"/>
      <c r="L83" s="11"/>
      <c r="M83" s="11"/>
      <c r="N83" s="103"/>
      <c r="O83" s="103"/>
      <c r="P83" s="197"/>
      <c r="Q83" s="204"/>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c r="BO83" s="71"/>
      <c r="BP83" s="71"/>
      <c r="BQ83" s="71"/>
      <c r="BR83" s="71"/>
      <c r="BS83" s="71"/>
      <c r="BT83" s="71"/>
      <c r="BU83" s="71"/>
      <c r="BV83" s="71"/>
      <c r="BW83" s="71"/>
      <c r="BX83" s="71"/>
      <c r="BY83" s="71"/>
      <c r="BZ83" s="71"/>
      <c r="CA83" s="71"/>
      <c r="CB83" s="71"/>
      <c r="CC83" s="71"/>
      <c r="CD83" s="71"/>
      <c r="CE83" s="71"/>
      <c r="CF83" s="71"/>
      <c r="CG83" s="71"/>
      <c r="CH83" s="71"/>
      <c r="CI83" s="71"/>
      <c r="CJ83" s="71"/>
      <c r="CK83" s="71"/>
      <c r="CL83" s="71"/>
      <c r="CM83" s="71"/>
      <c r="CN83" s="71"/>
      <c r="CO83" s="71"/>
      <c r="CP83" s="71"/>
      <c r="CQ83" s="71"/>
      <c r="CR83" s="71"/>
      <c r="CS83" s="71"/>
      <c r="CT83" s="71"/>
      <c r="CU83" s="71"/>
      <c r="CV83" s="71"/>
      <c r="CW83" s="71"/>
      <c r="CX83" s="71"/>
      <c r="CY83" s="71"/>
      <c r="CZ83" s="71"/>
      <c r="DA83" s="71"/>
      <c r="DB83" s="71"/>
      <c r="DC83" s="71"/>
      <c r="DD83" s="71"/>
      <c r="DE83" s="71"/>
      <c r="DF83" s="71"/>
      <c r="DG83" s="71"/>
      <c r="DH83" s="71"/>
      <c r="DI83" s="71"/>
      <c r="DJ83" s="71"/>
      <c r="DK83" s="71"/>
      <c r="DL83" s="71"/>
      <c r="DM83" s="71"/>
      <c r="DN83" s="71"/>
      <c r="DO83" s="71"/>
      <c r="DP83" s="71"/>
      <c r="DQ83" s="71"/>
      <c r="DR83" s="71"/>
      <c r="DS83" s="71"/>
      <c r="DT83" s="71"/>
      <c r="DU83" s="71"/>
      <c r="DV83" s="71"/>
      <c r="DW83" s="71"/>
      <c r="DX83" s="71"/>
      <c r="DY83" s="71"/>
      <c r="DZ83" s="71"/>
      <c r="EA83" s="71"/>
      <c r="EB83" s="71"/>
      <c r="EC83" s="71"/>
      <c r="ED83" s="71"/>
      <c r="EE83" s="71"/>
      <c r="EF83" s="71"/>
      <c r="EG83" s="71"/>
      <c r="EH83" s="71"/>
      <c r="EI83" s="71"/>
      <c r="EJ83" s="71"/>
      <c r="EK83" s="71"/>
      <c r="EL83" s="71"/>
      <c r="EM83" s="71"/>
      <c r="EN83" s="71"/>
      <c r="EO83" s="71"/>
      <c r="EP83" s="71"/>
      <c r="EQ83" s="71"/>
      <c r="ER83" s="71"/>
      <c r="ES83" s="71"/>
      <c r="ET83" s="71"/>
      <c r="EU83" s="71"/>
      <c r="EV83" s="71"/>
      <c r="EW83" s="71"/>
      <c r="EX83" s="71"/>
      <c r="EY83" s="71"/>
      <c r="EZ83" s="71"/>
      <c r="FA83" s="71"/>
      <c r="FB83" s="71"/>
      <c r="FC83" s="71"/>
      <c r="FD83" s="71"/>
      <c r="FE83" s="71"/>
      <c r="FF83" s="71"/>
      <c r="FG83" s="71"/>
      <c r="FH83" s="71"/>
      <c r="FI83" s="71"/>
      <c r="FJ83" s="71"/>
      <c r="FK83" s="71"/>
      <c r="FL83" s="71"/>
      <c r="FM83" s="71"/>
      <c r="FN83" s="71"/>
      <c r="FO83" s="71"/>
      <c r="FP83" s="71"/>
      <c r="FQ83" s="71"/>
      <c r="FR83" s="71"/>
      <c r="FS83" s="71"/>
      <c r="FT83" s="71"/>
      <c r="FU83" s="71"/>
      <c r="FV83" s="71"/>
      <c r="FW83" s="71"/>
      <c r="FX83" s="71"/>
      <c r="FY83" s="71"/>
      <c r="FZ83" s="71"/>
      <c r="GA83" s="71"/>
      <c r="GB83" s="71"/>
      <c r="GC83" s="71"/>
      <c r="GD83" s="71"/>
      <c r="GE83" s="71"/>
      <c r="GF83" s="71"/>
      <c r="GG83" s="71"/>
      <c r="GH83" s="71"/>
      <c r="GI83" s="71"/>
      <c r="GJ83" s="71"/>
      <c r="GK83" s="71"/>
      <c r="GL83" s="71"/>
      <c r="GM83" s="71"/>
      <c r="GN83" s="71"/>
      <c r="GO83" s="71"/>
      <c r="GP83" s="71"/>
      <c r="GQ83" s="71"/>
      <c r="GR83" s="71"/>
      <c r="GS83" s="71"/>
      <c r="GT83" s="71"/>
      <c r="GU83" s="71"/>
      <c r="GV83" s="71"/>
      <c r="GW83" s="71"/>
      <c r="GX83" s="71"/>
      <c r="GY83" s="71"/>
      <c r="GZ83" s="71"/>
      <c r="HA83" s="71"/>
      <c r="HB83" s="71"/>
      <c r="HC83" s="71"/>
      <c r="HD83" s="71"/>
      <c r="HE83" s="71"/>
      <c r="HF83" s="71"/>
      <c r="HG83" s="71"/>
      <c r="HH83" s="71"/>
      <c r="HI83" s="71"/>
      <c r="HJ83" s="71"/>
      <c r="HK83" s="71"/>
      <c r="HL83" s="71"/>
      <c r="HM83" s="71"/>
      <c r="HN83" s="71"/>
      <c r="HO83" s="71"/>
      <c r="HP83" s="71"/>
      <c r="HQ83" s="71"/>
      <c r="HR83" s="71"/>
      <c r="HS83" s="71"/>
      <c r="HT83" s="71"/>
      <c r="HU83" s="71"/>
      <c r="HV83" s="71"/>
      <c r="HW83" s="71"/>
      <c r="HX83" s="71"/>
      <c r="HY83" s="71"/>
      <c r="HZ83" s="71"/>
      <c r="IA83" s="71"/>
      <c r="IB83" s="71"/>
      <c r="IC83" s="71"/>
      <c r="ID83" s="71"/>
      <c r="IE83" s="71"/>
      <c r="IF83" s="71"/>
      <c r="IG83" s="71"/>
      <c r="IH83" s="71"/>
      <c r="II83" s="71"/>
      <c r="IJ83" s="71"/>
      <c r="IK83" s="71"/>
      <c r="IL83" s="71"/>
      <c r="IM83" s="71"/>
      <c r="IN83" s="71"/>
      <c r="IO83" s="71"/>
      <c r="IP83" s="71"/>
      <c r="IQ83" s="71"/>
      <c r="IR83" s="71"/>
      <c r="IS83" s="71"/>
      <c r="IT83" s="71"/>
      <c r="IU83" s="71"/>
      <c r="IV83" s="71"/>
    </row>
    <row r="84" spans="1:256" s="202" customFormat="1" ht="76.5" customHeight="1">
      <c r="A84" s="102"/>
      <c r="B84" s="388"/>
      <c r="C84" s="545" t="s">
        <v>534</v>
      </c>
      <c r="D84" s="36" t="s">
        <v>29</v>
      </c>
      <c r="E84" s="100">
        <v>1</v>
      </c>
      <c r="F84" s="203"/>
      <c r="G84" s="203"/>
      <c r="H84" s="389"/>
      <c r="I84" s="389"/>
      <c r="J84" s="112"/>
      <c r="K84" s="112"/>
      <c r="L84" s="11"/>
      <c r="M84" s="11"/>
      <c r="N84" s="103"/>
      <c r="O84" s="103"/>
      <c r="P84" s="197"/>
      <c r="Q84" s="204"/>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c r="BM84" s="71"/>
      <c r="BN84" s="71"/>
      <c r="BO84" s="71"/>
      <c r="BP84" s="71"/>
      <c r="BQ84" s="71"/>
      <c r="BR84" s="71"/>
      <c r="BS84" s="71"/>
      <c r="BT84" s="71"/>
      <c r="BU84" s="71"/>
      <c r="BV84" s="71"/>
      <c r="BW84" s="71"/>
      <c r="BX84" s="71"/>
      <c r="BY84" s="71"/>
      <c r="BZ84" s="71"/>
      <c r="CA84" s="71"/>
      <c r="CB84" s="71"/>
      <c r="CC84" s="71"/>
      <c r="CD84" s="71"/>
      <c r="CE84" s="71"/>
      <c r="CF84" s="71"/>
      <c r="CG84" s="71"/>
      <c r="CH84" s="71"/>
      <c r="CI84" s="71"/>
      <c r="CJ84" s="71"/>
      <c r="CK84" s="71"/>
      <c r="CL84" s="71"/>
      <c r="CM84" s="71"/>
      <c r="CN84" s="71"/>
      <c r="CO84" s="71"/>
      <c r="CP84" s="71"/>
      <c r="CQ84" s="71"/>
      <c r="CR84" s="71"/>
      <c r="CS84" s="71"/>
      <c r="CT84" s="71"/>
      <c r="CU84" s="71"/>
      <c r="CV84" s="71"/>
      <c r="CW84" s="71"/>
      <c r="CX84" s="71"/>
      <c r="CY84" s="71"/>
      <c r="CZ84" s="71"/>
      <c r="DA84" s="71"/>
      <c r="DB84" s="71"/>
      <c r="DC84" s="71"/>
      <c r="DD84" s="71"/>
      <c r="DE84" s="71"/>
      <c r="DF84" s="71"/>
      <c r="DG84" s="71"/>
      <c r="DH84" s="71"/>
      <c r="DI84" s="71"/>
      <c r="DJ84" s="71"/>
      <c r="DK84" s="71"/>
      <c r="DL84" s="71"/>
      <c r="DM84" s="71"/>
      <c r="DN84" s="71"/>
      <c r="DO84" s="71"/>
      <c r="DP84" s="71"/>
      <c r="DQ84" s="71"/>
      <c r="DR84" s="71"/>
      <c r="DS84" s="71"/>
      <c r="DT84" s="71"/>
      <c r="DU84" s="71"/>
      <c r="DV84" s="71"/>
      <c r="DW84" s="71"/>
      <c r="DX84" s="71"/>
      <c r="DY84" s="71"/>
      <c r="DZ84" s="71"/>
      <c r="EA84" s="71"/>
      <c r="EB84" s="71"/>
      <c r="EC84" s="71"/>
      <c r="ED84" s="71"/>
      <c r="EE84" s="71"/>
      <c r="EF84" s="71"/>
      <c r="EG84" s="71"/>
      <c r="EH84" s="71"/>
      <c r="EI84" s="71"/>
      <c r="EJ84" s="71"/>
      <c r="EK84" s="71"/>
      <c r="EL84" s="71"/>
      <c r="EM84" s="71"/>
      <c r="EN84" s="71"/>
      <c r="EO84" s="71"/>
      <c r="EP84" s="71"/>
      <c r="EQ84" s="71"/>
      <c r="ER84" s="71"/>
      <c r="ES84" s="71"/>
      <c r="ET84" s="71"/>
      <c r="EU84" s="71"/>
      <c r="EV84" s="71"/>
      <c r="EW84" s="71"/>
      <c r="EX84" s="71"/>
      <c r="EY84" s="71"/>
      <c r="EZ84" s="71"/>
      <c r="FA84" s="71"/>
      <c r="FB84" s="71"/>
      <c r="FC84" s="71"/>
      <c r="FD84" s="71"/>
      <c r="FE84" s="71"/>
      <c r="FF84" s="71"/>
      <c r="FG84" s="71"/>
      <c r="FH84" s="71"/>
      <c r="FI84" s="71"/>
      <c r="FJ84" s="71"/>
      <c r="FK84" s="71"/>
      <c r="FL84" s="71"/>
      <c r="FM84" s="71"/>
      <c r="FN84" s="71"/>
      <c r="FO84" s="71"/>
      <c r="FP84" s="71"/>
      <c r="FQ84" s="71"/>
      <c r="FR84" s="71"/>
      <c r="FS84" s="71"/>
      <c r="FT84" s="71"/>
      <c r="FU84" s="71"/>
      <c r="FV84" s="71"/>
      <c r="FW84" s="71"/>
      <c r="FX84" s="71"/>
      <c r="FY84" s="71"/>
      <c r="FZ84" s="71"/>
      <c r="GA84" s="71"/>
      <c r="GB84" s="71"/>
      <c r="GC84" s="71"/>
      <c r="GD84" s="71"/>
      <c r="GE84" s="71"/>
      <c r="GF84" s="71"/>
      <c r="GG84" s="71"/>
      <c r="GH84" s="71"/>
      <c r="GI84" s="71"/>
      <c r="GJ84" s="71"/>
      <c r="GK84" s="71"/>
      <c r="GL84" s="71"/>
      <c r="GM84" s="71"/>
      <c r="GN84" s="71"/>
      <c r="GO84" s="71"/>
      <c r="GP84" s="71"/>
      <c r="GQ84" s="71"/>
      <c r="GR84" s="71"/>
      <c r="GS84" s="71"/>
      <c r="GT84" s="71"/>
      <c r="GU84" s="71"/>
      <c r="GV84" s="71"/>
      <c r="GW84" s="71"/>
      <c r="GX84" s="71"/>
      <c r="GY84" s="71"/>
      <c r="GZ84" s="71"/>
      <c r="HA84" s="71"/>
      <c r="HB84" s="71"/>
      <c r="HC84" s="71"/>
      <c r="HD84" s="71"/>
      <c r="HE84" s="71"/>
      <c r="HF84" s="71"/>
      <c r="HG84" s="71"/>
      <c r="HH84" s="71"/>
      <c r="HI84" s="71"/>
      <c r="HJ84" s="71"/>
      <c r="HK84" s="71"/>
      <c r="HL84" s="71"/>
      <c r="HM84" s="71"/>
      <c r="HN84" s="71"/>
      <c r="HO84" s="71"/>
      <c r="HP84" s="71"/>
      <c r="HQ84" s="71"/>
      <c r="HR84" s="71"/>
      <c r="HS84" s="71"/>
      <c r="HT84" s="71"/>
      <c r="HU84" s="71"/>
      <c r="HV84" s="71"/>
      <c r="HW84" s="71"/>
      <c r="HX84" s="71"/>
      <c r="HY84" s="71"/>
      <c r="HZ84" s="71"/>
      <c r="IA84" s="71"/>
      <c r="IB84" s="71"/>
      <c r="IC84" s="71"/>
      <c r="ID84" s="71"/>
      <c r="IE84" s="71"/>
      <c r="IF84" s="71"/>
      <c r="IG84" s="71"/>
      <c r="IH84" s="71"/>
      <c r="II84" s="71"/>
      <c r="IJ84" s="71"/>
      <c r="IK84" s="71"/>
      <c r="IL84" s="71"/>
      <c r="IM84" s="71"/>
      <c r="IN84" s="71"/>
      <c r="IO84" s="71"/>
      <c r="IP84" s="71"/>
      <c r="IQ84" s="71"/>
      <c r="IR84" s="71"/>
      <c r="IS84" s="71"/>
      <c r="IT84" s="71"/>
      <c r="IU84" s="71"/>
      <c r="IV84" s="71"/>
    </row>
    <row r="85" spans="1:256" s="202" customFormat="1" ht="180" customHeight="1">
      <c r="A85" s="102"/>
      <c r="B85" s="388"/>
      <c r="C85" s="545" t="s">
        <v>535</v>
      </c>
      <c r="D85" s="36" t="s">
        <v>29</v>
      </c>
      <c r="E85" s="100">
        <v>1</v>
      </c>
      <c r="F85" s="203"/>
      <c r="G85" s="203"/>
      <c r="H85" s="389"/>
      <c r="I85" s="389"/>
      <c r="J85" s="112"/>
      <c r="K85" s="112"/>
      <c r="L85" s="11"/>
      <c r="M85" s="11"/>
      <c r="N85" s="103"/>
      <c r="O85" s="103"/>
      <c r="P85" s="197"/>
      <c r="Q85" s="204"/>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c r="BM85" s="71"/>
      <c r="BN85" s="71"/>
      <c r="BO85" s="71"/>
      <c r="BP85" s="71"/>
      <c r="BQ85" s="71"/>
      <c r="BR85" s="71"/>
      <c r="BS85" s="71"/>
      <c r="BT85" s="71"/>
      <c r="BU85" s="71"/>
      <c r="BV85" s="71"/>
      <c r="BW85" s="71"/>
      <c r="BX85" s="71"/>
      <c r="BY85" s="71"/>
      <c r="BZ85" s="71"/>
      <c r="CA85" s="71"/>
      <c r="CB85" s="71"/>
      <c r="CC85" s="71"/>
      <c r="CD85" s="71"/>
      <c r="CE85" s="71"/>
      <c r="CF85" s="71"/>
      <c r="CG85" s="71"/>
      <c r="CH85" s="71"/>
      <c r="CI85" s="71"/>
      <c r="CJ85" s="71"/>
      <c r="CK85" s="71"/>
      <c r="CL85" s="71"/>
      <c r="CM85" s="71"/>
      <c r="CN85" s="71"/>
      <c r="CO85" s="71"/>
      <c r="CP85" s="71"/>
      <c r="CQ85" s="71"/>
      <c r="CR85" s="71"/>
      <c r="CS85" s="71"/>
      <c r="CT85" s="71"/>
      <c r="CU85" s="71"/>
      <c r="CV85" s="71"/>
      <c r="CW85" s="71"/>
      <c r="CX85" s="71"/>
      <c r="CY85" s="71"/>
      <c r="CZ85" s="71"/>
      <c r="DA85" s="71"/>
      <c r="DB85" s="71"/>
      <c r="DC85" s="71"/>
      <c r="DD85" s="71"/>
      <c r="DE85" s="71"/>
      <c r="DF85" s="71"/>
      <c r="DG85" s="71"/>
      <c r="DH85" s="71"/>
      <c r="DI85" s="71"/>
      <c r="DJ85" s="71"/>
      <c r="DK85" s="71"/>
      <c r="DL85" s="71"/>
      <c r="DM85" s="71"/>
      <c r="DN85" s="71"/>
      <c r="DO85" s="71"/>
      <c r="DP85" s="71"/>
      <c r="DQ85" s="71"/>
      <c r="DR85" s="71"/>
      <c r="DS85" s="71"/>
      <c r="DT85" s="71"/>
      <c r="DU85" s="71"/>
      <c r="DV85" s="71"/>
      <c r="DW85" s="71"/>
      <c r="DX85" s="71"/>
      <c r="DY85" s="71"/>
      <c r="DZ85" s="71"/>
      <c r="EA85" s="71"/>
      <c r="EB85" s="71"/>
      <c r="EC85" s="71"/>
      <c r="ED85" s="71"/>
      <c r="EE85" s="71"/>
      <c r="EF85" s="71"/>
      <c r="EG85" s="71"/>
      <c r="EH85" s="71"/>
      <c r="EI85" s="71"/>
      <c r="EJ85" s="71"/>
      <c r="EK85" s="71"/>
      <c r="EL85" s="71"/>
      <c r="EM85" s="71"/>
      <c r="EN85" s="71"/>
      <c r="EO85" s="71"/>
      <c r="EP85" s="71"/>
      <c r="EQ85" s="71"/>
      <c r="ER85" s="71"/>
      <c r="ES85" s="71"/>
      <c r="ET85" s="71"/>
      <c r="EU85" s="71"/>
      <c r="EV85" s="71"/>
      <c r="EW85" s="71"/>
      <c r="EX85" s="71"/>
      <c r="EY85" s="71"/>
      <c r="EZ85" s="71"/>
      <c r="FA85" s="71"/>
      <c r="FB85" s="71"/>
      <c r="FC85" s="71"/>
      <c r="FD85" s="71"/>
      <c r="FE85" s="71"/>
      <c r="FF85" s="71"/>
      <c r="FG85" s="71"/>
      <c r="FH85" s="71"/>
      <c r="FI85" s="71"/>
      <c r="FJ85" s="71"/>
      <c r="FK85" s="71"/>
      <c r="FL85" s="71"/>
      <c r="FM85" s="71"/>
      <c r="FN85" s="71"/>
      <c r="FO85" s="71"/>
      <c r="FP85" s="71"/>
      <c r="FQ85" s="71"/>
      <c r="FR85" s="71"/>
      <c r="FS85" s="71"/>
      <c r="FT85" s="71"/>
      <c r="FU85" s="71"/>
      <c r="FV85" s="71"/>
      <c r="FW85" s="71"/>
      <c r="FX85" s="71"/>
      <c r="FY85" s="71"/>
      <c r="FZ85" s="71"/>
      <c r="GA85" s="71"/>
      <c r="GB85" s="71"/>
      <c r="GC85" s="71"/>
      <c r="GD85" s="71"/>
      <c r="GE85" s="71"/>
      <c r="GF85" s="71"/>
      <c r="GG85" s="71"/>
      <c r="GH85" s="71"/>
      <c r="GI85" s="71"/>
      <c r="GJ85" s="71"/>
      <c r="GK85" s="71"/>
      <c r="GL85" s="71"/>
      <c r="GM85" s="71"/>
      <c r="GN85" s="71"/>
      <c r="GO85" s="71"/>
      <c r="GP85" s="71"/>
      <c r="GQ85" s="71"/>
      <c r="GR85" s="71"/>
      <c r="GS85" s="71"/>
      <c r="GT85" s="71"/>
      <c r="GU85" s="71"/>
      <c r="GV85" s="71"/>
      <c r="GW85" s="71"/>
      <c r="GX85" s="71"/>
      <c r="GY85" s="71"/>
      <c r="GZ85" s="71"/>
      <c r="HA85" s="71"/>
      <c r="HB85" s="71"/>
      <c r="HC85" s="71"/>
      <c r="HD85" s="71"/>
      <c r="HE85" s="71"/>
      <c r="HF85" s="71"/>
      <c r="HG85" s="71"/>
      <c r="HH85" s="71"/>
      <c r="HI85" s="71"/>
      <c r="HJ85" s="71"/>
      <c r="HK85" s="71"/>
      <c r="HL85" s="71"/>
      <c r="HM85" s="71"/>
      <c r="HN85" s="71"/>
      <c r="HO85" s="71"/>
      <c r="HP85" s="71"/>
      <c r="HQ85" s="71"/>
      <c r="HR85" s="71"/>
      <c r="HS85" s="71"/>
      <c r="HT85" s="71"/>
      <c r="HU85" s="71"/>
      <c r="HV85" s="71"/>
      <c r="HW85" s="71"/>
      <c r="HX85" s="71"/>
      <c r="HY85" s="71"/>
      <c r="HZ85" s="71"/>
      <c r="IA85" s="71"/>
      <c r="IB85" s="71"/>
      <c r="IC85" s="71"/>
      <c r="ID85" s="71"/>
      <c r="IE85" s="71"/>
      <c r="IF85" s="71"/>
      <c r="IG85" s="71"/>
      <c r="IH85" s="71"/>
      <c r="II85" s="71"/>
      <c r="IJ85" s="71"/>
      <c r="IK85" s="71"/>
      <c r="IL85" s="71"/>
      <c r="IM85" s="71"/>
      <c r="IN85" s="71"/>
      <c r="IO85" s="71"/>
      <c r="IP85" s="71"/>
      <c r="IQ85" s="71"/>
      <c r="IR85" s="71"/>
      <c r="IS85" s="71"/>
      <c r="IT85" s="71"/>
      <c r="IU85" s="71"/>
      <c r="IV85" s="71"/>
    </row>
    <row r="86" spans="1:256" s="202" customFormat="1" ht="119.25" customHeight="1">
      <c r="A86" s="102"/>
      <c r="B86" s="388"/>
      <c r="C86" s="545" t="s">
        <v>536</v>
      </c>
      <c r="D86" s="36" t="s">
        <v>29</v>
      </c>
      <c r="E86" s="100">
        <v>1</v>
      </c>
      <c r="F86" s="203"/>
      <c r="G86" s="203"/>
      <c r="H86" s="389"/>
      <c r="I86" s="389"/>
      <c r="J86" s="112"/>
      <c r="K86" s="112"/>
      <c r="L86" s="11"/>
      <c r="M86" s="11"/>
      <c r="N86" s="103"/>
      <c r="O86" s="103"/>
      <c r="P86" s="197"/>
      <c r="Q86" s="204"/>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1"/>
      <c r="BN86" s="71"/>
      <c r="BO86" s="71"/>
      <c r="BP86" s="71"/>
      <c r="BQ86" s="71"/>
      <c r="BR86" s="71"/>
      <c r="BS86" s="71"/>
      <c r="BT86" s="71"/>
      <c r="BU86" s="71"/>
      <c r="BV86" s="71"/>
      <c r="BW86" s="71"/>
      <c r="BX86" s="71"/>
      <c r="BY86" s="71"/>
      <c r="BZ86" s="71"/>
      <c r="CA86" s="71"/>
      <c r="CB86" s="71"/>
      <c r="CC86" s="71"/>
      <c r="CD86" s="71"/>
      <c r="CE86" s="71"/>
      <c r="CF86" s="71"/>
      <c r="CG86" s="71"/>
      <c r="CH86" s="71"/>
      <c r="CI86" s="71"/>
      <c r="CJ86" s="71"/>
      <c r="CK86" s="71"/>
      <c r="CL86" s="71"/>
      <c r="CM86" s="71"/>
      <c r="CN86" s="71"/>
      <c r="CO86" s="71"/>
      <c r="CP86" s="71"/>
      <c r="CQ86" s="71"/>
      <c r="CR86" s="71"/>
      <c r="CS86" s="71"/>
      <c r="CT86" s="71"/>
      <c r="CU86" s="71"/>
      <c r="CV86" s="71"/>
      <c r="CW86" s="71"/>
      <c r="CX86" s="71"/>
      <c r="CY86" s="71"/>
      <c r="CZ86" s="71"/>
      <c r="DA86" s="71"/>
      <c r="DB86" s="71"/>
      <c r="DC86" s="71"/>
      <c r="DD86" s="71"/>
      <c r="DE86" s="71"/>
      <c r="DF86" s="71"/>
      <c r="DG86" s="71"/>
      <c r="DH86" s="71"/>
      <c r="DI86" s="71"/>
      <c r="DJ86" s="71"/>
      <c r="DK86" s="71"/>
      <c r="DL86" s="71"/>
      <c r="DM86" s="71"/>
      <c r="DN86" s="71"/>
      <c r="DO86" s="71"/>
      <c r="DP86" s="71"/>
      <c r="DQ86" s="71"/>
      <c r="DR86" s="71"/>
      <c r="DS86" s="71"/>
      <c r="DT86" s="71"/>
      <c r="DU86" s="71"/>
      <c r="DV86" s="71"/>
      <c r="DW86" s="71"/>
      <c r="DX86" s="71"/>
      <c r="DY86" s="71"/>
      <c r="DZ86" s="71"/>
      <c r="EA86" s="71"/>
      <c r="EB86" s="71"/>
      <c r="EC86" s="71"/>
      <c r="ED86" s="71"/>
      <c r="EE86" s="71"/>
      <c r="EF86" s="71"/>
      <c r="EG86" s="71"/>
      <c r="EH86" s="71"/>
      <c r="EI86" s="71"/>
      <c r="EJ86" s="71"/>
      <c r="EK86" s="71"/>
      <c r="EL86" s="71"/>
      <c r="EM86" s="71"/>
      <c r="EN86" s="71"/>
      <c r="EO86" s="71"/>
      <c r="EP86" s="71"/>
      <c r="EQ86" s="71"/>
      <c r="ER86" s="71"/>
      <c r="ES86" s="71"/>
      <c r="ET86" s="71"/>
      <c r="EU86" s="71"/>
      <c r="EV86" s="71"/>
      <c r="EW86" s="71"/>
      <c r="EX86" s="71"/>
      <c r="EY86" s="71"/>
      <c r="EZ86" s="71"/>
      <c r="FA86" s="71"/>
      <c r="FB86" s="71"/>
      <c r="FC86" s="71"/>
      <c r="FD86" s="71"/>
      <c r="FE86" s="71"/>
      <c r="FF86" s="71"/>
      <c r="FG86" s="71"/>
      <c r="FH86" s="71"/>
      <c r="FI86" s="71"/>
      <c r="FJ86" s="71"/>
      <c r="FK86" s="71"/>
      <c r="FL86" s="71"/>
      <c r="FM86" s="71"/>
      <c r="FN86" s="71"/>
      <c r="FO86" s="71"/>
      <c r="FP86" s="71"/>
      <c r="FQ86" s="71"/>
      <c r="FR86" s="71"/>
      <c r="FS86" s="71"/>
      <c r="FT86" s="71"/>
      <c r="FU86" s="71"/>
      <c r="FV86" s="71"/>
      <c r="FW86" s="71"/>
      <c r="FX86" s="71"/>
      <c r="FY86" s="71"/>
      <c r="FZ86" s="71"/>
      <c r="GA86" s="71"/>
      <c r="GB86" s="71"/>
      <c r="GC86" s="71"/>
      <c r="GD86" s="71"/>
      <c r="GE86" s="71"/>
      <c r="GF86" s="71"/>
      <c r="GG86" s="71"/>
      <c r="GH86" s="71"/>
      <c r="GI86" s="71"/>
      <c r="GJ86" s="71"/>
      <c r="GK86" s="71"/>
      <c r="GL86" s="71"/>
      <c r="GM86" s="71"/>
      <c r="GN86" s="71"/>
      <c r="GO86" s="71"/>
      <c r="GP86" s="71"/>
      <c r="GQ86" s="71"/>
      <c r="GR86" s="71"/>
      <c r="GS86" s="71"/>
      <c r="GT86" s="71"/>
      <c r="GU86" s="71"/>
      <c r="GV86" s="71"/>
      <c r="GW86" s="71"/>
      <c r="GX86" s="71"/>
      <c r="GY86" s="71"/>
      <c r="GZ86" s="71"/>
      <c r="HA86" s="71"/>
      <c r="HB86" s="71"/>
      <c r="HC86" s="71"/>
      <c r="HD86" s="71"/>
      <c r="HE86" s="71"/>
      <c r="HF86" s="71"/>
      <c r="HG86" s="71"/>
      <c r="HH86" s="71"/>
      <c r="HI86" s="71"/>
      <c r="HJ86" s="71"/>
      <c r="HK86" s="71"/>
      <c r="HL86" s="71"/>
      <c r="HM86" s="71"/>
      <c r="HN86" s="71"/>
      <c r="HO86" s="71"/>
      <c r="HP86" s="71"/>
      <c r="HQ86" s="71"/>
      <c r="HR86" s="71"/>
      <c r="HS86" s="71"/>
      <c r="HT86" s="71"/>
      <c r="HU86" s="71"/>
      <c r="HV86" s="71"/>
      <c r="HW86" s="71"/>
      <c r="HX86" s="71"/>
      <c r="HY86" s="71"/>
      <c r="HZ86" s="71"/>
      <c r="IA86" s="71"/>
      <c r="IB86" s="71"/>
      <c r="IC86" s="71"/>
      <c r="ID86" s="71"/>
      <c r="IE86" s="71"/>
      <c r="IF86" s="71"/>
      <c r="IG86" s="71"/>
      <c r="IH86" s="71"/>
      <c r="II86" s="71"/>
      <c r="IJ86" s="71"/>
      <c r="IK86" s="71"/>
      <c r="IL86" s="71"/>
      <c r="IM86" s="71"/>
      <c r="IN86" s="71"/>
      <c r="IO86" s="71"/>
      <c r="IP86" s="71"/>
      <c r="IQ86" s="71"/>
      <c r="IR86" s="71"/>
      <c r="IS86" s="71"/>
      <c r="IT86" s="71"/>
      <c r="IU86" s="71"/>
      <c r="IV86" s="71"/>
    </row>
    <row r="87" spans="1:256" s="202" customFormat="1" ht="119.25" customHeight="1">
      <c r="A87" s="102"/>
      <c r="B87" s="388"/>
      <c r="C87" s="545" t="s">
        <v>537</v>
      </c>
      <c r="D87" s="36" t="s">
        <v>29</v>
      </c>
      <c r="E87" s="100">
        <v>1</v>
      </c>
      <c r="F87" s="203"/>
      <c r="G87" s="203"/>
      <c r="H87" s="389"/>
      <c r="I87" s="389"/>
      <c r="J87" s="112"/>
      <c r="K87" s="112"/>
      <c r="L87" s="11"/>
      <c r="M87" s="11"/>
      <c r="N87" s="103"/>
      <c r="O87" s="103"/>
      <c r="P87" s="197"/>
      <c r="Q87" s="204"/>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c r="BO87" s="71"/>
      <c r="BP87" s="71"/>
      <c r="BQ87" s="71"/>
      <c r="BR87" s="71"/>
      <c r="BS87" s="71"/>
      <c r="BT87" s="71"/>
      <c r="BU87" s="71"/>
      <c r="BV87" s="71"/>
      <c r="BW87" s="71"/>
      <c r="BX87" s="71"/>
      <c r="BY87" s="71"/>
      <c r="BZ87" s="71"/>
      <c r="CA87" s="71"/>
      <c r="CB87" s="71"/>
      <c r="CC87" s="71"/>
      <c r="CD87" s="71"/>
      <c r="CE87" s="71"/>
      <c r="CF87" s="71"/>
      <c r="CG87" s="71"/>
      <c r="CH87" s="71"/>
      <c r="CI87" s="71"/>
      <c r="CJ87" s="71"/>
      <c r="CK87" s="71"/>
      <c r="CL87" s="71"/>
      <c r="CM87" s="71"/>
      <c r="CN87" s="71"/>
      <c r="CO87" s="71"/>
      <c r="CP87" s="71"/>
      <c r="CQ87" s="71"/>
      <c r="CR87" s="71"/>
      <c r="CS87" s="71"/>
      <c r="CT87" s="71"/>
      <c r="CU87" s="71"/>
      <c r="CV87" s="71"/>
      <c r="CW87" s="71"/>
      <c r="CX87" s="71"/>
      <c r="CY87" s="71"/>
      <c r="CZ87" s="71"/>
      <c r="DA87" s="71"/>
      <c r="DB87" s="71"/>
      <c r="DC87" s="71"/>
      <c r="DD87" s="71"/>
      <c r="DE87" s="71"/>
      <c r="DF87" s="71"/>
      <c r="DG87" s="71"/>
      <c r="DH87" s="71"/>
      <c r="DI87" s="71"/>
      <c r="DJ87" s="71"/>
      <c r="DK87" s="71"/>
      <c r="DL87" s="71"/>
      <c r="DM87" s="71"/>
      <c r="DN87" s="71"/>
      <c r="DO87" s="71"/>
      <c r="DP87" s="71"/>
      <c r="DQ87" s="71"/>
      <c r="DR87" s="71"/>
      <c r="DS87" s="71"/>
      <c r="DT87" s="71"/>
      <c r="DU87" s="71"/>
      <c r="DV87" s="71"/>
      <c r="DW87" s="71"/>
      <c r="DX87" s="71"/>
      <c r="DY87" s="71"/>
      <c r="DZ87" s="71"/>
      <c r="EA87" s="71"/>
      <c r="EB87" s="71"/>
      <c r="EC87" s="71"/>
      <c r="ED87" s="71"/>
      <c r="EE87" s="71"/>
      <c r="EF87" s="71"/>
      <c r="EG87" s="71"/>
      <c r="EH87" s="71"/>
      <c r="EI87" s="71"/>
      <c r="EJ87" s="71"/>
      <c r="EK87" s="71"/>
      <c r="EL87" s="71"/>
      <c r="EM87" s="71"/>
      <c r="EN87" s="71"/>
      <c r="EO87" s="71"/>
      <c r="EP87" s="71"/>
      <c r="EQ87" s="71"/>
      <c r="ER87" s="71"/>
      <c r="ES87" s="71"/>
      <c r="ET87" s="71"/>
      <c r="EU87" s="71"/>
      <c r="EV87" s="71"/>
      <c r="EW87" s="71"/>
      <c r="EX87" s="71"/>
      <c r="EY87" s="71"/>
      <c r="EZ87" s="71"/>
      <c r="FA87" s="71"/>
      <c r="FB87" s="71"/>
      <c r="FC87" s="71"/>
      <c r="FD87" s="71"/>
      <c r="FE87" s="71"/>
      <c r="FF87" s="71"/>
      <c r="FG87" s="71"/>
      <c r="FH87" s="71"/>
      <c r="FI87" s="71"/>
      <c r="FJ87" s="71"/>
      <c r="FK87" s="71"/>
      <c r="FL87" s="71"/>
      <c r="FM87" s="71"/>
      <c r="FN87" s="71"/>
      <c r="FO87" s="71"/>
      <c r="FP87" s="71"/>
      <c r="FQ87" s="71"/>
      <c r="FR87" s="71"/>
      <c r="FS87" s="71"/>
      <c r="FT87" s="71"/>
      <c r="FU87" s="71"/>
      <c r="FV87" s="71"/>
      <c r="FW87" s="71"/>
      <c r="FX87" s="71"/>
      <c r="FY87" s="71"/>
      <c r="FZ87" s="71"/>
      <c r="GA87" s="71"/>
      <c r="GB87" s="71"/>
      <c r="GC87" s="71"/>
      <c r="GD87" s="71"/>
      <c r="GE87" s="71"/>
      <c r="GF87" s="71"/>
      <c r="GG87" s="71"/>
      <c r="GH87" s="71"/>
      <c r="GI87" s="71"/>
      <c r="GJ87" s="71"/>
      <c r="GK87" s="71"/>
      <c r="GL87" s="71"/>
      <c r="GM87" s="71"/>
      <c r="GN87" s="71"/>
      <c r="GO87" s="71"/>
      <c r="GP87" s="71"/>
      <c r="GQ87" s="71"/>
      <c r="GR87" s="71"/>
      <c r="GS87" s="71"/>
      <c r="GT87" s="71"/>
      <c r="GU87" s="71"/>
      <c r="GV87" s="71"/>
      <c r="GW87" s="71"/>
      <c r="GX87" s="71"/>
      <c r="GY87" s="71"/>
      <c r="GZ87" s="71"/>
      <c r="HA87" s="71"/>
      <c r="HB87" s="71"/>
      <c r="HC87" s="71"/>
      <c r="HD87" s="71"/>
      <c r="HE87" s="71"/>
      <c r="HF87" s="71"/>
      <c r="HG87" s="71"/>
      <c r="HH87" s="71"/>
      <c r="HI87" s="71"/>
      <c r="HJ87" s="71"/>
      <c r="HK87" s="71"/>
      <c r="HL87" s="71"/>
      <c r="HM87" s="71"/>
      <c r="HN87" s="71"/>
      <c r="HO87" s="71"/>
      <c r="HP87" s="71"/>
      <c r="HQ87" s="71"/>
      <c r="HR87" s="71"/>
      <c r="HS87" s="71"/>
      <c r="HT87" s="71"/>
      <c r="HU87" s="71"/>
      <c r="HV87" s="71"/>
      <c r="HW87" s="71"/>
      <c r="HX87" s="71"/>
      <c r="HY87" s="71"/>
      <c r="HZ87" s="71"/>
      <c r="IA87" s="71"/>
      <c r="IB87" s="71"/>
      <c r="IC87" s="71"/>
      <c r="ID87" s="71"/>
      <c r="IE87" s="71"/>
      <c r="IF87" s="71"/>
      <c r="IG87" s="71"/>
      <c r="IH87" s="71"/>
      <c r="II87" s="71"/>
      <c r="IJ87" s="71"/>
      <c r="IK87" s="71"/>
      <c r="IL87" s="71"/>
      <c r="IM87" s="71"/>
      <c r="IN87" s="71"/>
      <c r="IO87" s="71"/>
      <c r="IP87" s="71"/>
      <c r="IQ87" s="71"/>
      <c r="IR87" s="71"/>
      <c r="IS87" s="71"/>
      <c r="IT87" s="71"/>
      <c r="IU87" s="71"/>
      <c r="IV87" s="71"/>
    </row>
    <row r="88" spans="1:256" s="202" customFormat="1" ht="33" customHeight="1">
      <c r="A88" s="102"/>
      <c r="B88" s="388" t="s">
        <v>316</v>
      </c>
      <c r="C88" s="550" t="s">
        <v>398</v>
      </c>
      <c r="D88" s="36" t="s">
        <v>106</v>
      </c>
      <c r="E88" s="100">
        <v>1</v>
      </c>
      <c r="F88" s="195">
        <v>14000</v>
      </c>
      <c r="G88" s="195">
        <f>+F88*E88</f>
        <v>14000</v>
      </c>
      <c r="H88" s="389"/>
      <c r="I88" s="389"/>
      <c r="J88" s="112"/>
      <c r="K88" s="112"/>
      <c r="L88" s="11"/>
      <c r="M88" s="11"/>
      <c r="N88" s="103"/>
      <c r="O88" s="103"/>
      <c r="P88" s="197"/>
      <c r="Q88" s="204"/>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c r="BS88" s="71"/>
      <c r="BT88" s="71"/>
      <c r="BU88" s="71"/>
      <c r="BV88" s="71"/>
      <c r="BW88" s="71"/>
      <c r="BX88" s="71"/>
      <c r="BY88" s="71"/>
      <c r="BZ88" s="71"/>
      <c r="CA88" s="71"/>
      <c r="CB88" s="71"/>
      <c r="CC88" s="71"/>
      <c r="CD88" s="71"/>
      <c r="CE88" s="71"/>
      <c r="CF88" s="71"/>
      <c r="CG88" s="71"/>
      <c r="CH88" s="71"/>
      <c r="CI88" s="71"/>
      <c r="CJ88" s="71"/>
      <c r="CK88" s="71"/>
      <c r="CL88" s="71"/>
      <c r="CM88" s="71"/>
      <c r="CN88" s="71"/>
      <c r="CO88" s="71"/>
      <c r="CP88" s="71"/>
      <c r="CQ88" s="71"/>
      <c r="CR88" s="71"/>
      <c r="CS88" s="71"/>
      <c r="CT88" s="71"/>
      <c r="CU88" s="71"/>
      <c r="CV88" s="71"/>
      <c r="CW88" s="71"/>
      <c r="CX88" s="71"/>
      <c r="CY88" s="71"/>
      <c r="CZ88" s="71"/>
      <c r="DA88" s="71"/>
      <c r="DB88" s="71"/>
      <c r="DC88" s="71"/>
      <c r="DD88" s="71"/>
      <c r="DE88" s="71"/>
      <c r="DF88" s="71"/>
      <c r="DG88" s="71"/>
      <c r="DH88" s="71"/>
      <c r="DI88" s="71"/>
      <c r="DJ88" s="71"/>
      <c r="DK88" s="71"/>
      <c r="DL88" s="71"/>
      <c r="DM88" s="71"/>
      <c r="DN88" s="71"/>
      <c r="DO88" s="71"/>
      <c r="DP88" s="71"/>
      <c r="DQ88" s="71"/>
      <c r="DR88" s="71"/>
      <c r="DS88" s="71"/>
      <c r="DT88" s="71"/>
      <c r="DU88" s="71"/>
      <c r="DV88" s="71"/>
      <c r="DW88" s="71"/>
      <c r="DX88" s="71"/>
      <c r="DY88" s="71"/>
      <c r="DZ88" s="71"/>
      <c r="EA88" s="71"/>
      <c r="EB88" s="71"/>
      <c r="EC88" s="71"/>
      <c r="ED88" s="71"/>
      <c r="EE88" s="71"/>
      <c r="EF88" s="71"/>
      <c r="EG88" s="71"/>
      <c r="EH88" s="71"/>
      <c r="EI88" s="71"/>
      <c r="EJ88" s="71"/>
      <c r="EK88" s="71"/>
      <c r="EL88" s="71"/>
      <c r="EM88" s="71"/>
      <c r="EN88" s="71"/>
      <c r="EO88" s="71"/>
      <c r="EP88" s="71"/>
      <c r="EQ88" s="71"/>
      <c r="ER88" s="71"/>
      <c r="ES88" s="71"/>
      <c r="ET88" s="71"/>
      <c r="EU88" s="71"/>
      <c r="EV88" s="71"/>
      <c r="EW88" s="71"/>
      <c r="EX88" s="71"/>
      <c r="EY88" s="71"/>
      <c r="EZ88" s="71"/>
      <c r="FA88" s="71"/>
      <c r="FB88" s="71"/>
      <c r="FC88" s="71"/>
      <c r="FD88" s="71"/>
      <c r="FE88" s="71"/>
      <c r="FF88" s="71"/>
      <c r="FG88" s="71"/>
      <c r="FH88" s="71"/>
      <c r="FI88" s="71"/>
      <c r="FJ88" s="71"/>
      <c r="FK88" s="71"/>
      <c r="FL88" s="71"/>
      <c r="FM88" s="71"/>
      <c r="FN88" s="71"/>
      <c r="FO88" s="71"/>
      <c r="FP88" s="71"/>
      <c r="FQ88" s="71"/>
      <c r="FR88" s="71"/>
      <c r="FS88" s="71"/>
      <c r="FT88" s="71"/>
      <c r="FU88" s="71"/>
      <c r="FV88" s="71"/>
      <c r="FW88" s="71"/>
      <c r="FX88" s="71"/>
      <c r="FY88" s="71"/>
      <c r="FZ88" s="71"/>
      <c r="GA88" s="71"/>
      <c r="GB88" s="71"/>
      <c r="GC88" s="71"/>
      <c r="GD88" s="71"/>
      <c r="GE88" s="71"/>
      <c r="GF88" s="71"/>
      <c r="GG88" s="71"/>
      <c r="GH88" s="71"/>
      <c r="GI88" s="71"/>
      <c r="GJ88" s="71"/>
      <c r="GK88" s="71"/>
      <c r="GL88" s="71"/>
      <c r="GM88" s="71"/>
      <c r="GN88" s="71"/>
      <c r="GO88" s="71"/>
      <c r="GP88" s="71"/>
      <c r="GQ88" s="71"/>
      <c r="GR88" s="71"/>
      <c r="GS88" s="71"/>
      <c r="GT88" s="71"/>
      <c r="GU88" s="71"/>
      <c r="GV88" s="71"/>
      <c r="GW88" s="71"/>
      <c r="GX88" s="71"/>
      <c r="GY88" s="71"/>
      <c r="GZ88" s="71"/>
      <c r="HA88" s="71"/>
      <c r="HB88" s="71"/>
      <c r="HC88" s="71"/>
      <c r="HD88" s="71"/>
      <c r="HE88" s="71"/>
      <c r="HF88" s="71"/>
      <c r="HG88" s="71"/>
      <c r="HH88" s="71"/>
      <c r="HI88" s="71"/>
      <c r="HJ88" s="71"/>
      <c r="HK88" s="71"/>
      <c r="HL88" s="71"/>
      <c r="HM88" s="71"/>
      <c r="HN88" s="71"/>
      <c r="HO88" s="71"/>
      <c r="HP88" s="71"/>
      <c r="HQ88" s="71"/>
      <c r="HR88" s="71"/>
      <c r="HS88" s="71"/>
      <c r="HT88" s="71"/>
      <c r="HU88" s="71"/>
      <c r="HV88" s="71"/>
      <c r="HW88" s="71"/>
      <c r="HX88" s="71"/>
      <c r="HY88" s="71"/>
      <c r="HZ88" s="71"/>
      <c r="IA88" s="71"/>
      <c r="IB88" s="71"/>
      <c r="IC88" s="71"/>
      <c r="ID88" s="71"/>
      <c r="IE88" s="71"/>
      <c r="IF88" s="71"/>
      <c r="IG88" s="71"/>
      <c r="IH88" s="71"/>
      <c r="II88" s="71"/>
      <c r="IJ88" s="71"/>
      <c r="IK88" s="71"/>
      <c r="IL88" s="71"/>
      <c r="IM88" s="71"/>
      <c r="IN88" s="71"/>
      <c r="IO88" s="71"/>
      <c r="IP88" s="71"/>
      <c r="IQ88" s="71"/>
      <c r="IR88" s="71"/>
      <c r="IS88" s="71"/>
      <c r="IT88" s="71"/>
      <c r="IU88" s="71"/>
      <c r="IV88" s="71"/>
    </row>
    <row r="89" spans="1:256" s="202" customFormat="1" ht="33" customHeight="1">
      <c r="A89" s="102"/>
      <c r="B89" s="388" t="s">
        <v>316</v>
      </c>
      <c r="C89" s="550" t="s">
        <v>399</v>
      </c>
      <c r="D89" s="36" t="s">
        <v>106</v>
      </c>
      <c r="E89" s="100">
        <v>1</v>
      </c>
      <c r="F89" s="195">
        <v>1500</v>
      </c>
      <c r="G89" s="195">
        <f>+F89*E89</f>
        <v>1500</v>
      </c>
      <c r="H89" s="389"/>
      <c r="I89" s="389"/>
      <c r="J89" s="112"/>
      <c r="K89" s="112"/>
      <c r="L89" s="11"/>
      <c r="M89" s="11"/>
      <c r="N89" s="103"/>
      <c r="O89" s="103"/>
      <c r="P89" s="197"/>
      <c r="Q89" s="204"/>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1"/>
      <c r="BR89" s="71"/>
      <c r="BS89" s="71"/>
      <c r="BT89" s="71"/>
      <c r="BU89" s="71"/>
      <c r="BV89" s="71"/>
      <c r="BW89" s="71"/>
      <c r="BX89" s="71"/>
      <c r="BY89" s="71"/>
      <c r="BZ89" s="71"/>
      <c r="CA89" s="71"/>
      <c r="CB89" s="71"/>
      <c r="CC89" s="71"/>
      <c r="CD89" s="71"/>
      <c r="CE89" s="71"/>
      <c r="CF89" s="71"/>
      <c r="CG89" s="71"/>
      <c r="CH89" s="71"/>
      <c r="CI89" s="71"/>
      <c r="CJ89" s="71"/>
      <c r="CK89" s="71"/>
      <c r="CL89" s="71"/>
      <c r="CM89" s="71"/>
      <c r="CN89" s="71"/>
      <c r="CO89" s="71"/>
      <c r="CP89" s="71"/>
      <c r="CQ89" s="71"/>
      <c r="CR89" s="71"/>
      <c r="CS89" s="71"/>
      <c r="CT89" s="71"/>
      <c r="CU89" s="71"/>
      <c r="CV89" s="71"/>
      <c r="CW89" s="71"/>
      <c r="CX89" s="71"/>
      <c r="CY89" s="71"/>
      <c r="CZ89" s="71"/>
      <c r="DA89" s="71"/>
      <c r="DB89" s="71"/>
      <c r="DC89" s="71"/>
      <c r="DD89" s="71"/>
      <c r="DE89" s="71"/>
      <c r="DF89" s="71"/>
      <c r="DG89" s="71"/>
      <c r="DH89" s="71"/>
      <c r="DI89" s="71"/>
      <c r="DJ89" s="71"/>
      <c r="DK89" s="71"/>
      <c r="DL89" s="71"/>
      <c r="DM89" s="71"/>
      <c r="DN89" s="71"/>
      <c r="DO89" s="71"/>
      <c r="DP89" s="71"/>
      <c r="DQ89" s="71"/>
      <c r="DR89" s="71"/>
      <c r="DS89" s="71"/>
      <c r="DT89" s="71"/>
      <c r="DU89" s="71"/>
      <c r="DV89" s="71"/>
      <c r="DW89" s="71"/>
      <c r="DX89" s="71"/>
      <c r="DY89" s="71"/>
      <c r="DZ89" s="71"/>
      <c r="EA89" s="71"/>
      <c r="EB89" s="71"/>
      <c r="EC89" s="71"/>
      <c r="ED89" s="71"/>
      <c r="EE89" s="71"/>
      <c r="EF89" s="71"/>
      <c r="EG89" s="71"/>
      <c r="EH89" s="71"/>
      <c r="EI89" s="71"/>
      <c r="EJ89" s="71"/>
      <c r="EK89" s="71"/>
      <c r="EL89" s="71"/>
      <c r="EM89" s="71"/>
      <c r="EN89" s="71"/>
      <c r="EO89" s="71"/>
      <c r="EP89" s="71"/>
      <c r="EQ89" s="71"/>
      <c r="ER89" s="71"/>
      <c r="ES89" s="71"/>
      <c r="ET89" s="71"/>
      <c r="EU89" s="71"/>
      <c r="EV89" s="71"/>
      <c r="EW89" s="71"/>
      <c r="EX89" s="71"/>
      <c r="EY89" s="71"/>
      <c r="EZ89" s="71"/>
      <c r="FA89" s="71"/>
      <c r="FB89" s="71"/>
      <c r="FC89" s="71"/>
      <c r="FD89" s="71"/>
      <c r="FE89" s="71"/>
      <c r="FF89" s="71"/>
      <c r="FG89" s="71"/>
      <c r="FH89" s="71"/>
      <c r="FI89" s="71"/>
      <c r="FJ89" s="71"/>
      <c r="FK89" s="71"/>
      <c r="FL89" s="71"/>
      <c r="FM89" s="71"/>
      <c r="FN89" s="71"/>
      <c r="FO89" s="71"/>
      <c r="FP89" s="71"/>
      <c r="FQ89" s="71"/>
      <c r="FR89" s="71"/>
      <c r="FS89" s="71"/>
      <c r="FT89" s="71"/>
      <c r="FU89" s="71"/>
      <c r="FV89" s="71"/>
      <c r="FW89" s="71"/>
      <c r="FX89" s="71"/>
      <c r="FY89" s="71"/>
      <c r="FZ89" s="71"/>
      <c r="GA89" s="71"/>
      <c r="GB89" s="71"/>
      <c r="GC89" s="71"/>
      <c r="GD89" s="71"/>
      <c r="GE89" s="71"/>
      <c r="GF89" s="71"/>
      <c r="GG89" s="71"/>
      <c r="GH89" s="71"/>
      <c r="GI89" s="71"/>
      <c r="GJ89" s="71"/>
      <c r="GK89" s="71"/>
      <c r="GL89" s="71"/>
      <c r="GM89" s="71"/>
      <c r="GN89" s="71"/>
      <c r="GO89" s="71"/>
      <c r="GP89" s="71"/>
      <c r="GQ89" s="71"/>
      <c r="GR89" s="71"/>
      <c r="GS89" s="71"/>
      <c r="GT89" s="71"/>
      <c r="GU89" s="71"/>
      <c r="GV89" s="71"/>
      <c r="GW89" s="71"/>
      <c r="GX89" s="71"/>
      <c r="GY89" s="71"/>
      <c r="GZ89" s="71"/>
      <c r="HA89" s="71"/>
      <c r="HB89" s="71"/>
      <c r="HC89" s="71"/>
      <c r="HD89" s="71"/>
      <c r="HE89" s="71"/>
      <c r="HF89" s="71"/>
      <c r="HG89" s="71"/>
      <c r="HH89" s="71"/>
      <c r="HI89" s="71"/>
      <c r="HJ89" s="71"/>
      <c r="HK89" s="71"/>
      <c r="HL89" s="71"/>
      <c r="HM89" s="71"/>
      <c r="HN89" s="71"/>
      <c r="HO89" s="71"/>
      <c r="HP89" s="71"/>
      <c r="HQ89" s="71"/>
      <c r="HR89" s="71"/>
      <c r="HS89" s="71"/>
      <c r="HT89" s="71"/>
      <c r="HU89" s="71"/>
      <c r="HV89" s="71"/>
      <c r="HW89" s="71"/>
      <c r="HX89" s="71"/>
      <c r="HY89" s="71"/>
      <c r="HZ89" s="71"/>
      <c r="IA89" s="71"/>
      <c r="IB89" s="71"/>
      <c r="IC89" s="71"/>
      <c r="ID89" s="71"/>
      <c r="IE89" s="71"/>
      <c r="IF89" s="71"/>
      <c r="IG89" s="71"/>
      <c r="IH89" s="71"/>
      <c r="II89" s="71"/>
      <c r="IJ89" s="71"/>
      <c r="IK89" s="71"/>
      <c r="IL89" s="71"/>
      <c r="IM89" s="71"/>
      <c r="IN89" s="71"/>
      <c r="IO89" s="71"/>
      <c r="IP89" s="71"/>
      <c r="IQ89" s="71"/>
      <c r="IR89" s="71"/>
      <c r="IS89" s="71"/>
      <c r="IT89" s="71"/>
      <c r="IU89" s="71"/>
      <c r="IV89" s="71"/>
    </row>
    <row r="90" spans="1:256" s="31" customFormat="1">
      <c r="A90" s="24"/>
      <c r="B90" s="16"/>
      <c r="C90" s="554" t="s">
        <v>806</v>
      </c>
      <c r="D90" s="25"/>
      <c r="E90" s="25"/>
      <c r="F90" s="106"/>
      <c r="G90" s="107">
        <f>SUM(G11:G89)</f>
        <v>76760.168415806926</v>
      </c>
      <c r="H90" s="86"/>
      <c r="I90" s="86"/>
      <c r="J90" s="16"/>
      <c r="K90" s="29"/>
      <c r="L90" s="11"/>
      <c r="M90" s="30"/>
      <c r="N90" s="86"/>
      <c r="O90" s="86"/>
      <c r="P90" s="86"/>
      <c r="Q90" s="86"/>
    </row>
    <row r="91" spans="1:256" s="31" customFormat="1">
      <c r="A91" s="11"/>
      <c r="B91" s="11"/>
      <c r="C91" s="560" t="s">
        <v>38</v>
      </c>
      <c r="D91" s="86"/>
      <c r="E91" s="108"/>
      <c r="F91" s="86"/>
      <c r="G91" s="107">
        <f>+O11*E11+O12*E12+O13*E13+O24*E24+O25*E25+O26*E26+G88*E88+G81*E81</f>
        <v>59295</v>
      </c>
      <c r="H91" s="75"/>
      <c r="I91" s="75"/>
      <c r="J91" s="33"/>
      <c r="K91" s="33"/>
      <c r="L91" s="34"/>
      <c r="M91" s="35"/>
      <c r="N91" s="75"/>
      <c r="O91" s="75"/>
      <c r="P91" s="75"/>
      <c r="Q91" s="75"/>
    </row>
    <row r="92" spans="1:256" s="31" customFormat="1">
      <c r="A92" s="11"/>
      <c r="B92" s="11"/>
      <c r="C92" s="560" t="s">
        <v>39</v>
      </c>
      <c r="D92" s="36"/>
      <c r="E92" s="109">
        <v>0.13300000000000001</v>
      </c>
      <c r="F92" s="86"/>
      <c r="G92" s="107">
        <f>+(G90-G91)*E92</f>
        <v>2322.8673993023212</v>
      </c>
      <c r="H92" s="75"/>
      <c r="I92" s="75"/>
      <c r="J92" s="38"/>
      <c r="K92" s="38"/>
      <c r="L92" s="34"/>
      <c r="M92" s="34"/>
      <c r="N92" s="110"/>
      <c r="O92" s="110"/>
      <c r="P92" s="110"/>
      <c r="Q92" s="110"/>
    </row>
    <row r="93" spans="1:256" s="31" customFormat="1">
      <c r="A93" s="11"/>
      <c r="B93" s="11"/>
      <c r="C93" s="554" t="s">
        <v>806</v>
      </c>
      <c r="D93" s="36"/>
      <c r="E93" s="111"/>
      <c r="F93" s="86"/>
      <c r="G93" s="107">
        <f>+(G90-G91)+G92</f>
        <v>19788.035815109248</v>
      </c>
      <c r="H93" s="75"/>
      <c r="I93" s="75"/>
      <c r="J93" s="42"/>
      <c r="K93" s="42"/>
      <c r="L93" s="34"/>
      <c r="M93" s="35"/>
      <c r="N93" s="75"/>
      <c r="O93" s="75"/>
      <c r="P93" s="75"/>
      <c r="Q93" s="75"/>
    </row>
    <row r="94" spans="1:256" s="31" customFormat="1">
      <c r="A94" s="11"/>
      <c r="B94" s="11"/>
      <c r="C94" s="560" t="s">
        <v>41</v>
      </c>
      <c r="D94" s="36"/>
      <c r="E94" s="109">
        <v>0.11</v>
      </c>
      <c r="F94" s="86"/>
      <c r="G94" s="107">
        <f>G93*E94</f>
        <v>2176.6839396620171</v>
      </c>
      <c r="H94" s="75"/>
      <c r="I94" s="75"/>
      <c r="J94" s="33"/>
      <c r="K94" s="42"/>
      <c r="L94" s="34"/>
      <c r="M94" s="35"/>
      <c r="N94" s="75"/>
      <c r="O94" s="75"/>
      <c r="P94" s="75"/>
      <c r="Q94" s="75"/>
    </row>
    <row r="95" spans="1:256" s="31" customFormat="1">
      <c r="A95" s="11"/>
      <c r="B95" s="11"/>
      <c r="C95" s="560" t="s">
        <v>38</v>
      </c>
      <c r="D95" s="86"/>
      <c r="E95" s="108"/>
      <c r="F95" s="86"/>
      <c r="G95" s="107">
        <f>+G91</f>
        <v>59295</v>
      </c>
      <c r="H95" s="75"/>
      <c r="I95" s="75"/>
      <c r="J95" s="33"/>
      <c r="K95" s="33"/>
      <c r="L95" s="34"/>
      <c r="M95" s="35"/>
      <c r="N95" s="75"/>
      <c r="O95" s="75"/>
      <c r="P95" s="75"/>
      <c r="Q95" s="75"/>
    </row>
    <row r="96" spans="1:256" s="31" customFormat="1">
      <c r="A96" s="11"/>
      <c r="B96" s="11"/>
      <c r="C96" s="554" t="s">
        <v>806</v>
      </c>
      <c r="D96" s="86"/>
      <c r="E96" s="108"/>
      <c r="F96" s="86"/>
      <c r="G96" s="107">
        <f>G93+G94+G95</f>
        <v>81259.719754771271</v>
      </c>
      <c r="H96" s="75"/>
      <c r="I96" s="75"/>
      <c r="J96" s="33"/>
      <c r="K96" s="33"/>
      <c r="L96" s="34"/>
      <c r="M96" s="35"/>
      <c r="N96" s="75"/>
      <c r="O96" s="75"/>
      <c r="P96" s="75"/>
      <c r="Q96" s="75"/>
    </row>
    <row r="99" spans="1:16145" s="85" customFormat="1" ht="15" customHeight="1">
      <c r="A99" s="96"/>
      <c r="B99" s="96"/>
      <c r="C99" s="561" t="s">
        <v>42</v>
      </c>
      <c r="D99" s="516" t="s">
        <v>43</v>
      </c>
      <c r="E99" s="516"/>
      <c r="F99" s="237"/>
      <c r="G99" s="238"/>
      <c r="H99" s="237"/>
      <c r="I99" s="237"/>
      <c r="L99" s="96"/>
      <c r="M99" s="179"/>
      <c r="N99" s="201"/>
      <c r="O99" s="201"/>
      <c r="P99" s="201"/>
      <c r="Q99" s="201"/>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c r="BG99" s="96"/>
      <c r="BH99" s="96"/>
      <c r="BI99" s="96"/>
      <c r="BJ99" s="96"/>
      <c r="BK99" s="96"/>
      <c r="BL99" s="96"/>
      <c r="BM99" s="96"/>
      <c r="BN99" s="96"/>
      <c r="BO99" s="96"/>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c r="CR99" s="96"/>
      <c r="CS99" s="96"/>
      <c r="CT99" s="96"/>
      <c r="CU99" s="96"/>
      <c r="CV99" s="96"/>
      <c r="CW99" s="96"/>
      <c r="CX99" s="96"/>
      <c r="CY99" s="96"/>
      <c r="CZ99" s="96"/>
      <c r="DA99" s="96"/>
      <c r="DB99" s="96"/>
      <c r="DC99" s="96"/>
      <c r="DD99" s="96"/>
      <c r="DE99" s="96"/>
      <c r="DF99" s="96"/>
      <c r="DG99" s="96"/>
      <c r="DH99" s="96"/>
      <c r="DI99" s="96"/>
      <c r="DJ99" s="96"/>
      <c r="DK99" s="96"/>
      <c r="DL99" s="96"/>
      <c r="DM99" s="96"/>
      <c r="DN99" s="96"/>
      <c r="DO99" s="96"/>
      <c r="DP99" s="96"/>
      <c r="DQ99" s="96"/>
      <c r="DR99" s="96"/>
      <c r="DS99" s="96"/>
      <c r="DT99" s="96"/>
      <c r="DU99" s="96"/>
      <c r="DV99" s="96"/>
      <c r="DW99" s="96"/>
      <c r="DX99" s="96"/>
      <c r="DY99" s="96"/>
      <c r="DZ99" s="96"/>
      <c r="EA99" s="96"/>
      <c r="EB99" s="96"/>
      <c r="EC99" s="96"/>
      <c r="ED99" s="96"/>
      <c r="EE99" s="96"/>
      <c r="EF99" s="96"/>
      <c r="EG99" s="96"/>
      <c r="EH99" s="96"/>
      <c r="EI99" s="96"/>
      <c r="EJ99" s="96"/>
      <c r="EK99" s="96"/>
      <c r="EL99" s="96"/>
      <c r="EM99" s="96"/>
      <c r="EN99" s="96"/>
      <c r="EO99" s="96"/>
      <c r="EP99" s="96"/>
      <c r="EQ99" s="96"/>
      <c r="ER99" s="96"/>
      <c r="ES99" s="96"/>
      <c r="ET99" s="96"/>
      <c r="EU99" s="96"/>
      <c r="EV99" s="96"/>
      <c r="EW99" s="96"/>
      <c r="EX99" s="96"/>
      <c r="EY99" s="96"/>
      <c r="EZ99" s="96"/>
      <c r="FA99" s="96"/>
      <c r="FB99" s="96"/>
      <c r="FC99" s="96"/>
      <c r="FD99" s="96"/>
      <c r="FE99" s="96"/>
      <c r="FF99" s="96"/>
      <c r="FG99" s="96"/>
      <c r="FH99" s="96"/>
      <c r="FI99" s="96"/>
      <c r="FJ99" s="96"/>
      <c r="FK99" s="96"/>
      <c r="FL99" s="96"/>
      <c r="FM99" s="96"/>
      <c r="FN99" s="96"/>
      <c r="FO99" s="96"/>
      <c r="FP99" s="96"/>
      <c r="FQ99" s="96"/>
      <c r="FR99" s="96"/>
      <c r="FS99" s="96"/>
      <c r="FT99" s="96"/>
      <c r="FU99" s="96"/>
      <c r="FV99" s="96"/>
      <c r="FW99" s="96"/>
      <c r="FX99" s="96"/>
      <c r="FY99" s="96"/>
      <c r="FZ99" s="96"/>
      <c r="GA99" s="96"/>
      <c r="GB99" s="96"/>
      <c r="GC99" s="96"/>
      <c r="GD99" s="96"/>
      <c r="GE99" s="96"/>
      <c r="GF99" s="96"/>
      <c r="GG99" s="96"/>
      <c r="GH99" s="96"/>
      <c r="GI99" s="96"/>
      <c r="GJ99" s="96"/>
      <c r="GK99" s="96"/>
      <c r="GL99" s="96"/>
      <c r="GM99" s="96"/>
      <c r="GN99" s="96"/>
      <c r="GO99" s="96"/>
      <c r="GP99" s="96"/>
      <c r="GQ99" s="96"/>
      <c r="GR99" s="96"/>
      <c r="GS99" s="96"/>
      <c r="GT99" s="96"/>
      <c r="GU99" s="96"/>
      <c r="GV99" s="96"/>
      <c r="GW99" s="96"/>
      <c r="GX99" s="96"/>
      <c r="GY99" s="96"/>
      <c r="GZ99" s="96"/>
      <c r="HA99" s="96"/>
      <c r="HB99" s="96"/>
      <c r="HC99" s="96"/>
      <c r="HD99" s="96"/>
      <c r="HE99" s="96"/>
      <c r="HF99" s="96"/>
      <c r="HG99" s="96"/>
      <c r="HH99" s="96"/>
      <c r="HI99" s="96"/>
      <c r="HJ99" s="96"/>
      <c r="HK99" s="96"/>
      <c r="HL99" s="96"/>
      <c r="HM99" s="96"/>
      <c r="HN99" s="96"/>
      <c r="HO99" s="96"/>
      <c r="HP99" s="96"/>
      <c r="HQ99" s="96"/>
      <c r="HR99" s="96"/>
      <c r="HS99" s="96"/>
      <c r="HT99" s="96"/>
      <c r="HU99" s="96"/>
      <c r="HV99" s="96"/>
      <c r="HW99" s="96"/>
      <c r="HX99" s="96"/>
      <c r="HY99" s="96"/>
      <c r="HZ99" s="96"/>
      <c r="IA99" s="96"/>
      <c r="IB99" s="96"/>
      <c r="IC99" s="96"/>
      <c r="ID99" s="96"/>
      <c r="IE99" s="96"/>
      <c r="IF99" s="96"/>
      <c r="IG99" s="96"/>
      <c r="IH99" s="96"/>
      <c r="II99" s="96"/>
      <c r="IJ99" s="96"/>
      <c r="IK99" s="96"/>
      <c r="IL99" s="96"/>
      <c r="IM99" s="96"/>
      <c r="IN99" s="96"/>
      <c r="IO99" s="96"/>
      <c r="IP99" s="96"/>
      <c r="IQ99" s="96"/>
      <c r="IR99" s="96"/>
      <c r="IS99" s="96"/>
      <c r="IT99" s="96"/>
      <c r="IU99" s="96"/>
      <c r="IV99" s="96"/>
      <c r="IW99" s="96"/>
      <c r="IX99" s="96"/>
      <c r="IY99" s="96"/>
      <c r="IZ99" s="96"/>
      <c r="JA99" s="96"/>
      <c r="JB99" s="96"/>
      <c r="JC99" s="96"/>
      <c r="JD99" s="96"/>
      <c r="JE99" s="96"/>
      <c r="JF99" s="96"/>
      <c r="JG99" s="96"/>
      <c r="JH99" s="96"/>
      <c r="JI99" s="96"/>
      <c r="JJ99" s="96"/>
      <c r="JK99" s="96"/>
      <c r="JL99" s="96"/>
      <c r="JM99" s="96"/>
      <c r="JN99" s="96"/>
      <c r="JO99" s="96"/>
      <c r="JP99" s="96"/>
      <c r="JQ99" s="96"/>
      <c r="JR99" s="96"/>
      <c r="JS99" s="96"/>
      <c r="JT99" s="96"/>
      <c r="JU99" s="96"/>
      <c r="JV99" s="96"/>
      <c r="JW99" s="96"/>
      <c r="JX99" s="96"/>
      <c r="JY99" s="96"/>
      <c r="JZ99" s="96"/>
      <c r="KA99" s="96"/>
      <c r="KB99" s="96"/>
      <c r="KC99" s="96"/>
      <c r="KD99" s="96"/>
      <c r="KE99" s="96"/>
      <c r="KF99" s="96"/>
      <c r="KG99" s="96"/>
      <c r="KH99" s="96"/>
      <c r="KI99" s="96"/>
      <c r="KJ99" s="96"/>
      <c r="KK99" s="96"/>
      <c r="KL99" s="96"/>
      <c r="KM99" s="96"/>
      <c r="KN99" s="96"/>
      <c r="KO99" s="96"/>
      <c r="KP99" s="96"/>
      <c r="KQ99" s="96"/>
      <c r="KR99" s="96"/>
      <c r="KS99" s="96"/>
      <c r="KT99" s="96"/>
      <c r="KU99" s="96"/>
      <c r="KV99" s="96"/>
      <c r="KW99" s="96"/>
      <c r="KX99" s="96"/>
      <c r="KY99" s="96"/>
      <c r="KZ99" s="96"/>
      <c r="LA99" s="96"/>
      <c r="LB99" s="96"/>
      <c r="LC99" s="96"/>
      <c r="LD99" s="96"/>
      <c r="LE99" s="96"/>
      <c r="LF99" s="96"/>
      <c r="LG99" s="96"/>
      <c r="LH99" s="96"/>
      <c r="LI99" s="96"/>
      <c r="LJ99" s="96"/>
      <c r="LK99" s="96"/>
      <c r="LL99" s="96"/>
      <c r="LM99" s="96"/>
      <c r="LN99" s="96"/>
      <c r="LO99" s="96"/>
      <c r="LP99" s="96"/>
      <c r="LQ99" s="96"/>
      <c r="LR99" s="96"/>
      <c r="LS99" s="96"/>
      <c r="LT99" s="96"/>
      <c r="LU99" s="96"/>
      <c r="LV99" s="96"/>
      <c r="LW99" s="96"/>
      <c r="LX99" s="96"/>
      <c r="LY99" s="96"/>
      <c r="LZ99" s="96"/>
      <c r="MA99" s="96"/>
      <c r="MB99" s="96"/>
      <c r="MC99" s="96"/>
      <c r="MD99" s="96"/>
      <c r="ME99" s="96"/>
      <c r="MF99" s="96"/>
      <c r="MG99" s="96"/>
      <c r="MH99" s="96"/>
      <c r="MI99" s="96"/>
      <c r="MJ99" s="96"/>
      <c r="MK99" s="96"/>
      <c r="ML99" s="96"/>
      <c r="MM99" s="96"/>
      <c r="MN99" s="96"/>
      <c r="MO99" s="96"/>
      <c r="MP99" s="96"/>
      <c r="MQ99" s="96"/>
      <c r="MR99" s="96"/>
      <c r="MS99" s="96"/>
      <c r="MT99" s="96"/>
      <c r="MU99" s="96"/>
      <c r="MV99" s="96"/>
      <c r="MW99" s="96"/>
      <c r="MX99" s="96"/>
      <c r="MY99" s="96"/>
      <c r="MZ99" s="96"/>
      <c r="NA99" s="96"/>
      <c r="NB99" s="96"/>
      <c r="NC99" s="96"/>
      <c r="ND99" s="96"/>
      <c r="NE99" s="96"/>
      <c r="NF99" s="96"/>
      <c r="NG99" s="96"/>
      <c r="NH99" s="96"/>
      <c r="NI99" s="96"/>
      <c r="NJ99" s="96"/>
      <c r="NK99" s="96"/>
      <c r="NL99" s="96"/>
      <c r="NM99" s="96"/>
      <c r="NN99" s="96"/>
      <c r="NO99" s="96"/>
      <c r="NP99" s="96"/>
      <c r="NQ99" s="96"/>
      <c r="NR99" s="96"/>
      <c r="NS99" s="96"/>
      <c r="NT99" s="96"/>
      <c r="NU99" s="96"/>
      <c r="NV99" s="96"/>
      <c r="NW99" s="96"/>
      <c r="NX99" s="96"/>
      <c r="NY99" s="96"/>
      <c r="NZ99" s="96"/>
      <c r="OA99" s="96"/>
      <c r="OB99" s="96"/>
      <c r="OC99" s="96"/>
      <c r="OD99" s="96"/>
      <c r="OE99" s="96"/>
      <c r="OF99" s="96"/>
      <c r="OG99" s="96"/>
      <c r="OH99" s="96"/>
      <c r="OI99" s="96"/>
      <c r="OJ99" s="96"/>
      <c r="OK99" s="96"/>
      <c r="OL99" s="96"/>
      <c r="OM99" s="96"/>
      <c r="ON99" s="96"/>
      <c r="OO99" s="96"/>
      <c r="OP99" s="96"/>
      <c r="OQ99" s="96"/>
      <c r="OR99" s="96"/>
      <c r="OS99" s="96"/>
      <c r="OT99" s="96"/>
      <c r="OU99" s="96"/>
      <c r="OV99" s="96"/>
      <c r="OW99" s="96"/>
      <c r="OX99" s="96"/>
      <c r="OY99" s="96"/>
      <c r="OZ99" s="96"/>
      <c r="PA99" s="96"/>
      <c r="PB99" s="96"/>
      <c r="PC99" s="96"/>
      <c r="PD99" s="96"/>
      <c r="PE99" s="96"/>
      <c r="PF99" s="96"/>
      <c r="PG99" s="96"/>
      <c r="PH99" s="96"/>
      <c r="PI99" s="96"/>
      <c r="PJ99" s="96"/>
      <c r="PK99" s="96"/>
      <c r="PL99" s="96"/>
      <c r="PM99" s="96"/>
      <c r="PN99" s="96"/>
      <c r="PO99" s="96"/>
      <c r="PP99" s="96"/>
      <c r="PQ99" s="96"/>
      <c r="PR99" s="96"/>
      <c r="PS99" s="96"/>
      <c r="PT99" s="96"/>
      <c r="PU99" s="96"/>
      <c r="PV99" s="96"/>
      <c r="PW99" s="96"/>
      <c r="PX99" s="96"/>
      <c r="PY99" s="96"/>
      <c r="PZ99" s="96"/>
      <c r="QA99" s="96"/>
      <c r="QB99" s="96"/>
      <c r="QC99" s="96"/>
      <c r="QD99" s="96"/>
      <c r="QE99" s="96"/>
      <c r="QF99" s="96"/>
      <c r="QG99" s="96"/>
      <c r="QH99" s="96"/>
      <c r="QI99" s="96"/>
      <c r="QJ99" s="96"/>
      <c r="QK99" s="96"/>
      <c r="QL99" s="96"/>
      <c r="QM99" s="96"/>
      <c r="QN99" s="96"/>
      <c r="QO99" s="96"/>
      <c r="QP99" s="96"/>
      <c r="QQ99" s="96"/>
      <c r="QR99" s="96"/>
      <c r="QS99" s="96"/>
      <c r="QT99" s="96"/>
      <c r="QU99" s="96"/>
      <c r="QV99" s="96"/>
      <c r="QW99" s="96"/>
      <c r="QX99" s="96"/>
      <c r="QY99" s="96"/>
      <c r="QZ99" s="96"/>
      <c r="RA99" s="96"/>
      <c r="RB99" s="96"/>
      <c r="RC99" s="96"/>
      <c r="RD99" s="96"/>
      <c r="RE99" s="96"/>
      <c r="RF99" s="96"/>
      <c r="RG99" s="96"/>
      <c r="RH99" s="96"/>
      <c r="RI99" s="96"/>
      <c r="RJ99" s="96"/>
      <c r="RK99" s="96"/>
      <c r="RL99" s="96"/>
      <c r="RM99" s="96"/>
      <c r="RN99" s="96"/>
      <c r="RO99" s="96"/>
      <c r="RP99" s="96"/>
      <c r="RQ99" s="96"/>
      <c r="RR99" s="96"/>
      <c r="RS99" s="96"/>
      <c r="RT99" s="96"/>
      <c r="RU99" s="96"/>
      <c r="RV99" s="96"/>
      <c r="RW99" s="96"/>
      <c r="RX99" s="96"/>
      <c r="RY99" s="96"/>
      <c r="RZ99" s="96"/>
      <c r="SA99" s="96"/>
      <c r="SB99" s="96"/>
      <c r="SC99" s="96"/>
      <c r="SD99" s="96"/>
      <c r="SE99" s="96"/>
      <c r="SF99" s="96"/>
      <c r="SG99" s="96"/>
      <c r="SH99" s="96"/>
      <c r="SI99" s="96"/>
      <c r="SJ99" s="96"/>
      <c r="SK99" s="96"/>
      <c r="SL99" s="96"/>
      <c r="SM99" s="96"/>
      <c r="SN99" s="96"/>
      <c r="SO99" s="96"/>
      <c r="SP99" s="96"/>
      <c r="SQ99" s="96"/>
      <c r="SR99" s="96"/>
      <c r="SS99" s="96"/>
      <c r="ST99" s="96"/>
      <c r="SU99" s="96"/>
      <c r="SV99" s="96"/>
      <c r="SW99" s="96"/>
      <c r="SX99" s="96"/>
      <c r="SY99" s="96"/>
      <c r="SZ99" s="96"/>
      <c r="TA99" s="96"/>
      <c r="TB99" s="96"/>
      <c r="TC99" s="96"/>
      <c r="TD99" s="96"/>
      <c r="TE99" s="96"/>
      <c r="TF99" s="96"/>
      <c r="TG99" s="96"/>
      <c r="TH99" s="96"/>
      <c r="TI99" s="96"/>
      <c r="TJ99" s="96"/>
      <c r="TK99" s="96"/>
      <c r="TL99" s="96"/>
      <c r="TM99" s="96"/>
      <c r="TN99" s="96"/>
      <c r="TO99" s="96"/>
      <c r="TP99" s="96"/>
      <c r="TQ99" s="96"/>
      <c r="TR99" s="96"/>
      <c r="TS99" s="96"/>
      <c r="TT99" s="96"/>
      <c r="TU99" s="96"/>
      <c r="TV99" s="96"/>
      <c r="TW99" s="96"/>
      <c r="TX99" s="96"/>
      <c r="TY99" s="96"/>
      <c r="TZ99" s="96"/>
      <c r="UA99" s="96"/>
      <c r="UB99" s="96"/>
      <c r="UC99" s="96"/>
      <c r="UD99" s="96"/>
      <c r="UE99" s="96"/>
      <c r="UF99" s="96"/>
      <c r="UG99" s="96"/>
      <c r="UH99" s="96"/>
      <c r="UI99" s="96"/>
      <c r="UJ99" s="96"/>
      <c r="UK99" s="96"/>
      <c r="UL99" s="96"/>
      <c r="UM99" s="96"/>
      <c r="UN99" s="96"/>
      <c r="UO99" s="96"/>
      <c r="UP99" s="96"/>
      <c r="UQ99" s="96"/>
      <c r="UR99" s="96"/>
      <c r="US99" s="96"/>
      <c r="UT99" s="96"/>
      <c r="UU99" s="96"/>
      <c r="UV99" s="96"/>
      <c r="UW99" s="96"/>
      <c r="UX99" s="96"/>
      <c r="UY99" s="96"/>
      <c r="UZ99" s="96"/>
      <c r="VA99" s="96"/>
      <c r="VB99" s="96"/>
      <c r="VC99" s="96"/>
      <c r="VD99" s="96"/>
      <c r="VE99" s="96"/>
      <c r="VF99" s="96"/>
      <c r="VG99" s="96"/>
      <c r="VH99" s="96"/>
      <c r="VI99" s="96"/>
      <c r="VJ99" s="96"/>
      <c r="VK99" s="96"/>
      <c r="VL99" s="96"/>
      <c r="VM99" s="96"/>
      <c r="VN99" s="96"/>
      <c r="VO99" s="96"/>
      <c r="VP99" s="96"/>
      <c r="VQ99" s="96"/>
      <c r="VR99" s="96"/>
      <c r="VS99" s="96"/>
      <c r="VT99" s="96"/>
      <c r="VU99" s="96"/>
      <c r="VV99" s="96"/>
      <c r="VW99" s="96"/>
      <c r="VX99" s="96"/>
      <c r="VY99" s="96"/>
      <c r="VZ99" s="96"/>
      <c r="WA99" s="96"/>
      <c r="WB99" s="96"/>
      <c r="WC99" s="96"/>
      <c r="WD99" s="96"/>
      <c r="WE99" s="96"/>
      <c r="WF99" s="96"/>
      <c r="WG99" s="96"/>
      <c r="WH99" s="96"/>
      <c r="WI99" s="96"/>
      <c r="WJ99" s="96"/>
      <c r="WK99" s="96"/>
      <c r="WL99" s="96"/>
      <c r="WM99" s="96"/>
      <c r="WN99" s="96"/>
      <c r="WO99" s="96"/>
      <c r="WP99" s="96"/>
      <c r="WQ99" s="96"/>
      <c r="WR99" s="96"/>
      <c r="WS99" s="96"/>
      <c r="WT99" s="96"/>
      <c r="WU99" s="96"/>
      <c r="WV99" s="96"/>
      <c r="WW99" s="96"/>
      <c r="WX99" s="96"/>
      <c r="WY99" s="96"/>
      <c r="WZ99" s="96"/>
      <c r="XA99" s="96"/>
      <c r="XB99" s="96"/>
      <c r="XC99" s="96"/>
      <c r="XD99" s="96"/>
      <c r="XE99" s="96"/>
      <c r="XF99" s="96"/>
      <c r="XG99" s="96"/>
      <c r="XH99" s="96"/>
      <c r="XI99" s="96"/>
      <c r="XJ99" s="96"/>
      <c r="XK99" s="96"/>
      <c r="XL99" s="96"/>
      <c r="XM99" s="96"/>
      <c r="XN99" s="96"/>
      <c r="XO99" s="96"/>
      <c r="XP99" s="96"/>
      <c r="XQ99" s="96"/>
      <c r="XR99" s="96"/>
      <c r="XS99" s="96"/>
      <c r="XT99" s="96"/>
      <c r="XU99" s="96"/>
      <c r="XV99" s="96"/>
      <c r="XW99" s="96"/>
      <c r="XX99" s="96"/>
      <c r="XY99" s="96"/>
      <c r="XZ99" s="96"/>
      <c r="YA99" s="96"/>
      <c r="YB99" s="96"/>
      <c r="YC99" s="96"/>
      <c r="YD99" s="96"/>
      <c r="YE99" s="96"/>
      <c r="YF99" s="96"/>
      <c r="YG99" s="96"/>
      <c r="YH99" s="96"/>
      <c r="YI99" s="96"/>
      <c r="YJ99" s="96"/>
      <c r="YK99" s="96"/>
      <c r="YL99" s="96"/>
      <c r="YM99" s="96"/>
      <c r="YN99" s="96"/>
      <c r="YO99" s="96"/>
      <c r="YP99" s="96"/>
      <c r="YQ99" s="96"/>
      <c r="YR99" s="96"/>
      <c r="YS99" s="96"/>
      <c r="YT99" s="96"/>
      <c r="YU99" s="96"/>
      <c r="YV99" s="96"/>
      <c r="YW99" s="96"/>
      <c r="YX99" s="96"/>
      <c r="YY99" s="96"/>
      <c r="YZ99" s="96"/>
      <c r="ZA99" s="96"/>
      <c r="ZB99" s="96"/>
      <c r="ZC99" s="96"/>
      <c r="ZD99" s="96"/>
      <c r="ZE99" s="96"/>
      <c r="ZF99" s="96"/>
      <c r="ZG99" s="96"/>
      <c r="ZH99" s="96"/>
      <c r="ZI99" s="96"/>
      <c r="ZJ99" s="96"/>
      <c r="ZK99" s="96"/>
      <c r="ZL99" s="96"/>
      <c r="ZM99" s="96"/>
      <c r="ZN99" s="96"/>
      <c r="ZO99" s="96"/>
      <c r="ZP99" s="96"/>
      <c r="ZQ99" s="96"/>
      <c r="ZR99" s="96"/>
      <c r="ZS99" s="96"/>
      <c r="ZT99" s="96"/>
      <c r="ZU99" s="96"/>
      <c r="ZV99" s="96"/>
      <c r="ZW99" s="96"/>
      <c r="ZX99" s="96"/>
      <c r="ZY99" s="96"/>
      <c r="ZZ99" s="96"/>
      <c r="AAA99" s="96"/>
      <c r="AAB99" s="96"/>
      <c r="AAC99" s="96"/>
      <c r="AAD99" s="96"/>
      <c r="AAE99" s="96"/>
      <c r="AAF99" s="96"/>
      <c r="AAG99" s="96"/>
      <c r="AAH99" s="96"/>
      <c r="AAI99" s="96"/>
      <c r="AAJ99" s="96"/>
      <c r="AAK99" s="96"/>
      <c r="AAL99" s="96"/>
      <c r="AAM99" s="96"/>
      <c r="AAN99" s="96"/>
      <c r="AAO99" s="96"/>
      <c r="AAP99" s="96"/>
      <c r="AAQ99" s="96"/>
      <c r="AAR99" s="96"/>
      <c r="AAS99" s="96"/>
      <c r="AAT99" s="96"/>
      <c r="AAU99" s="96"/>
      <c r="AAV99" s="96"/>
      <c r="AAW99" s="96"/>
      <c r="AAX99" s="96"/>
      <c r="AAY99" s="96"/>
      <c r="AAZ99" s="96"/>
      <c r="ABA99" s="96"/>
      <c r="ABB99" s="96"/>
      <c r="ABC99" s="96"/>
      <c r="ABD99" s="96"/>
      <c r="ABE99" s="96"/>
      <c r="ABF99" s="96"/>
      <c r="ABG99" s="96"/>
      <c r="ABH99" s="96"/>
      <c r="ABI99" s="96"/>
      <c r="ABJ99" s="96"/>
      <c r="ABK99" s="96"/>
      <c r="ABL99" s="96"/>
      <c r="ABM99" s="96"/>
      <c r="ABN99" s="96"/>
      <c r="ABO99" s="96"/>
      <c r="ABP99" s="96"/>
      <c r="ABQ99" s="96"/>
      <c r="ABR99" s="96"/>
      <c r="ABS99" s="96"/>
      <c r="ABT99" s="96"/>
      <c r="ABU99" s="96"/>
      <c r="ABV99" s="96"/>
      <c r="ABW99" s="96"/>
      <c r="ABX99" s="96"/>
      <c r="ABY99" s="96"/>
      <c r="ABZ99" s="96"/>
      <c r="ACA99" s="96"/>
      <c r="ACB99" s="96"/>
      <c r="ACC99" s="96"/>
      <c r="ACD99" s="96"/>
      <c r="ACE99" s="96"/>
      <c r="ACF99" s="96"/>
      <c r="ACG99" s="96"/>
      <c r="ACH99" s="96"/>
      <c r="ACI99" s="96"/>
      <c r="ACJ99" s="96"/>
      <c r="ACK99" s="96"/>
      <c r="ACL99" s="96"/>
      <c r="ACM99" s="96"/>
      <c r="ACN99" s="96"/>
      <c r="ACO99" s="96"/>
      <c r="ACP99" s="96"/>
      <c r="ACQ99" s="96"/>
      <c r="ACR99" s="96"/>
      <c r="ACS99" s="96"/>
      <c r="ACT99" s="96"/>
      <c r="ACU99" s="96"/>
      <c r="ACV99" s="96"/>
      <c r="ACW99" s="96"/>
      <c r="ACX99" s="96"/>
      <c r="ACY99" s="96"/>
      <c r="ACZ99" s="96"/>
      <c r="ADA99" s="96"/>
      <c r="ADB99" s="96"/>
      <c r="ADC99" s="96"/>
      <c r="ADD99" s="96"/>
      <c r="ADE99" s="96"/>
      <c r="ADF99" s="96"/>
      <c r="ADG99" s="96"/>
      <c r="ADH99" s="96"/>
      <c r="ADI99" s="96"/>
      <c r="ADJ99" s="96"/>
      <c r="ADK99" s="96"/>
      <c r="ADL99" s="96"/>
      <c r="ADM99" s="96"/>
      <c r="ADN99" s="96"/>
      <c r="ADO99" s="96"/>
      <c r="ADP99" s="96"/>
      <c r="ADQ99" s="96"/>
      <c r="ADR99" s="96"/>
      <c r="ADS99" s="96"/>
      <c r="ADT99" s="96"/>
      <c r="ADU99" s="96"/>
      <c r="ADV99" s="96"/>
      <c r="ADW99" s="96"/>
      <c r="ADX99" s="96"/>
      <c r="ADY99" s="96"/>
      <c r="ADZ99" s="96"/>
      <c r="AEA99" s="96"/>
      <c r="AEB99" s="96"/>
      <c r="AEC99" s="96"/>
      <c r="AED99" s="96"/>
      <c r="AEE99" s="96"/>
      <c r="AEF99" s="96"/>
      <c r="AEG99" s="96"/>
      <c r="AEH99" s="96"/>
      <c r="AEI99" s="96"/>
      <c r="AEJ99" s="96"/>
      <c r="AEK99" s="96"/>
      <c r="AEL99" s="96"/>
      <c r="AEM99" s="96"/>
      <c r="AEN99" s="96"/>
      <c r="AEO99" s="96"/>
      <c r="AEP99" s="96"/>
      <c r="AEQ99" s="96"/>
      <c r="AER99" s="96"/>
      <c r="AES99" s="96"/>
      <c r="AET99" s="96"/>
      <c r="AEU99" s="96"/>
      <c r="AEV99" s="96"/>
      <c r="AEW99" s="96"/>
      <c r="AEX99" s="96"/>
      <c r="AEY99" s="96"/>
      <c r="AEZ99" s="96"/>
      <c r="AFA99" s="96"/>
      <c r="AFB99" s="96"/>
      <c r="AFC99" s="96"/>
      <c r="AFD99" s="96"/>
      <c r="AFE99" s="96"/>
      <c r="AFF99" s="96"/>
      <c r="AFG99" s="96"/>
      <c r="AFH99" s="96"/>
      <c r="AFI99" s="96"/>
      <c r="AFJ99" s="96"/>
      <c r="AFK99" s="96"/>
      <c r="AFL99" s="96"/>
      <c r="AFM99" s="96"/>
      <c r="AFN99" s="96"/>
      <c r="AFO99" s="96"/>
      <c r="AFP99" s="96"/>
      <c r="AFQ99" s="96"/>
      <c r="AFR99" s="96"/>
      <c r="AFS99" s="96"/>
      <c r="AFT99" s="96"/>
      <c r="AFU99" s="96"/>
      <c r="AFV99" s="96"/>
      <c r="AFW99" s="96"/>
      <c r="AFX99" s="96"/>
      <c r="AFY99" s="96"/>
      <c r="AFZ99" s="96"/>
      <c r="AGA99" s="96"/>
      <c r="AGB99" s="96"/>
      <c r="AGC99" s="96"/>
      <c r="AGD99" s="96"/>
      <c r="AGE99" s="96"/>
      <c r="AGF99" s="96"/>
      <c r="AGG99" s="96"/>
      <c r="AGH99" s="96"/>
      <c r="AGI99" s="96"/>
      <c r="AGJ99" s="96"/>
      <c r="AGK99" s="96"/>
      <c r="AGL99" s="96"/>
      <c r="AGM99" s="96"/>
      <c r="AGN99" s="96"/>
      <c r="AGO99" s="96"/>
      <c r="AGP99" s="96"/>
      <c r="AGQ99" s="96"/>
      <c r="AGR99" s="96"/>
      <c r="AGS99" s="96"/>
      <c r="AGT99" s="96"/>
      <c r="AGU99" s="96"/>
      <c r="AGV99" s="96"/>
      <c r="AGW99" s="96"/>
      <c r="AGX99" s="96"/>
      <c r="AGY99" s="96"/>
      <c r="AGZ99" s="96"/>
      <c r="AHA99" s="96"/>
      <c r="AHB99" s="96"/>
      <c r="AHC99" s="96"/>
      <c r="AHD99" s="96"/>
      <c r="AHE99" s="96"/>
      <c r="AHF99" s="96"/>
      <c r="AHG99" s="96"/>
      <c r="AHH99" s="96"/>
      <c r="AHI99" s="96"/>
      <c r="AHJ99" s="96"/>
      <c r="AHK99" s="96"/>
      <c r="AHL99" s="96"/>
      <c r="AHM99" s="96"/>
      <c r="AHN99" s="96"/>
      <c r="AHO99" s="96"/>
      <c r="AHP99" s="96"/>
      <c r="AHQ99" s="96"/>
      <c r="AHR99" s="96"/>
      <c r="AHS99" s="96"/>
      <c r="AHT99" s="96"/>
      <c r="AHU99" s="96"/>
      <c r="AHV99" s="96"/>
      <c r="AHW99" s="96"/>
      <c r="AHX99" s="96"/>
      <c r="AHY99" s="96"/>
      <c r="AHZ99" s="96"/>
      <c r="AIA99" s="96"/>
      <c r="AIB99" s="96"/>
      <c r="AIC99" s="96"/>
      <c r="AID99" s="96"/>
      <c r="AIE99" s="96"/>
      <c r="AIF99" s="96"/>
      <c r="AIG99" s="96"/>
      <c r="AIH99" s="96"/>
      <c r="AII99" s="96"/>
      <c r="AIJ99" s="96"/>
      <c r="AIK99" s="96"/>
      <c r="AIL99" s="96"/>
      <c r="AIM99" s="96"/>
      <c r="AIN99" s="96"/>
      <c r="AIO99" s="96"/>
      <c r="AIP99" s="96"/>
      <c r="AIQ99" s="96"/>
      <c r="AIR99" s="96"/>
      <c r="AIS99" s="96"/>
      <c r="AIT99" s="96"/>
      <c r="AIU99" s="96"/>
      <c r="AIV99" s="96"/>
      <c r="AIW99" s="96"/>
      <c r="AIX99" s="96"/>
      <c r="AIY99" s="96"/>
      <c r="AIZ99" s="96"/>
      <c r="AJA99" s="96"/>
      <c r="AJB99" s="96"/>
      <c r="AJC99" s="96"/>
      <c r="AJD99" s="96"/>
      <c r="AJE99" s="96"/>
      <c r="AJF99" s="96"/>
      <c r="AJG99" s="96"/>
      <c r="AJH99" s="96"/>
      <c r="AJI99" s="96"/>
      <c r="AJJ99" s="96"/>
      <c r="AJK99" s="96"/>
      <c r="AJL99" s="96"/>
      <c r="AJM99" s="96"/>
      <c r="AJN99" s="96"/>
      <c r="AJO99" s="96"/>
      <c r="AJP99" s="96"/>
      <c r="AJQ99" s="96"/>
      <c r="AJR99" s="96"/>
      <c r="AJS99" s="96"/>
      <c r="AJT99" s="96"/>
      <c r="AJU99" s="96"/>
      <c r="AJV99" s="96"/>
      <c r="AJW99" s="96"/>
      <c r="AJX99" s="96"/>
      <c r="AJY99" s="96"/>
      <c r="AJZ99" s="96"/>
      <c r="AKA99" s="96"/>
      <c r="AKB99" s="96"/>
      <c r="AKC99" s="96"/>
      <c r="AKD99" s="96"/>
      <c r="AKE99" s="96"/>
      <c r="AKF99" s="96"/>
      <c r="AKG99" s="96"/>
      <c r="AKH99" s="96"/>
      <c r="AKI99" s="96"/>
      <c r="AKJ99" s="96"/>
      <c r="AKK99" s="96"/>
      <c r="AKL99" s="96"/>
      <c r="AKM99" s="96"/>
      <c r="AKN99" s="96"/>
      <c r="AKO99" s="96"/>
      <c r="AKP99" s="96"/>
      <c r="AKQ99" s="96"/>
      <c r="AKR99" s="96"/>
      <c r="AKS99" s="96"/>
      <c r="AKT99" s="96"/>
      <c r="AKU99" s="96"/>
      <c r="AKV99" s="96"/>
      <c r="AKW99" s="96"/>
      <c r="AKX99" s="96"/>
      <c r="AKY99" s="96"/>
      <c r="AKZ99" s="96"/>
      <c r="ALA99" s="96"/>
      <c r="ALB99" s="96"/>
      <c r="ALC99" s="96"/>
      <c r="ALD99" s="96"/>
      <c r="ALE99" s="96"/>
      <c r="ALF99" s="96"/>
      <c r="ALG99" s="96"/>
      <c r="ALH99" s="96"/>
      <c r="ALI99" s="96"/>
      <c r="ALJ99" s="96"/>
      <c r="ALK99" s="96"/>
      <c r="ALL99" s="96"/>
      <c r="ALM99" s="96"/>
      <c r="ALN99" s="96"/>
      <c r="ALO99" s="96"/>
      <c r="ALP99" s="96"/>
      <c r="ALQ99" s="96"/>
      <c r="ALR99" s="96"/>
      <c r="ALS99" s="96"/>
      <c r="ALT99" s="96"/>
      <c r="ALU99" s="96"/>
      <c r="ALV99" s="96"/>
      <c r="ALW99" s="96"/>
      <c r="ALX99" s="96"/>
      <c r="ALY99" s="96"/>
      <c r="ALZ99" s="96"/>
      <c r="AMA99" s="96"/>
      <c r="AMB99" s="96"/>
      <c r="AMC99" s="96"/>
      <c r="AMD99" s="96"/>
      <c r="AME99" s="96"/>
      <c r="AMF99" s="96"/>
      <c r="AMG99" s="96"/>
      <c r="AMH99" s="96"/>
      <c r="AMI99" s="96"/>
      <c r="AMJ99" s="96"/>
      <c r="AMK99" s="96"/>
      <c r="AML99" s="96"/>
      <c r="AMM99" s="96"/>
      <c r="AMN99" s="96"/>
      <c r="AMO99" s="96"/>
      <c r="AMP99" s="96"/>
      <c r="AMQ99" s="96"/>
      <c r="AMR99" s="96"/>
      <c r="AMS99" s="96"/>
      <c r="AMT99" s="96"/>
      <c r="AMU99" s="96"/>
      <c r="AMV99" s="96"/>
      <c r="AMW99" s="96"/>
      <c r="AMX99" s="96"/>
      <c r="AMY99" s="96"/>
      <c r="AMZ99" s="96"/>
      <c r="ANA99" s="96"/>
      <c r="ANB99" s="96"/>
      <c r="ANC99" s="96"/>
      <c r="AND99" s="96"/>
      <c r="ANE99" s="96"/>
      <c r="ANF99" s="96"/>
      <c r="ANG99" s="96"/>
      <c r="ANH99" s="96"/>
      <c r="ANI99" s="96"/>
      <c r="ANJ99" s="96"/>
      <c r="ANK99" s="96"/>
      <c r="ANL99" s="96"/>
      <c r="ANM99" s="96"/>
      <c r="ANN99" s="96"/>
      <c r="ANO99" s="96"/>
      <c r="ANP99" s="96"/>
      <c r="ANQ99" s="96"/>
      <c r="ANR99" s="96"/>
      <c r="ANS99" s="96"/>
      <c r="ANT99" s="96"/>
      <c r="ANU99" s="96"/>
      <c r="ANV99" s="96"/>
      <c r="ANW99" s="96"/>
      <c r="ANX99" s="96"/>
      <c r="ANY99" s="96"/>
      <c r="ANZ99" s="96"/>
      <c r="AOA99" s="96"/>
      <c r="AOB99" s="96"/>
      <c r="AOC99" s="96"/>
      <c r="AOD99" s="96"/>
      <c r="AOE99" s="96"/>
      <c r="AOF99" s="96"/>
      <c r="AOG99" s="96"/>
      <c r="AOH99" s="96"/>
      <c r="AOI99" s="96"/>
      <c r="AOJ99" s="96"/>
      <c r="AOK99" s="96"/>
      <c r="AOL99" s="96"/>
      <c r="AOM99" s="96"/>
      <c r="AON99" s="96"/>
      <c r="AOO99" s="96"/>
      <c r="AOP99" s="96"/>
      <c r="AOQ99" s="96"/>
      <c r="AOR99" s="96"/>
      <c r="AOS99" s="96"/>
      <c r="AOT99" s="96"/>
      <c r="AOU99" s="96"/>
      <c r="AOV99" s="96"/>
      <c r="AOW99" s="96"/>
      <c r="AOX99" s="96"/>
      <c r="AOY99" s="96"/>
      <c r="AOZ99" s="96"/>
      <c r="APA99" s="96"/>
      <c r="APB99" s="96"/>
      <c r="APC99" s="96"/>
      <c r="APD99" s="96"/>
      <c r="APE99" s="96"/>
      <c r="APF99" s="96"/>
      <c r="APG99" s="96"/>
      <c r="APH99" s="96"/>
      <c r="API99" s="96"/>
      <c r="APJ99" s="96"/>
      <c r="APK99" s="96"/>
      <c r="APL99" s="96"/>
      <c r="APM99" s="96"/>
      <c r="APN99" s="96"/>
      <c r="APO99" s="96"/>
      <c r="APP99" s="96"/>
      <c r="APQ99" s="96"/>
      <c r="APR99" s="96"/>
      <c r="APS99" s="96"/>
      <c r="APT99" s="96"/>
      <c r="APU99" s="96"/>
      <c r="APV99" s="96"/>
      <c r="APW99" s="96"/>
      <c r="APX99" s="96"/>
      <c r="APY99" s="96"/>
      <c r="APZ99" s="96"/>
      <c r="AQA99" s="96"/>
      <c r="AQB99" s="96"/>
      <c r="AQC99" s="96"/>
      <c r="AQD99" s="96"/>
      <c r="AQE99" s="96"/>
      <c r="AQF99" s="96"/>
      <c r="AQG99" s="96"/>
      <c r="AQH99" s="96"/>
      <c r="AQI99" s="96"/>
      <c r="AQJ99" s="96"/>
      <c r="AQK99" s="96"/>
      <c r="AQL99" s="96"/>
      <c r="AQM99" s="96"/>
      <c r="AQN99" s="96"/>
      <c r="AQO99" s="96"/>
      <c r="AQP99" s="96"/>
      <c r="AQQ99" s="96"/>
      <c r="AQR99" s="96"/>
      <c r="AQS99" s="96"/>
      <c r="AQT99" s="96"/>
      <c r="AQU99" s="96"/>
      <c r="AQV99" s="96"/>
      <c r="AQW99" s="96"/>
      <c r="AQX99" s="96"/>
      <c r="AQY99" s="96"/>
      <c r="AQZ99" s="96"/>
      <c r="ARA99" s="96"/>
      <c r="ARB99" s="96"/>
      <c r="ARC99" s="96"/>
      <c r="ARD99" s="96"/>
      <c r="ARE99" s="96"/>
      <c r="ARF99" s="96"/>
      <c r="ARG99" s="96"/>
      <c r="ARH99" s="96"/>
      <c r="ARI99" s="96"/>
      <c r="ARJ99" s="96"/>
      <c r="ARK99" s="96"/>
      <c r="ARL99" s="96"/>
      <c r="ARM99" s="96"/>
      <c r="ARN99" s="96"/>
      <c r="ARO99" s="96"/>
      <c r="ARP99" s="96"/>
      <c r="ARQ99" s="96"/>
      <c r="ARR99" s="96"/>
      <c r="ARS99" s="96"/>
      <c r="ART99" s="96"/>
      <c r="ARU99" s="96"/>
      <c r="ARV99" s="96"/>
      <c r="ARW99" s="96"/>
      <c r="ARX99" s="96"/>
      <c r="ARY99" s="96"/>
      <c r="ARZ99" s="96"/>
      <c r="ASA99" s="96"/>
      <c r="ASB99" s="96"/>
      <c r="ASC99" s="96"/>
      <c r="ASD99" s="96"/>
      <c r="ASE99" s="96"/>
      <c r="ASF99" s="96"/>
      <c r="ASG99" s="96"/>
      <c r="ASH99" s="96"/>
      <c r="ASI99" s="96"/>
      <c r="ASJ99" s="96"/>
      <c r="ASK99" s="96"/>
      <c r="ASL99" s="96"/>
      <c r="ASM99" s="96"/>
      <c r="ASN99" s="96"/>
      <c r="ASO99" s="96"/>
      <c r="ASP99" s="96"/>
      <c r="ASQ99" s="96"/>
      <c r="ASR99" s="96"/>
      <c r="ASS99" s="96"/>
      <c r="AST99" s="96"/>
      <c r="ASU99" s="96"/>
      <c r="ASV99" s="96"/>
      <c r="ASW99" s="96"/>
      <c r="ASX99" s="96"/>
      <c r="ASY99" s="96"/>
      <c r="ASZ99" s="96"/>
      <c r="ATA99" s="96"/>
      <c r="ATB99" s="96"/>
      <c r="ATC99" s="96"/>
      <c r="ATD99" s="96"/>
      <c r="ATE99" s="96"/>
      <c r="ATF99" s="96"/>
      <c r="ATG99" s="96"/>
      <c r="ATH99" s="96"/>
      <c r="ATI99" s="96"/>
      <c r="ATJ99" s="96"/>
      <c r="ATK99" s="96"/>
      <c r="ATL99" s="96"/>
      <c r="ATM99" s="96"/>
      <c r="ATN99" s="96"/>
      <c r="ATO99" s="96"/>
      <c r="ATP99" s="96"/>
      <c r="ATQ99" s="96"/>
      <c r="ATR99" s="96"/>
      <c r="ATS99" s="96"/>
      <c r="ATT99" s="96"/>
      <c r="ATU99" s="96"/>
      <c r="ATV99" s="96"/>
      <c r="ATW99" s="96"/>
      <c r="ATX99" s="96"/>
      <c r="ATY99" s="96"/>
      <c r="ATZ99" s="96"/>
      <c r="AUA99" s="96"/>
      <c r="AUB99" s="96"/>
      <c r="AUC99" s="96"/>
      <c r="AUD99" s="96"/>
      <c r="AUE99" s="96"/>
      <c r="AUF99" s="96"/>
      <c r="AUG99" s="96"/>
      <c r="AUH99" s="96"/>
      <c r="AUI99" s="96"/>
      <c r="AUJ99" s="96"/>
      <c r="AUK99" s="96"/>
      <c r="AUL99" s="96"/>
      <c r="AUM99" s="96"/>
      <c r="AUN99" s="96"/>
      <c r="AUO99" s="96"/>
      <c r="AUP99" s="96"/>
      <c r="AUQ99" s="96"/>
      <c r="AUR99" s="96"/>
      <c r="AUS99" s="96"/>
      <c r="AUT99" s="96"/>
      <c r="AUU99" s="96"/>
      <c r="AUV99" s="96"/>
      <c r="AUW99" s="96"/>
      <c r="AUX99" s="96"/>
      <c r="AUY99" s="96"/>
      <c r="AUZ99" s="96"/>
      <c r="AVA99" s="96"/>
      <c r="AVB99" s="96"/>
      <c r="AVC99" s="96"/>
      <c r="AVD99" s="96"/>
      <c r="AVE99" s="96"/>
      <c r="AVF99" s="96"/>
      <c r="AVG99" s="96"/>
      <c r="AVH99" s="96"/>
      <c r="AVI99" s="96"/>
      <c r="AVJ99" s="96"/>
      <c r="AVK99" s="96"/>
      <c r="AVL99" s="96"/>
      <c r="AVM99" s="96"/>
      <c r="AVN99" s="96"/>
      <c r="AVO99" s="96"/>
      <c r="AVP99" s="96"/>
      <c r="AVQ99" s="96"/>
      <c r="AVR99" s="96"/>
      <c r="AVS99" s="96"/>
      <c r="AVT99" s="96"/>
      <c r="AVU99" s="96"/>
      <c r="AVV99" s="96"/>
      <c r="AVW99" s="96"/>
      <c r="AVX99" s="96"/>
      <c r="AVY99" s="96"/>
      <c r="AVZ99" s="96"/>
      <c r="AWA99" s="96"/>
      <c r="AWB99" s="96"/>
      <c r="AWC99" s="96"/>
      <c r="AWD99" s="96"/>
      <c r="AWE99" s="96"/>
      <c r="AWF99" s="96"/>
      <c r="AWG99" s="96"/>
      <c r="AWH99" s="96"/>
      <c r="AWI99" s="96"/>
      <c r="AWJ99" s="96"/>
      <c r="AWK99" s="96"/>
      <c r="AWL99" s="96"/>
      <c r="AWM99" s="96"/>
      <c r="AWN99" s="96"/>
      <c r="AWO99" s="96"/>
      <c r="AWP99" s="96"/>
      <c r="AWQ99" s="96"/>
      <c r="AWR99" s="96"/>
      <c r="AWS99" s="96"/>
      <c r="AWT99" s="96"/>
      <c r="AWU99" s="96"/>
      <c r="AWV99" s="96"/>
      <c r="AWW99" s="96"/>
      <c r="AWX99" s="96"/>
      <c r="AWY99" s="96"/>
      <c r="AWZ99" s="96"/>
      <c r="AXA99" s="96"/>
      <c r="AXB99" s="96"/>
      <c r="AXC99" s="96"/>
      <c r="AXD99" s="96"/>
      <c r="AXE99" s="96"/>
      <c r="AXF99" s="96"/>
      <c r="AXG99" s="96"/>
      <c r="AXH99" s="96"/>
      <c r="AXI99" s="96"/>
      <c r="AXJ99" s="96"/>
      <c r="AXK99" s="96"/>
      <c r="AXL99" s="96"/>
      <c r="AXM99" s="96"/>
      <c r="AXN99" s="96"/>
      <c r="AXO99" s="96"/>
      <c r="AXP99" s="96"/>
      <c r="AXQ99" s="96"/>
      <c r="AXR99" s="96"/>
      <c r="AXS99" s="96"/>
      <c r="AXT99" s="96"/>
      <c r="AXU99" s="96"/>
      <c r="AXV99" s="96"/>
      <c r="AXW99" s="96"/>
      <c r="AXX99" s="96"/>
      <c r="AXY99" s="96"/>
      <c r="AXZ99" s="96"/>
      <c r="AYA99" s="96"/>
      <c r="AYB99" s="96"/>
      <c r="AYC99" s="96"/>
      <c r="AYD99" s="96"/>
      <c r="AYE99" s="96"/>
      <c r="AYF99" s="96"/>
      <c r="AYG99" s="96"/>
      <c r="AYH99" s="96"/>
      <c r="AYI99" s="96"/>
      <c r="AYJ99" s="96"/>
      <c r="AYK99" s="96"/>
      <c r="AYL99" s="96"/>
      <c r="AYM99" s="96"/>
      <c r="AYN99" s="96"/>
      <c r="AYO99" s="96"/>
      <c r="AYP99" s="96"/>
      <c r="AYQ99" s="96"/>
      <c r="AYR99" s="96"/>
      <c r="AYS99" s="96"/>
      <c r="AYT99" s="96"/>
      <c r="AYU99" s="96"/>
      <c r="AYV99" s="96"/>
      <c r="AYW99" s="96"/>
      <c r="AYX99" s="96"/>
      <c r="AYY99" s="96"/>
      <c r="AYZ99" s="96"/>
      <c r="AZA99" s="96"/>
      <c r="AZB99" s="96"/>
      <c r="AZC99" s="96"/>
      <c r="AZD99" s="96"/>
      <c r="AZE99" s="96"/>
      <c r="AZF99" s="96"/>
      <c r="AZG99" s="96"/>
      <c r="AZH99" s="96"/>
      <c r="AZI99" s="96"/>
      <c r="AZJ99" s="96"/>
      <c r="AZK99" s="96"/>
      <c r="AZL99" s="96"/>
      <c r="AZM99" s="96"/>
      <c r="AZN99" s="96"/>
      <c r="AZO99" s="96"/>
      <c r="AZP99" s="96"/>
      <c r="AZQ99" s="96"/>
      <c r="AZR99" s="96"/>
      <c r="AZS99" s="96"/>
      <c r="AZT99" s="96"/>
      <c r="AZU99" s="96"/>
      <c r="AZV99" s="96"/>
      <c r="AZW99" s="96"/>
      <c r="AZX99" s="96"/>
      <c r="AZY99" s="96"/>
      <c r="AZZ99" s="96"/>
      <c r="BAA99" s="96"/>
      <c r="BAB99" s="96"/>
      <c r="BAC99" s="96"/>
      <c r="BAD99" s="96"/>
      <c r="BAE99" s="96"/>
      <c r="BAF99" s="96"/>
      <c r="BAG99" s="96"/>
      <c r="BAH99" s="96"/>
      <c r="BAI99" s="96"/>
      <c r="BAJ99" s="96"/>
      <c r="BAK99" s="96"/>
      <c r="BAL99" s="96"/>
      <c r="BAM99" s="96"/>
      <c r="BAN99" s="96"/>
      <c r="BAO99" s="96"/>
      <c r="BAP99" s="96"/>
      <c r="BAQ99" s="96"/>
      <c r="BAR99" s="96"/>
      <c r="BAS99" s="96"/>
      <c r="BAT99" s="96"/>
      <c r="BAU99" s="96"/>
      <c r="BAV99" s="96"/>
      <c r="BAW99" s="96"/>
      <c r="BAX99" s="96"/>
      <c r="BAY99" s="96"/>
      <c r="BAZ99" s="96"/>
      <c r="BBA99" s="96"/>
      <c r="BBB99" s="96"/>
      <c r="BBC99" s="96"/>
      <c r="BBD99" s="96"/>
      <c r="BBE99" s="96"/>
      <c r="BBF99" s="96"/>
      <c r="BBG99" s="96"/>
      <c r="BBH99" s="96"/>
      <c r="BBI99" s="96"/>
      <c r="BBJ99" s="96"/>
      <c r="BBK99" s="96"/>
      <c r="BBL99" s="96"/>
      <c r="BBM99" s="96"/>
      <c r="BBN99" s="96"/>
      <c r="BBO99" s="96"/>
      <c r="BBP99" s="96"/>
      <c r="BBQ99" s="96"/>
      <c r="BBR99" s="96"/>
      <c r="BBS99" s="96"/>
      <c r="BBT99" s="96"/>
      <c r="BBU99" s="96"/>
      <c r="BBV99" s="96"/>
      <c r="BBW99" s="96"/>
      <c r="BBX99" s="96"/>
      <c r="BBY99" s="96"/>
      <c r="BBZ99" s="96"/>
      <c r="BCA99" s="96"/>
      <c r="BCB99" s="96"/>
      <c r="BCC99" s="96"/>
      <c r="BCD99" s="96"/>
      <c r="BCE99" s="96"/>
      <c r="BCF99" s="96"/>
      <c r="BCG99" s="96"/>
      <c r="BCH99" s="96"/>
      <c r="BCI99" s="96"/>
      <c r="BCJ99" s="96"/>
      <c r="BCK99" s="96"/>
      <c r="BCL99" s="96"/>
      <c r="BCM99" s="96"/>
      <c r="BCN99" s="96"/>
      <c r="BCO99" s="96"/>
      <c r="BCP99" s="96"/>
      <c r="BCQ99" s="96"/>
      <c r="BCR99" s="96"/>
      <c r="BCS99" s="96"/>
      <c r="BCT99" s="96"/>
      <c r="BCU99" s="96"/>
      <c r="BCV99" s="96"/>
      <c r="BCW99" s="96"/>
      <c r="BCX99" s="96"/>
      <c r="BCY99" s="96"/>
      <c r="BCZ99" s="96"/>
      <c r="BDA99" s="96"/>
      <c r="BDB99" s="96"/>
      <c r="BDC99" s="96"/>
      <c r="BDD99" s="96"/>
      <c r="BDE99" s="96"/>
      <c r="BDF99" s="96"/>
      <c r="BDG99" s="96"/>
      <c r="BDH99" s="96"/>
      <c r="BDI99" s="96"/>
      <c r="BDJ99" s="96"/>
      <c r="BDK99" s="96"/>
      <c r="BDL99" s="96"/>
      <c r="BDM99" s="96"/>
      <c r="BDN99" s="96"/>
      <c r="BDO99" s="96"/>
      <c r="BDP99" s="96"/>
      <c r="BDQ99" s="96"/>
      <c r="BDR99" s="96"/>
      <c r="BDS99" s="96"/>
      <c r="BDT99" s="96"/>
      <c r="BDU99" s="96"/>
      <c r="BDV99" s="96"/>
      <c r="BDW99" s="96"/>
      <c r="BDX99" s="96"/>
      <c r="BDY99" s="96"/>
      <c r="BDZ99" s="96"/>
      <c r="BEA99" s="96"/>
      <c r="BEB99" s="96"/>
      <c r="BEC99" s="96"/>
      <c r="BED99" s="96"/>
      <c r="BEE99" s="96"/>
      <c r="BEF99" s="96"/>
      <c r="BEG99" s="96"/>
      <c r="BEH99" s="96"/>
      <c r="BEI99" s="96"/>
      <c r="BEJ99" s="96"/>
      <c r="BEK99" s="96"/>
      <c r="BEL99" s="96"/>
      <c r="BEM99" s="96"/>
      <c r="BEN99" s="96"/>
      <c r="BEO99" s="96"/>
      <c r="BEP99" s="96"/>
      <c r="BEQ99" s="96"/>
      <c r="BER99" s="96"/>
      <c r="BES99" s="96"/>
      <c r="BET99" s="96"/>
      <c r="BEU99" s="96"/>
      <c r="BEV99" s="96"/>
      <c r="BEW99" s="96"/>
      <c r="BEX99" s="96"/>
      <c r="BEY99" s="96"/>
      <c r="BEZ99" s="96"/>
      <c r="BFA99" s="96"/>
      <c r="BFB99" s="96"/>
      <c r="BFC99" s="96"/>
      <c r="BFD99" s="96"/>
      <c r="BFE99" s="96"/>
      <c r="BFF99" s="96"/>
      <c r="BFG99" s="96"/>
      <c r="BFH99" s="96"/>
      <c r="BFI99" s="96"/>
      <c r="BFJ99" s="96"/>
      <c r="BFK99" s="96"/>
      <c r="BFL99" s="96"/>
      <c r="BFM99" s="96"/>
      <c r="BFN99" s="96"/>
      <c r="BFO99" s="96"/>
      <c r="BFP99" s="96"/>
      <c r="BFQ99" s="96"/>
      <c r="BFR99" s="96"/>
      <c r="BFS99" s="96"/>
      <c r="BFT99" s="96"/>
      <c r="BFU99" s="96"/>
      <c r="BFV99" s="96"/>
      <c r="BFW99" s="96"/>
      <c r="BFX99" s="96"/>
      <c r="BFY99" s="96"/>
      <c r="BFZ99" s="96"/>
      <c r="BGA99" s="96"/>
      <c r="BGB99" s="96"/>
      <c r="BGC99" s="96"/>
      <c r="BGD99" s="96"/>
      <c r="BGE99" s="96"/>
      <c r="BGF99" s="96"/>
      <c r="BGG99" s="96"/>
      <c r="BGH99" s="96"/>
      <c r="BGI99" s="96"/>
      <c r="BGJ99" s="96"/>
      <c r="BGK99" s="96"/>
      <c r="BGL99" s="96"/>
      <c r="BGM99" s="96"/>
      <c r="BGN99" s="96"/>
      <c r="BGO99" s="96"/>
      <c r="BGP99" s="96"/>
      <c r="BGQ99" s="96"/>
      <c r="BGR99" s="96"/>
      <c r="BGS99" s="96"/>
      <c r="BGT99" s="96"/>
      <c r="BGU99" s="96"/>
      <c r="BGV99" s="96"/>
      <c r="BGW99" s="96"/>
      <c r="BGX99" s="96"/>
      <c r="BGY99" s="96"/>
      <c r="BGZ99" s="96"/>
      <c r="BHA99" s="96"/>
      <c r="BHB99" s="96"/>
      <c r="BHC99" s="96"/>
      <c r="BHD99" s="96"/>
      <c r="BHE99" s="96"/>
      <c r="BHF99" s="96"/>
      <c r="BHG99" s="96"/>
      <c r="BHH99" s="96"/>
      <c r="BHI99" s="96"/>
      <c r="BHJ99" s="96"/>
      <c r="BHK99" s="96"/>
      <c r="BHL99" s="96"/>
      <c r="BHM99" s="96"/>
      <c r="BHN99" s="96"/>
      <c r="BHO99" s="96"/>
      <c r="BHP99" s="96"/>
      <c r="BHQ99" s="96"/>
      <c r="BHR99" s="96"/>
      <c r="BHS99" s="96"/>
      <c r="BHT99" s="96"/>
      <c r="BHU99" s="96"/>
      <c r="BHV99" s="96"/>
      <c r="BHW99" s="96"/>
      <c r="BHX99" s="96"/>
      <c r="BHY99" s="96"/>
      <c r="BHZ99" s="96"/>
      <c r="BIA99" s="96"/>
      <c r="BIB99" s="96"/>
      <c r="BIC99" s="96"/>
      <c r="BID99" s="96"/>
      <c r="BIE99" s="96"/>
      <c r="BIF99" s="96"/>
      <c r="BIG99" s="96"/>
      <c r="BIH99" s="96"/>
      <c r="BII99" s="96"/>
      <c r="BIJ99" s="96"/>
      <c r="BIK99" s="96"/>
      <c r="BIL99" s="96"/>
      <c r="BIM99" s="96"/>
      <c r="BIN99" s="96"/>
      <c r="BIO99" s="96"/>
      <c r="BIP99" s="96"/>
      <c r="BIQ99" s="96"/>
      <c r="BIR99" s="96"/>
      <c r="BIS99" s="96"/>
      <c r="BIT99" s="96"/>
      <c r="BIU99" s="96"/>
      <c r="BIV99" s="96"/>
      <c r="BIW99" s="96"/>
      <c r="BIX99" s="96"/>
      <c r="BIY99" s="96"/>
      <c r="BIZ99" s="96"/>
      <c r="BJA99" s="96"/>
      <c r="BJB99" s="96"/>
      <c r="BJC99" s="96"/>
      <c r="BJD99" s="96"/>
      <c r="BJE99" s="96"/>
      <c r="BJF99" s="96"/>
      <c r="BJG99" s="96"/>
      <c r="BJH99" s="96"/>
      <c r="BJI99" s="96"/>
      <c r="BJJ99" s="96"/>
      <c r="BJK99" s="96"/>
      <c r="BJL99" s="96"/>
      <c r="BJM99" s="96"/>
      <c r="BJN99" s="96"/>
      <c r="BJO99" s="96"/>
      <c r="BJP99" s="96"/>
      <c r="BJQ99" s="96"/>
      <c r="BJR99" s="96"/>
      <c r="BJS99" s="96"/>
      <c r="BJT99" s="96"/>
      <c r="BJU99" s="96"/>
      <c r="BJV99" s="96"/>
      <c r="BJW99" s="96"/>
      <c r="BJX99" s="96"/>
      <c r="BJY99" s="96"/>
      <c r="BJZ99" s="96"/>
      <c r="BKA99" s="96"/>
      <c r="BKB99" s="96"/>
      <c r="BKC99" s="96"/>
      <c r="BKD99" s="96"/>
      <c r="BKE99" s="96"/>
      <c r="BKF99" s="96"/>
      <c r="BKG99" s="96"/>
      <c r="BKH99" s="96"/>
      <c r="BKI99" s="96"/>
      <c r="BKJ99" s="96"/>
      <c r="BKK99" s="96"/>
      <c r="BKL99" s="96"/>
      <c r="BKM99" s="96"/>
      <c r="BKN99" s="96"/>
      <c r="BKO99" s="96"/>
      <c r="BKP99" s="96"/>
      <c r="BKQ99" s="96"/>
      <c r="BKR99" s="96"/>
      <c r="BKS99" s="96"/>
      <c r="BKT99" s="96"/>
      <c r="BKU99" s="96"/>
      <c r="BKV99" s="96"/>
      <c r="BKW99" s="96"/>
      <c r="BKX99" s="96"/>
      <c r="BKY99" s="96"/>
      <c r="BKZ99" s="96"/>
      <c r="BLA99" s="96"/>
      <c r="BLB99" s="96"/>
      <c r="BLC99" s="96"/>
      <c r="BLD99" s="96"/>
      <c r="BLE99" s="96"/>
      <c r="BLF99" s="96"/>
      <c r="BLG99" s="96"/>
      <c r="BLH99" s="96"/>
      <c r="BLI99" s="96"/>
      <c r="BLJ99" s="96"/>
      <c r="BLK99" s="96"/>
      <c r="BLL99" s="96"/>
      <c r="BLM99" s="96"/>
      <c r="BLN99" s="96"/>
      <c r="BLO99" s="96"/>
      <c r="BLP99" s="96"/>
      <c r="BLQ99" s="96"/>
      <c r="BLR99" s="96"/>
      <c r="BLS99" s="96"/>
      <c r="BLT99" s="96"/>
      <c r="BLU99" s="96"/>
      <c r="BLV99" s="96"/>
      <c r="BLW99" s="96"/>
      <c r="BLX99" s="96"/>
      <c r="BLY99" s="96"/>
      <c r="BLZ99" s="96"/>
      <c r="BMA99" s="96"/>
      <c r="BMB99" s="96"/>
      <c r="BMC99" s="96"/>
      <c r="BMD99" s="96"/>
      <c r="BME99" s="96"/>
      <c r="BMF99" s="96"/>
      <c r="BMG99" s="96"/>
      <c r="BMH99" s="96"/>
      <c r="BMI99" s="96"/>
      <c r="BMJ99" s="96"/>
      <c r="BMK99" s="96"/>
      <c r="BML99" s="96"/>
      <c r="BMM99" s="96"/>
      <c r="BMN99" s="96"/>
      <c r="BMO99" s="96"/>
      <c r="BMP99" s="96"/>
      <c r="BMQ99" s="96"/>
      <c r="BMR99" s="96"/>
      <c r="BMS99" s="96"/>
      <c r="BMT99" s="96"/>
      <c r="BMU99" s="96"/>
      <c r="BMV99" s="96"/>
      <c r="BMW99" s="96"/>
      <c r="BMX99" s="96"/>
      <c r="BMY99" s="96"/>
      <c r="BMZ99" s="96"/>
      <c r="BNA99" s="96"/>
      <c r="BNB99" s="96"/>
      <c r="BNC99" s="96"/>
      <c r="BND99" s="96"/>
      <c r="BNE99" s="96"/>
      <c r="BNF99" s="96"/>
      <c r="BNG99" s="96"/>
      <c r="BNH99" s="96"/>
      <c r="BNI99" s="96"/>
      <c r="BNJ99" s="96"/>
      <c r="BNK99" s="96"/>
      <c r="BNL99" s="96"/>
      <c r="BNM99" s="96"/>
      <c r="BNN99" s="96"/>
      <c r="BNO99" s="96"/>
      <c r="BNP99" s="96"/>
      <c r="BNQ99" s="96"/>
      <c r="BNR99" s="96"/>
      <c r="BNS99" s="96"/>
      <c r="BNT99" s="96"/>
      <c r="BNU99" s="96"/>
      <c r="BNV99" s="96"/>
      <c r="BNW99" s="96"/>
      <c r="BNX99" s="96"/>
      <c r="BNY99" s="96"/>
      <c r="BNZ99" s="96"/>
      <c r="BOA99" s="96"/>
      <c r="BOB99" s="96"/>
      <c r="BOC99" s="96"/>
      <c r="BOD99" s="96"/>
      <c r="BOE99" s="96"/>
      <c r="BOF99" s="96"/>
      <c r="BOG99" s="96"/>
      <c r="BOH99" s="96"/>
      <c r="BOI99" s="96"/>
      <c r="BOJ99" s="96"/>
      <c r="BOK99" s="96"/>
      <c r="BOL99" s="96"/>
      <c r="BOM99" s="96"/>
      <c r="BON99" s="96"/>
      <c r="BOO99" s="96"/>
      <c r="BOP99" s="96"/>
      <c r="BOQ99" s="96"/>
      <c r="BOR99" s="96"/>
      <c r="BOS99" s="96"/>
      <c r="BOT99" s="96"/>
      <c r="BOU99" s="96"/>
      <c r="BOV99" s="96"/>
      <c r="BOW99" s="96"/>
      <c r="BOX99" s="96"/>
      <c r="BOY99" s="96"/>
      <c r="BOZ99" s="96"/>
      <c r="BPA99" s="96"/>
      <c r="BPB99" s="96"/>
      <c r="BPC99" s="96"/>
      <c r="BPD99" s="96"/>
      <c r="BPE99" s="96"/>
      <c r="BPF99" s="96"/>
      <c r="BPG99" s="96"/>
      <c r="BPH99" s="96"/>
      <c r="BPI99" s="96"/>
      <c r="BPJ99" s="96"/>
      <c r="BPK99" s="96"/>
      <c r="BPL99" s="96"/>
      <c r="BPM99" s="96"/>
      <c r="BPN99" s="96"/>
      <c r="BPO99" s="96"/>
      <c r="BPP99" s="96"/>
      <c r="BPQ99" s="96"/>
      <c r="BPR99" s="96"/>
      <c r="BPS99" s="96"/>
      <c r="BPT99" s="96"/>
      <c r="BPU99" s="96"/>
      <c r="BPV99" s="96"/>
      <c r="BPW99" s="96"/>
      <c r="BPX99" s="96"/>
      <c r="BPY99" s="96"/>
      <c r="BPZ99" s="96"/>
      <c r="BQA99" s="96"/>
      <c r="BQB99" s="96"/>
      <c r="BQC99" s="96"/>
      <c r="BQD99" s="96"/>
      <c r="BQE99" s="96"/>
      <c r="BQF99" s="96"/>
      <c r="BQG99" s="96"/>
      <c r="BQH99" s="96"/>
      <c r="BQI99" s="96"/>
      <c r="BQJ99" s="96"/>
      <c r="BQK99" s="96"/>
      <c r="BQL99" s="96"/>
      <c r="BQM99" s="96"/>
      <c r="BQN99" s="96"/>
      <c r="BQO99" s="96"/>
      <c r="BQP99" s="96"/>
      <c r="BQQ99" s="96"/>
      <c r="BQR99" s="96"/>
      <c r="BQS99" s="96"/>
      <c r="BQT99" s="96"/>
      <c r="BQU99" s="96"/>
      <c r="BQV99" s="96"/>
      <c r="BQW99" s="96"/>
      <c r="BQX99" s="96"/>
      <c r="BQY99" s="96"/>
      <c r="BQZ99" s="96"/>
      <c r="BRA99" s="96"/>
      <c r="BRB99" s="96"/>
      <c r="BRC99" s="96"/>
      <c r="BRD99" s="96"/>
      <c r="BRE99" s="96"/>
      <c r="BRF99" s="96"/>
      <c r="BRG99" s="96"/>
      <c r="BRH99" s="96"/>
      <c r="BRI99" s="96"/>
      <c r="BRJ99" s="96"/>
      <c r="BRK99" s="96"/>
      <c r="BRL99" s="96"/>
      <c r="BRM99" s="96"/>
      <c r="BRN99" s="96"/>
      <c r="BRO99" s="96"/>
      <c r="BRP99" s="96"/>
      <c r="BRQ99" s="96"/>
      <c r="BRR99" s="96"/>
      <c r="BRS99" s="96"/>
      <c r="BRT99" s="96"/>
      <c r="BRU99" s="96"/>
      <c r="BRV99" s="96"/>
      <c r="BRW99" s="96"/>
      <c r="BRX99" s="96"/>
      <c r="BRY99" s="96"/>
      <c r="BRZ99" s="96"/>
      <c r="BSA99" s="96"/>
      <c r="BSB99" s="96"/>
      <c r="BSC99" s="96"/>
      <c r="BSD99" s="96"/>
      <c r="BSE99" s="96"/>
      <c r="BSF99" s="96"/>
      <c r="BSG99" s="96"/>
      <c r="BSH99" s="96"/>
      <c r="BSI99" s="96"/>
      <c r="BSJ99" s="96"/>
      <c r="BSK99" s="96"/>
      <c r="BSL99" s="96"/>
      <c r="BSM99" s="96"/>
      <c r="BSN99" s="96"/>
      <c r="BSO99" s="96"/>
      <c r="BSP99" s="96"/>
      <c r="BSQ99" s="96"/>
      <c r="BSR99" s="96"/>
      <c r="BSS99" s="96"/>
      <c r="BST99" s="96"/>
      <c r="BSU99" s="96"/>
      <c r="BSV99" s="96"/>
      <c r="BSW99" s="96"/>
      <c r="BSX99" s="96"/>
      <c r="BSY99" s="96"/>
      <c r="BSZ99" s="96"/>
      <c r="BTA99" s="96"/>
      <c r="BTB99" s="96"/>
      <c r="BTC99" s="96"/>
      <c r="BTD99" s="96"/>
      <c r="BTE99" s="96"/>
      <c r="BTF99" s="96"/>
      <c r="BTG99" s="96"/>
      <c r="BTH99" s="96"/>
      <c r="BTI99" s="96"/>
      <c r="BTJ99" s="96"/>
      <c r="BTK99" s="96"/>
      <c r="BTL99" s="96"/>
      <c r="BTM99" s="96"/>
      <c r="BTN99" s="96"/>
      <c r="BTO99" s="96"/>
      <c r="BTP99" s="96"/>
      <c r="BTQ99" s="96"/>
      <c r="BTR99" s="96"/>
      <c r="BTS99" s="96"/>
      <c r="BTT99" s="96"/>
      <c r="BTU99" s="96"/>
      <c r="BTV99" s="96"/>
      <c r="BTW99" s="96"/>
      <c r="BTX99" s="96"/>
      <c r="BTY99" s="96"/>
      <c r="BTZ99" s="96"/>
      <c r="BUA99" s="96"/>
      <c r="BUB99" s="96"/>
      <c r="BUC99" s="96"/>
      <c r="BUD99" s="96"/>
      <c r="BUE99" s="96"/>
      <c r="BUF99" s="96"/>
      <c r="BUG99" s="96"/>
      <c r="BUH99" s="96"/>
      <c r="BUI99" s="96"/>
      <c r="BUJ99" s="96"/>
      <c r="BUK99" s="96"/>
      <c r="BUL99" s="96"/>
      <c r="BUM99" s="96"/>
      <c r="BUN99" s="96"/>
      <c r="BUO99" s="96"/>
      <c r="BUP99" s="96"/>
      <c r="BUQ99" s="96"/>
      <c r="BUR99" s="96"/>
      <c r="BUS99" s="96"/>
      <c r="BUT99" s="96"/>
      <c r="BUU99" s="96"/>
      <c r="BUV99" s="96"/>
      <c r="BUW99" s="96"/>
      <c r="BUX99" s="96"/>
      <c r="BUY99" s="96"/>
      <c r="BUZ99" s="96"/>
      <c r="BVA99" s="96"/>
      <c r="BVB99" s="96"/>
      <c r="BVC99" s="96"/>
      <c r="BVD99" s="96"/>
      <c r="BVE99" s="96"/>
      <c r="BVF99" s="96"/>
      <c r="BVG99" s="96"/>
      <c r="BVH99" s="96"/>
      <c r="BVI99" s="96"/>
      <c r="BVJ99" s="96"/>
      <c r="BVK99" s="96"/>
      <c r="BVL99" s="96"/>
      <c r="BVM99" s="96"/>
      <c r="BVN99" s="96"/>
      <c r="BVO99" s="96"/>
      <c r="BVP99" s="96"/>
      <c r="BVQ99" s="96"/>
      <c r="BVR99" s="96"/>
      <c r="BVS99" s="96"/>
      <c r="BVT99" s="96"/>
      <c r="BVU99" s="96"/>
      <c r="BVV99" s="96"/>
      <c r="BVW99" s="96"/>
      <c r="BVX99" s="96"/>
      <c r="BVY99" s="96"/>
      <c r="BVZ99" s="96"/>
      <c r="BWA99" s="96"/>
      <c r="BWB99" s="96"/>
      <c r="BWC99" s="96"/>
      <c r="BWD99" s="96"/>
      <c r="BWE99" s="96"/>
      <c r="BWF99" s="96"/>
      <c r="BWG99" s="96"/>
      <c r="BWH99" s="96"/>
      <c r="BWI99" s="96"/>
      <c r="BWJ99" s="96"/>
      <c r="BWK99" s="96"/>
      <c r="BWL99" s="96"/>
      <c r="BWM99" s="96"/>
      <c r="BWN99" s="96"/>
      <c r="BWO99" s="96"/>
      <c r="BWP99" s="96"/>
      <c r="BWQ99" s="96"/>
      <c r="BWR99" s="96"/>
      <c r="BWS99" s="96"/>
      <c r="BWT99" s="96"/>
      <c r="BWU99" s="96"/>
      <c r="BWV99" s="96"/>
      <c r="BWW99" s="96"/>
      <c r="BWX99" s="96"/>
      <c r="BWY99" s="96"/>
      <c r="BWZ99" s="96"/>
      <c r="BXA99" s="96"/>
      <c r="BXB99" s="96"/>
      <c r="BXC99" s="96"/>
      <c r="BXD99" s="96"/>
      <c r="BXE99" s="96"/>
      <c r="BXF99" s="96"/>
      <c r="BXG99" s="96"/>
      <c r="BXH99" s="96"/>
      <c r="BXI99" s="96"/>
      <c r="BXJ99" s="96"/>
      <c r="BXK99" s="96"/>
      <c r="BXL99" s="96"/>
      <c r="BXM99" s="96"/>
      <c r="BXN99" s="96"/>
      <c r="BXO99" s="96"/>
      <c r="BXP99" s="96"/>
      <c r="BXQ99" s="96"/>
      <c r="BXR99" s="96"/>
      <c r="BXS99" s="96"/>
      <c r="BXT99" s="96"/>
      <c r="BXU99" s="96"/>
      <c r="BXV99" s="96"/>
      <c r="BXW99" s="96"/>
      <c r="BXX99" s="96"/>
      <c r="BXY99" s="96"/>
      <c r="BXZ99" s="96"/>
      <c r="BYA99" s="96"/>
      <c r="BYB99" s="96"/>
      <c r="BYC99" s="96"/>
      <c r="BYD99" s="96"/>
      <c r="BYE99" s="96"/>
      <c r="BYF99" s="96"/>
      <c r="BYG99" s="96"/>
      <c r="BYH99" s="96"/>
      <c r="BYI99" s="96"/>
      <c r="BYJ99" s="96"/>
      <c r="BYK99" s="96"/>
      <c r="BYL99" s="96"/>
      <c r="BYM99" s="96"/>
      <c r="BYN99" s="96"/>
      <c r="BYO99" s="96"/>
      <c r="BYP99" s="96"/>
      <c r="BYQ99" s="96"/>
      <c r="BYR99" s="96"/>
      <c r="BYS99" s="96"/>
      <c r="BYT99" s="96"/>
      <c r="BYU99" s="96"/>
      <c r="BYV99" s="96"/>
      <c r="BYW99" s="96"/>
      <c r="BYX99" s="96"/>
      <c r="BYY99" s="96"/>
      <c r="BYZ99" s="96"/>
      <c r="BZA99" s="96"/>
      <c r="BZB99" s="96"/>
      <c r="BZC99" s="96"/>
      <c r="BZD99" s="96"/>
      <c r="BZE99" s="96"/>
      <c r="BZF99" s="96"/>
      <c r="BZG99" s="96"/>
      <c r="BZH99" s="96"/>
      <c r="BZI99" s="96"/>
      <c r="BZJ99" s="96"/>
      <c r="BZK99" s="96"/>
      <c r="BZL99" s="96"/>
      <c r="BZM99" s="96"/>
      <c r="BZN99" s="96"/>
      <c r="BZO99" s="96"/>
      <c r="BZP99" s="96"/>
      <c r="BZQ99" s="96"/>
      <c r="BZR99" s="96"/>
      <c r="BZS99" s="96"/>
      <c r="BZT99" s="96"/>
      <c r="BZU99" s="96"/>
      <c r="BZV99" s="96"/>
      <c r="BZW99" s="96"/>
      <c r="BZX99" s="96"/>
      <c r="BZY99" s="96"/>
      <c r="BZZ99" s="96"/>
      <c r="CAA99" s="96"/>
      <c r="CAB99" s="96"/>
      <c r="CAC99" s="96"/>
      <c r="CAD99" s="96"/>
      <c r="CAE99" s="96"/>
      <c r="CAF99" s="96"/>
      <c r="CAG99" s="96"/>
      <c r="CAH99" s="96"/>
      <c r="CAI99" s="96"/>
      <c r="CAJ99" s="96"/>
      <c r="CAK99" s="96"/>
      <c r="CAL99" s="96"/>
      <c r="CAM99" s="96"/>
      <c r="CAN99" s="96"/>
      <c r="CAO99" s="96"/>
      <c r="CAP99" s="96"/>
      <c r="CAQ99" s="96"/>
      <c r="CAR99" s="96"/>
      <c r="CAS99" s="96"/>
      <c r="CAT99" s="96"/>
      <c r="CAU99" s="96"/>
      <c r="CAV99" s="96"/>
      <c r="CAW99" s="96"/>
      <c r="CAX99" s="96"/>
      <c r="CAY99" s="96"/>
      <c r="CAZ99" s="96"/>
      <c r="CBA99" s="96"/>
      <c r="CBB99" s="96"/>
      <c r="CBC99" s="96"/>
      <c r="CBD99" s="96"/>
      <c r="CBE99" s="96"/>
      <c r="CBF99" s="96"/>
      <c r="CBG99" s="96"/>
      <c r="CBH99" s="96"/>
      <c r="CBI99" s="96"/>
      <c r="CBJ99" s="96"/>
      <c r="CBK99" s="96"/>
      <c r="CBL99" s="96"/>
      <c r="CBM99" s="96"/>
      <c r="CBN99" s="96"/>
      <c r="CBO99" s="96"/>
      <c r="CBP99" s="96"/>
      <c r="CBQ99" s="96"/>
      <c r="CBR99" s="96"/>
      <c r="CBS99" s="96"/>
      <c r="CBT99" s="96"/>
      <c r="CBU99" s="96"/>
      <c r="CBV99" s="96"/>
      <c r="CBW99" s="96"/>
      <c r="CBX99" s="96"/>
      <c r="CBY99" s="96"/>
      <c r="CBZ99" s="96"/>
      <c r="CCA99" s="96"/>
      <c r="CCB99" s="96"/>
      <c r="CCC99" s="96"/>
      <c r="CCD99" s="96"/>
      <c r="CCE99" s="96"/>
      <c r="CCF99" s="96"/>
      <c r="CCG99" s="96"/>
      <c r="CCH99" s="96"/>
      <c r="CCI99" s="96"/>
      <c r="CCJ99" s="96"/>
      <c r="CCK99" s="96"/>
      <c r="CCL99" s="96"/>
      <c r="CCM99" s="96"/>
      <c r="CCN99" s="96"/>
      <c r="CCO99" s="96"/>
      <c r="CCP99" s="96"/>
      <c r="CCQ99" s="96"/>
      <c r="CCR99" s="96"/>
      <c r="CCS99" s="96"/>
      <c r="CCT99" s="96"/>
      <c r="CCU99" s="96"/>
      <c r="CCV99" s="96"/>
      <c r="CCW99" s="96"/>
      <c r="CCX99" s="96"/>
      <c r="CCY99" s="96"/>
      <c r="CCZ99" s="96"/>
      <c r="CDA99" s="96"/>
      <c r="CDB99" s="96"/>
      <c r="CDC99" s="96"/>
      <c r="CDD99" s="96"/>
      <c r="CDE99" s="96"/>
      <c r="CDF99" s="96"/>
      <c r="CDG99" s="96"/>
      <c r="CDH99" s="96"/>
      <c r="CDI99" s="96"/>
      <c r="CDJ99" s="96"/>
      <c r="CDK99" s="96"/>
      <c r="CDL99" s="96"/>
      <c r="CDM99" s="96"/>
      <c r="CDN99" s="96"/>
      <c r="CDO99" s="96"/>
      <c r="CDP99" s="96"/>
      <c r="CDQ99" s="96"/>
      <c r="CDR99" s="96"/>
      <c r="CDS99" s="96"/>
      <c r="CDT99" s="96"/>
      <c r="CDU99" s="96"/>
      <c r="CDV99" s="96"/>
      <c r="CDW99" s="96"/>
      <c r="CDX99" s="96"/>
      <c r="CDY99" s="96"/>
      <c r="CDZ99" s="96"/>
      <c r="CEA99" s="96"/>
      <c r="CEB99" s="96"/>
      <c r="CEC99" s="96"/>
      <c r="CED99" s="96"/>
      <c r="CEE99" s="96"/>
      <c r="CEF99" s="96"/>
      <c r="CEG99" s="96"/>
      <c r="CEH99" s="96"/>
      <c r="CEI99" s="96"/>
      <c r="CEJ99" s="96"/>
      <c r="CEK99" s="96"/>
      <c r="CEL99" s="96"/>
      <c r="CEM99" s="96"/>
      <c r="CEN99" s="96"/>
      <c r="CEO99" s="96"/>
      <c r="CEP99" s="96"/>
      <c r="CEQ99" s="96"/>
      <c r="CER99" s="96"/>
      <c r="CES99" s="96"/>
      <c r="CET99" s="96"/>
      <c r="CEU99" s="96"/>
      <c r="CEV99" s="96"/>
      <c r="CEW99" s="96"/>
      <c r="CEX99" s="96"/>
      <c r="CEY99" s="96"/>
      <c r="CEZ99" s="96"/>
      <c r="CFA99" s="96"/>
      <c r="CFB99" s="96"/>
      <c r="CFC99" s="96"/>
      <c r="CFD99" s="96"/>
      <c r="CFE99" s="96"/>
      <c r="CFF99" s="96"/>
      <c r="CFG99" s="96"/>
      <c r="CFH99" s="96"/>
      <c r="CFI99" s="96"/>
      <c r="CFJ99" s="96"/>
      <c r="CFK99" s="96"/>
      <c r="CFL99" s="96"/>
      <c r="CFM99" s="96"/>
      <c r="CFN99" s="96"/>
      <c r="CFO99" s="96"/>
      <c r="CFP99" s="96"/>
      <c r="CFQ99" s="96"/>
      <c r="CFR99" s="96"/>
      <c r="CFS99" s="96"/>
      <c r="CFT99" s="96"/>
      <c r="CFU99" s="96"/>
      <c r="CFV99" s="96"/>
      <c r="CFW99" s="96"/>
      <c r="CFX99" s="96"/>
      <c r="CFY99" s="96"/>
      <c r="CFZ99" s="96"/>
      <c r="CGA99" s="96"/>
      <c r="CGB99" s="96"/>
      <c r="CGC99" s="96"/>
      <c r="CGD99" s="96"/>
      <c r="CGE99" s="96"/>
      <c r="CGF99" s="96"/>
      <c r="CGG99" s="96"/>
      <c r="CGH99" s="96"/>
      <c r="CGI99" s="96"/>
      <c r="CGJ99" s="96"/>
      <c r="CGK99" s="96"/>
      <c r="CGL99" s="96"/>
      <c r="CGM99" s="96"/>
      <c r="CGN99" s="96"/>
      <c r="CGO99" s="96"/>
      <c r="CGP99" s="96"/>
      <c r="CGQ99" s="96"/>
      <c r="CGR99" s="96"/>
      <c r="CGS99" s="96"/>
      <c r="CGT99" s="96"/>
      <c r="CGU99" s="96"/>
      <c r="CGV99" s="96"/>
      <c r="CGW99" s="96"/>
      <c r="CGX99" s="96"/>
      <c r="CGY99" s="96"/>
      <c r="CGZ99" s="96"/>
      <c r="CHA99" s="96"/>
      <c r="CHB99" s="96"/>
      <c r="CHC99" s="96"/>
      <c r="CHD99" s="96"/>
      <c r="CHE99" s="96"/>
      <c r="CHF99" s="96"/>
      <c r="CHG99" s="96"/>
      <c r="CHH99" s="96"/>
      <c r="CHI99" s="96"/>
      <c r="CHJ99" s="96"/>
      <c r="CHK99" s="96"/>
      <c r="CHL99" s="96"/>
      <c r="CHM99" s="96"/>
      <c r="CHN99" s="96"/>
      <c r="CHO99" s="96"/>
      <c r="CHP99" s="96"/>
      <c r="CHQ99" s="96"/>
      <c r="CHR99" s="96"/>
      <c r="CHS99" s="96"/>
      <c r="CHT99" s="96"/>
      <c r="CHU99" s="96"/>
      <c r="CHV99" s="96"/>
      <c r="CHW99" s="96"/>
      <c r="CHX99" s="96"/>
      <c r="CHY99" s="96"/>
      <c r="CHZ99" s="96"/>
      <c r="CIA99" s="96"/>
      <c r="CIB99" s="96"/>
      <c r="CIC99" s="96"/>
      <c r="CID99" s="96"/>
      <c r="CIE99" s="96"/>
      <c r="CIF99" s="96"/>
      <c r="CIG99" s="96"/>
      <c r="CIH99" s="96"/>
      <c r="CII99" s="96"/>
      <c r="CIJ99" s="96"/>
      <c r="CIK99" s="96"/>
      <c r="CIL99" s="96"/>
      <c r="CIM99" s="96"/>
      <c r="CIN99" s="96"/>
      <c r="CIO99" s="96"/>
      <c r="CIP99" s="96"/>
      <c r="CIQ99" s="96"/>
      <c r="CIR99" s="96"/>
      <c r="CIS99" s="96"/>
      <c r="CIT99" s="96"/>
      <c r="CIU99" s="96"/>
      <c r="CIV99" s="96"/>
      <c r="CIW99" s="96"/>
      <c r="CIX99" s="96"/>
      <c r="CIY99" s="96"/>
      <c r="CIZ99" s="96"/>
      <c r="CJA99" s="96"/>
      <c r="CJB99" s="96"/>
      <c r="CJC99" s="96"/>
      <c r="CJD99" s="96"/>
      <c r="CJE99" s="96"/>
      <c r="CJF99" s="96"/>
      <c r="CJG99" s="96"/>
      <c r="CJH99" s="96"/>
      <c r="CJI99" s="96"/>
      <c r="CJJ99" s="96"/>
      <c r="CJK99" s="96"/>
      <c r="CJL99" s="96"/>
      <c r="CJM99" s="96"/>
      <c r="CJN99" s="96"/>
      <c r="CJO99" s="96"/>
      <c r="CJP99" s="96"/>
      <c r="CJQ99" s="96"/>
      <c r="CJR99" s="96"/>
      <c r="CJS99" s="96"/>
      <c r="CJT99" s="96"/>
      <c r="CJU99" s="96"/>
      <c r="CJV99" s="96"/>
      <c r="CJW99" s="96"/>
      <c r="CJX99" s="96"/>
      <c r="CJY99" s="96"/>
      <c r="CJZ99" s="96"/>
      <c r="CKA99" s="96"/>
      <c r="CKB99" s="96"/>
      <c r="CKC99" s="96"/>
      <c r="CKD99" s="96"/>
      <c r="CKE99" s="96"/>
      <c r="CKF99" s="96"/>
      <c r="CKG99" s="96"/>
      <c r="CKH99" s="96"/>
      <c r="CKI99" s="96"/>
      <c r="CKJ99" s="96"/>
      <c r="CKK99" s="96"/>
      <c r="CKL99" s="96"/>
      <c r="CKM99" s="96"/>
      <c r="CKN99" s="96"/>
      <c r="CKO99" s="96"/>
      <c r="CKP99" s="96"/>
      <c r="CKQ99" s="96"/>
      <c r="CKR99" s="96"/>
      <c r="CKS99" s="96"/>
      <c r="CKT99" s="96"/>
      <c r="CKU99" s="96"/>
      <c r="CKV99" s="96"/>
      <c r="CKW99" s="96"/>
      <c r="CKX99" s="96"/>
      <c r="CKY99" s="96"/>
      <c r="CKZ99" s="96"/>
      <c r="CLA99" s="96"/>
      <c r="CLB99" s="96"/>
      <c r="CLC99" s="96"/>
      <c r="CLD99" s="96"/>
      <c r="CLE99" s="96"/>
      <c r="CLF99" s="96"/>
      <c r="CLG99" s="96"/>
      <c r="CLH99" s="96"/>
      <c r="CLI99" s="96"/>
      <c r="CLJ99" s="96"/>
      <c r="CLK99" s="96"/>
      <c r="CLL99" s="96"/>
      <c r="CLM99" s="96"/>
      <c r="CLN99" s="96"/>
      <c r="CLO99" s="96"/>
      <c r="CLP99" s="96"/>
      <c r="CLQ99" s="96"/>
      <c r="CLR99" s="96"/>
      <c r="CLS99" s="96"/>
      <c r="CLT99" s="96"/>
      <c r="CLU99" s="96"/>
      <c r="CLV99" s="96"/>
      <c r="CLW99" s="96"/>
      <c r="CLX99" s="96"/>
      <c r="CLY99" s="96"/>
      <c r="CLZ99" s="96"/>
      <c r="CMA99" s="96"/>
      <c r="CMB99" s="96"/>
      <c r="CMC99" s="96"/>
      <c r="CMD99" s="96"/>
      <c r="CME99" s="96"/>
      <c r="CMF99" s="96"/>
      <c r="CMG99" s="96"/>
      <c r="CMH99" s="96"/>
      <c r="CMI99" s="96"/>
      <c r="CMJ99" s="96"/>
      <c r="CMK99" s="96"/>
      <c r="CML99" s="96"/>
      <c r="CMM99" s="96"/>
      <c r="CMN99" s="96"/>
      <c r="CMO99" s="96"/>
      <c r="CMP99" s="96"/>
      <c r="CMQ99" s="96"/>
      <c r="CMR99" s="96"/>
      <c r="CMS99" s="96"/>
      <c r="CMT99" s="96"/>
      <c r="CMU99" s="96"/>
      <c r="CMV99" s="96"/>
      <c r="CMW99" s="96"/>
      <c r="CMX99" s="96"/>
      <c r="CMY99" s="96"/>
      <c r="CMZ99" s="96"/>
      <c r="CNA99" s="96"/>
      <c r="CNB99" s="96"/>
      <c r="CNC99" s="96"/>
      <c r="CND99" s="96"/>
      <c r="CNE99" s="96"/>
      <c r="CNF99" s="96"/>
      <c r="CNG99" s="96"/>
      <c r="CNH99" s="96"/>
      <c r="CNI99" s="96"/>
      <c r="CNJ99" s="96"/>
      <c r="CNK99" s="96"/>
      <c r="CNL99" s="96"/>
      <c r="CNM99" s="96"/>
      <c r="CNN99" s="96"/>
      <c r="CNO99" s="96"/>
      <c r="CNP99" s="96"/>
      <c r="CNQ99" s="96"/>
      <c r="CNR99" s="96"/>
      <c r="CNS99" s="96"/>
      <c r="CNT99" s="96"/>
      <c r="CNU99" s="96"/>
      <c r="CNV99" s="96"/>
      <c r="CNW99" s="96"/>
      <c r="CNX99" s="96"/>
      <c r="CNY99" s="96"/>
      <c r="CNZ99" s="96"/>
      <c r="COA99" s="96"/>
      <c r="COB99" s="96"/>
      <c r="COC99" s="96"/>
      <c r="COD99" s="96"/>
      <c r="COE99" s="96"/>
      <c r="COF99" s="96"/>
      <c r="COG99" s="96"/>
      <c r="COH99" s="96"/>
      <c r="COI99" s="96"/>
      <c r="COJ99" s="96"/>
      <c r="COK99" s="96"/>
      <c r="COL99" s="96"/>
      <c r="COM99" s="96"/>
      <c r="CON99" s="96"/>
      <c r="COO99" s="96"/>
      <c r="COP99" s="96"/>
      <c r="COQ99" s="96"/>
      <c r="COR99" s="96"/>
      <c r="COS99" s="96"/>
      <c r="COT99" s="96"/>
      <c r="COU99" s="96"/>
      <c r="COV99" s="96"/>
      <c r="COW99" s="96"/>
      <c r="COX99" s="96"/>
      <c r="COY99" s="96"/>
      <c r="COZ99" s="96"/>
      <c r="CPA99" s="96"/>
      <c r="CPB99" s="96"/>
      <c r="CPC99" s="96"/>
      <c r="CPD99" s="96"/>
      <c r="CPE99" s="96"/>
      <c r="CPF99" s="96"/>
      <c r="CPG99" s="96"/>
      <c r="CPH99" s="96"/>
      <c r="CPI99" s="96"/>
      <c r="CPJ99" s="96"/>
      <c r="CPK99" s="96"/>
      <c r="CPL99" s="96"/>
      <c r="CPM99" s="96"/>
      <c r="CPN99" s="96"/>
      <c r="CPO99" s="96"/>
      <c r="CPP99" s="96"/>
      <c r="CPQ99" s="96"/>
      <c r="CPR99" s="96"/>
      <c r="CPS99" s="96"/>
      <c r="CPT99" s="96"/>
      <c r="CPU99" s="96"/>
      <c r="CPV99" s="96"/>
      <c r="CPW99" s="96"/>
      <c r="CPX99" s="96"/>
      <c r="CPY99" s="96"/>
      <c r="CPZ99" s="96"/>
      <c r="CQA99" s="96"/>
      <c r="CQB99" s="96"/>
      <c r="CQC99" s="96"/>
      <c r="CQD99" s="96"/>
      <c r="CQE99" s="96"/>
      <c r="CQF99" s="96"/>
      <c r="CQG99" s="96"/>
      <c r="CQH99" s="96"/>
      <c r="CQI99" s="96"/>
      <c r="CQJ99" s="96"/>
      <c r="CQK99" s="96"/>
      <c r="CQL99" s="96"/>
      <c r="CQM99" s="96"/>
      <c r="CQN99" s="96"/>
      <c r="CQO99" s="96"/>
      <c r="CQP99" s="96"/>
      <c r="CQQ99" s="96"/>
      <c r="CQR99" s="96"/>
      <c r="CQS99" s="96"/>
      <c r="CQT99" s="96"/>
      <c r="CQU99" s="96"/>
      <c r="CQV99" s="96"/>
      <c r="CQW99" s="96"/>
      <c r="CQX99" s="96"/>
      <c r="CQY99" s="96"/>
      <c r="CQZ99" s="96"/>
      <c r="CRA99" s="96"/>
      <c r="CRB99" s="96"/>
      <c r="CRC99" s="96"/>
      <c r="CRD99" s="96"/>
      <c r="CRE99" s="96"/>
      <c r="CRF99" s="96"/>
      <c r="CRG99" s="96"/>
      <c r="CRH99" s="96"/>
      <c r="CRI99" s="96"/>
      <c r="CRJ99" s="96"/>
      <c r="CRK99" s="96"/>
      <c r="CRL99" s="96"/>
      <c r="CRM99" s="96"/>
      <c r="CRN99" s="96"/>
      <c r="CRO99" s="96"/>
      <c r="CRP99" s="96"/>
      <c r="CRQ99" s="96"/>
      <c r="CRR99" s="96"/>
      <c r="CRS99" s="96"/>
      <c r="CRT99" s="96"/>
      <c r="CRU99" s="96"/>
      <c r="CRV99" s="96"/>
      <c r="CRW99" s="96"/>
      <c r="CRX99" s="96"/>
      <c r="CRY99" s="96"/>
      <c r="CRZ99" s="96"/>
      <c r="CSA99" s="96"/>
      <c r="CSB99" s="96"/>
      <c r="CSC99" s="96"/>
      <c r="CSD99" s="96"/>
      <c r="CSE99" s="96"/>
      <c r="CSF99" s="96"/>
      <c r="CSG99" s="96"/>
      <c r="CSH99" s="96"/>
      <c r="CSI99" s="96"/>
      <c r="CSJ99" s="96"/>
      <c r="CSK99" s="96"/>
      <c r="CSL99" s="96"/>
      <c r="CSM99" s="96"/>
      <c r="CSN99" s="96"/>
      <c r="CSO99" s="96"/>
      <c r="CSP99" s="96"/>
      <c r="CSQ99" s="96"/>
      <c r="CSR99" s="96"/>
      <c r="CSS99" s="96"/>
      <c r="CST99" s="96"/>
      <c r="CSU99" s="96"/>
      <c r="CSV99" s="96"/>
      <c r="CSW99" s="96"/>
      <c r="CSX99" s="96"/>
      <c r="CSY99" s="96"/>
      <c r="CSZ99" s="96"/>
      <c r="CTA99" s="96"/>
      <c r="CTB99" s="96"/>
      <c r="CTC99" s="96"/>
      <c r="CTD99" s="96"/>
      <c r="CTE99" s="96"/>
      <c r="CTF99" s="96"/>
      <c r="CTG99" s="96"/>
      <c r="CTH99" s="96"/>
      <c r="CTI99" s="96"/>
      <c r="CTJ99" s="96"/>
      <c r="CTK99" s="96"/>
      <c r="CTL99" s="96"/>
      <c r="CTM99" s="96"/>
      <c r="CTN99" s="96"/>
      <c r="CTO99" s="96"/>
      <c r="CTP99" s="96"/>
      <c r="CTQ99" s="96"/>
      <c r="CTR99" s="96"/>
      <c r="CTS99" s="96"/>
      <c r="CTT99" s="96"/>
      <c r="CTU99" s="96"/>
      <c r="CTV99" s="96"/>
      <c r="CTW99" s="96"/>
      <c r="CTX99" s="96"/>
      <c r="CTY99" s="96"/>
      <c r="CTZ99" s="96"/>
      <c r="CUA99" s="96"/>
      <c r="CUB99" s="96"/>
      <c r="CUC99" s="96"/>
      <c r="CUD99" s="96"/>
      <c r="CUE99" s="96"/>
      <c r="CUF99" s="96"/>
      <c r="CUG99" s="96"/>
      <c r="CUH99" s="96"/>
      <c r="CUI99" s="96"/>
      <c r="CUJ99" s="96"/>
      <c r="CUK99" s="96"/>
      <c r="CUL99" s="96"/>
      <c r="CUM99" s="96"/>
      <c r="CUN99" s="96"/>
      <c r="CUO99" s="96"/>
      <c r="CUP99" s="96"/>
      <c r="CUQ99" s="96"/>
      <c r="CUR99" s="96"/>
      <c r="CUS99" s="96"/>
      <c r="CUT99" s="96"/>
      <c r="CUU99" s="96"/>
      <c r="CUV99" s="96"/>
      <c r="CUW99" s="96"/>
      <c r="CUX99" s="96"/>
      <c r="CUY99" s="96"/>
      <c r="CUZ99" s="96"/>
      <c r="CVA99" s="96"/>
      <c r="CVB99" s="96"/>
      <c r="CVC99" s="96"/>
      <c r="CVD99" s="96"/>
      <c r="CVE99" s="96"/>
      <c r="CVF99" s="96"/>
      <c r="CVG99" s="96"/>
      <c r="CVH99" s="96"/>
      <c r="CVI99" s="96"/>
      <c r="CVJ99" s="96"/>
      <c r="CVK99" s="96"/>
      <c r="CVL99" s="96"/>
      <c r="CVM99" s="96"/>
      <c r="CVN99" s="96"/>
      <c r="CVO99" s="96"/>
      <c r="CVP99" s="96"/>
      <c r="CVQ99" s="96"/>
      <c r="CVR99" s="96"/>
      <c r="CVS99" s="96"/>
      <c r="CVT99" s="96"/>
      <c r="CVU99" s="96"/>
      <c r="CVV99" s="96"/>
      <c r="CVW99" s="96"/>
      <c r="CVX99" s="96"/>
      <c r="CVY99" s="96"/>
      <c r="CVZ99" s="96"/>
      <c r="CWA99" s="96"/>
      <c r="CWB99" s="96"/>
      <c r="CWC99" s="96"/>
      <c r="CWD99" s="96"/>
      <c r="CWE99" s="96"/>
      <c r="CWF99" s="96"/>
      <c r="CWG99" s="96"/>
      <c r="CWH99" s="96"/>
      <c r="CWI99" s="96"/>
      <c r="CWJ99" s="96"/>
      <c r="CWK99" s="96"/>
      <c r="CWL99" s="96"/>
      <c r="CWM99" s="96"/>
      <c r="CWN99" s="96"/>
      <c r="CWO99" s="96"/>
      <c r="CWP99" s="96"/>
      <c r="CWQ99" s="96"/>
      <c r="CWR99" s="96"/>
      <c r="CWS99" s="96"/>
      <c r="CWT99" s="96"/>
      <c r="CWU99" s="96"/>
      <c r="CWV99" s="96"/>
      <c r="CWW99" s="96"/>
      <c r="CWX99" s="96"/>
      <c r="CWY99" s="96"/>
      <c r="CWZ99" s="96"/>
      <c r="CXA99" s="96"/>
      <c r="CXB99" s="96"/>
      <c r="CXC99" s="96"/>
      <c r="CXD99" s="96"/>
      <c r="CXE99" s="96"/>
      <c r="CXF99" s="96"/>
      <c r="CXG99" s="96"/>
      <c r="CXH99" s="96"/>
      <c r="CXI99" s="96"/>
      <c r="CXJ99" s="96"/>
      <c r="CXK99" s="96"/>
      <c r="CXL99" s="96"/>
      <c r="CXM99" s="96"/>
      <c r="CXN99" s="96"/>
      <c r="CXO99" s="96"/>
      <c r="CXP99" s="96"/>
      <c r="CXQ99" s="96"/>
      <c r="CXR99" s="96"/>
      <c r="CXS99" s="96"/>
      <c r="CXT99" s="96"/>
      <c r="CXU99" s="96"/>
      <c r="CXV99" s="96"/>
      <c r="CXW99" s="96"/>
      <c r="CXX99" s="96"/>
      <c r="CXY99" s="96"/>
      <c r="CXZ99" s="96"/>
      <c r="CYA99" s="96"/>
      <c r="CYB99" s="96"/>
      <c r="CYC99" s="96"/>
      <c r="CYD99" s="96"/>
      <c r="CYE99" s="96"/>
      <c r="CYF99" s="96"/>
      <c r="CYG99" s="96"/>
      <c r="CYH99" s="96"/>
      <c r="CYI99" s="96"/>
      <c r="CYJ99" s="96"/>
      <c r="CYK99" s="96"/>
      <c r="CYL99" s="96"/>
      <c r="CYM99" s="96"/>
      <c r="CYN99" s="96"/>
      <c r="CYO99" s="96"/>
      <c r="CYP99" s="96"/>
      <c r="CYQ99" s="96"/>
      <c r="CYR99" s="96"/>
      <c r="CYS99" s="96"/>
      <c r="CYT99" s="96"/>
      <c r="CYU99" s="96"/>
      <c r="CYV99" s="96"/>
      <c r="CYW99" s="96"/>
      <c r="CYX99" s="96"/>
      <c r="CYY99" s="96"/>
      <c r="CYZ99" s="96"/>
      <c r="CZA99" s="96"/>
      <c r="CZB99" s="96"/>
      <c r="CZC99" s="96"/>
      <c r="CZD99" s="96"/>
      <c r="CZE99" s="96"/>
      <c r="CZF99" s="96"/>
      <c r="CZG99" s="96"/>
      <c r="CZH99" s="96"/>
      <c r="CZI99" s="96"/>
      <c r="CZJ99" s="96"/>
      <c r="CZK99" s="96"/>
      <c r="CZL99" s="96"/>
      <c r="CZM99" s="96"/>
      <c r="CZN99" s="96"/>
      <c r="CZO99" s="96"/>
      <c r="CZP99" s="96"/>
      <c r="CZQ99" s="96"/>
      <c r="CZR99" s="96"/>
      <c r="CZS99" s="96"/>
      <c r="CZT99" s="96"/>
      <c r="CZU99" s="96"/>
      <c r="CZV99" s="96"/>
      <c r="CZW99" s="96"/>
      <c r="CZX99" s="96"/>
      <c r="CZY99" s="96"/>
      <c r="CZZ99" s="96"/>
      <c r="DAA99" s="96"/>
      <c r="DAB99" s="96"/>
      <c r="DAC99" s="96"/>
      <c r="DAD99" s="96"/>
      <c r="DAE99" s="96"/>
      <c r="DAF99" s="96"/>
      <c r="DAG99" s="96"/>
      <c r="DAH99" s="96"/>
      <c r="DAI99" s="96"/>
      <c r="DAJ99" s="96"/>
      <c r="DAK99" s="96"/>
      <c r="DAL99" s="96"/>
      <c r="DAM99" s="96"/>
      <c r="DAN99" s="96"/>
      <c r="DAO99" s="96"/>
      <c r="DAP99" s="96"/>
      <c r="DAQ99" s="96"/>
      <c r="DAR99" s="96"/>
      <c r="DAS99" s="96"/>
      <c r="DAT99" s="96"/>
      <c r="DAU99" s="96"/>
      <c r="DAV99" s="96"/>
      <c r="DAW99" s="96"/>
      <c r="DAX99" s="96"/>
      <c r="DAY99" s="96"/>
      <c r="DAZ99" s="96"/>
      <c r="DBA99" s="96"/>
      <c r="DBB99" s="96"/>
      <c r="DBC99" s="96"/>
      <c r="DBD99" s="96"/>
      <c r="DBE99" s="96"/>
      <c r="DBF99" s="96"/>
      <c r="DBG99" s="96"/>
      <c r="DBH99" s="96"/>
      <c r="DBI99" s="96"/>
      <c r="DBJ99" s="96"/>
      <c r="DBK99" s="96"/>
      <c r="DBL99" s="96"/>
      <c r="DBM99" s="96"/>
      <c r="DBN99" s="96"/>
      <c r="DBO99" s="96"/>
      <c r="DBP99" s="96"/>
      <c r="DBQ99" s="96"/>
      <c r="DBR99" s="96"/>
      <c r="DBS99" s="96"/>
      <c r="DBT99" s="96"/>
      <c r="DBU99" s="96"/>
      <c r="DBV99" s="96"/>
      <c r="DBW99" s="96"/>
      <c r="DBX99" s="96"/>
      <c r="DBY99" s="96"/>
      <c r="DBZ99" s="96"/>
      <c r="DCA99" s="96"/>
      <c r="DCB99" s="96"/>
      <c r="DCC99" s="96"/>
      <c r="DCD99" s="96"/>
      <c r="DCE99" s="96"/>
      <c r="DCF99" s="96"/>
      <c r="DCG99" s="96"/>
      <c r="DCH99" s="96"/>
      <c r="DCI99" s="96"/>
      <c r="DCJ99" s="96"/>
      <c r="DCK99" s="96"/>
      <c r="DCL99" s="96"/>
      <c r="DCM99" s="96"/>
      <c r="DCN99" s="96"/>
      <c r="DCO99" s="96"/>
      <c r="DCP99" s="96"/>
      <c r="DCQ99" s="96"/>
      <c r="DCR99" s="96"/>
      <c r="DCS99" s="96"/>
      <c r="DCT99" s="96"/>
      <c r="DCU99" s="96"/>
      <c r="DCV99" s="96"/>
      <c r="DCW99" s="96"/>
      <c r="DCX99" s="96"/>
      <c r="DCY99" s="96"/>
      <c r="DCZ99" s="96"/>
      <c r="DDA99" s="96"/>
      <c r="DDB99" s="96"/>
      <c r="DDC99" s="96"/>
      <c r="DDD99" s="96"/>
      <c r="DDE99" s="96"/>
      <c r="DDF99" s="96"/>
      <c r="DDG99" s="96"/>
      <c r="DDH99" s="96"/>
      <c r="DDI99" s="96"/>
      <c r="DDJ99" s="96"/>
      <c r="DDK99" s="96"/>
      <c r="DDL99" s="96"/>
      <c r="DDM99" s="96"/>
      <c r="DDN99" s="96"/>
      <c r="DDO99" s="96"/>
      <c r="DDP99" s="96"/>
      <c r="DDQ99" s="96"/>
      <c r="DDR99" s="96"/>
      <c r="DDS99" s="96"/>
      <c r="DDT99" s="96"/>
      <c r="DDU99" s="96"/>
      <c r="DDV99" s="96"/>
      <c r="DDW99" s="96"/>
      <c r="DDX99" s="96"/>
      <c r="DDY99" s="96"/>
      <c r="DDZ99" s="96"/>
      <c r="DEA99" s="96"/>
      <c r="DEB99" s="96"/>
      <c r="DEC99" s="96"/>
      <c r="DED99" s="96"/>
      <c r="DEE99" s="96"/>
      <c r="DEF99" s="96"/>
      <c r="DEG99" s="96"/>
      <c r="DEH99" s="96"/>
      <c r="DEI99" s="96"/>
      <c r="DEJ99" s="96"/>
      <c r="DEK99" s="96"/>
      <c r="DEL99" s="96"/>
      <c r="DEM99" s="96"/>
      <c r="DEN99" s="96"/>
      <c r="DEO99" s="96"/>
      <c r="DEP99" s="96"/>
      <c r="DEQ99" s="96"/>
      <c r="DER99" s="96"/>
      <c r="DES99" s="96"/>
      <c r="DET99" s="96"/>
      <c r="DEU99" s="96"/>
      <c r="DEV99" s="96"/>
      <c r="DEW99" s="96"/>
      <c r="DEX99" s="96"/>
      <c r="DEY99" s="96"/>
      <c r="DEZ99" s="96"/>
      <c r="DFA99" s="96"/>
      <c r="DFB99" s="96"/>
      <c r="DFC99" s="96"/>
      <c r="DFD99" s="96"/>
      <c r="DFE99" s="96"/>
      <c r="DFF99" s="96"/>
      <c r="DFG99" s="96"/>
      <c r="DFH99" s="96"/>
      <c r="DFI99" s="96"/>
      <c r="DFJ99" s="96"/>
      <c r="DFK99" s="96"/>
      <c r="DFL99" s="96"/>
      <c r="DFM99" s="96"/>
      <c r="DFN99" s="96"/>
      <c r="DFO99" s="96"/>
      <c r="DFP99" s="96"/>
      <c r="DFQ99" s="96"/>
      <c r="DFR99" s="96"/>
      <c r="DFS99" s="96"/>
      <c r="DFT99" s="96"/>
      <c r="DFU99" s="96"/>
      <c r="DFV99" s="96"/>
      <c r="DFW99" s="96"/>
      <c r="DFX99" s="96"/>
      <c r="DFY99" s="96"/>
      <c r="DFZ99" s="96"/>
      <c r="DGA99" s="96"/>
      <c r="DGB99" s="96"/>
      <c r="DGC99" s="96"/>
      <c r="DGD99" s="96"/>
      <c r="DGE99" s="96"/>
      <c r="DGF99" s="96"/>
      <c r="DGG99" s="96"/>
      <c r="DGH99" s="96"/>
      <c r="DGI99" s="96"/>
      <c r="DGJ99" s="96"/>
      <c r="DGK99" s="96"/>
      <c r="DGL99" s="96"/>
      <c r="DGM99" s="96"/>
      <c r="DGN99" s="96"/>
      <c r="DGO99" s="96"/>
      <c r="DGP99" s="96"/>
      <c r="DGQ99" s="96"/>
      <c r="DGR99" s="96"/>
      <c r="DGS99" s="96"/>
      <c r="DGT99" s="96"/>
      <c r="DGU99" s="96"/>
      <c r="DGV99" s="96"/>
      <c r="DGW99" s="96"/>
      <c r="DGX99" s="96"/>
      <c r="DGY99" s="96"/>
      <c r="DGZ99" s="96"/>
      <c r="DHA99" s="96"/>
      <c r="DHB99" s="96"/>
      <c r="DHC99" s="96"/>
      <c r="DHD99" s="96"/>
      <c r="DHE99" s="96"/>
      <c r="DHF99" s="96"/>
      <c r="DHG99" s="96"/>
      <c r="DHH99" s="96"/>
      <c r="DHI99" s="96"/>
      <c r="DHJ99" s="96"/>
      <c r="DHK99" s="96"/>
      <c r="DHL99" s="96"/>
      <c r="DHM99" s="96"/>
      <c r="DHN99" s="96"/>
      <c r="DHO99" s="96"/>
      <c r="DHP99" s="96"/>
      <c r="DHQ99" s="96"/>
      <c r="DHR99" s="96"/>
      <c r="DHS99" s="96"/>
      <c r="DHT99" s="96"/>
      <c r="DHU99" s="96"/>
      <c r="DHV99" s="96"/>
      <c r="DHW99" s="96"/>
      <c r="DHX99" s="96"/>
      <c r="DHY99" s="96"/>
      <c r="DHZ99" s="96"/>
      <c r="DIA99" s="96"/>
      <c r="DIB99" s="96"/>
      <c r="DIC99" s="96"/>
      <c r="DID99" s="96"/>
      <c r="DIE99" s="96"/>
      <c r="DIF99" s="96"/>
      <c r="DIG99" s="96"/>
      <c r="DIH99" s="96"/>
      <c r="DII99" s="96"/>
      <c r="DIJ99" s="96"/>
      <c r="DIK99" s="96"/>
      <c r="DIL99" s="96"/>
      <c r="DIM99" s="96"/>
      <c r="DIN99" s="96"/>
      <c r="DIO99" s="96"/>
      <c r="DIP99" s="96"/>
      <c r="DIQ99" s="96"/>
      <c r="DIR99" s="96"/>
      <c r="DIS99" s="96"/>
      <c r="DIT99" s="96"/>
      <c r="DIU99" s="96"/>
      <c r="DIV99" s="96"/>
      <c r="DIW99" s="96"/>
      <c r="DIX99" s="96"/>
      <c r="DIY99" s="96"/>
      <c r="DIZ99" s="96"/>
      <c r="DJA99" s="96"/>
      <c r="DJB99" s="96"/>
      <c r="DJC99" s="96"/>
      <c r="DJD99" s="96"/>
      <c r="DJE99" s="96"/>
      <c r="DJF99" s="96"/>
      <c r="DJG99" s="96"/>
      <c r="DJH99" s="96"/>
      <c r="DJI99" s="96"/>
      <c r="DJJ99" s="96"/>
      <c r="DJK99" s="96"/>
      <c r="DJL99" s="96"/>
      <c r="DJM99" s="96"/>
      <c r="DJN99" s="96"/>
      <c r="DJO99" s="96"/>
      <c r="DJP99" s="96"/>
      <c r="DJQ99" s="96"/>
      <c r="DJR99" s="96"/>
      <c r="DJS99" s="96"/>
      <c r="DJT99" s="96"/>
      <c r="DJU99" s="96"/>
      <c r="DJV99" s="96"/>
      <c r="DJW99" s="96"/>
      <c r="DJX99" s="96"/>
      <c r="DJY99" s="96"/>
      <c r="DJZ99" s="96"/>
      <c r="DKA99" s="96"/>
      <c r="DKB99" s="96"/>
      <c r="DKC99" s="96"/>
      <c r="DKD99" s="96"/>
      <c r="DKE99" s="96"/>
      <c r="DKF99" s="96"/>
      <c r="DKG99" s="96"/>
      <c r="DKH99" s="96"/>
      <c r="DKI99" s="96"/>
      <c r="DKJ99" s="96"/>
      <c r="DKK99" s="96"/>
      <c r="DKL99" s="96"/>
      <c r="DKM99" s="96"/>
      <c r="DKN99" s="96"/>
      <c r="DKO99" s="96"/>
      <c r="DKP99" s="96"/>
      <c r="DKQ99" s="96"/>
      <c r="DKR99" s="96"/>
      <c r="DKS99" s="96"/>
      <c r="DKT99" s="96"/>
      <c r="DKU99" s="96"/>
      <c r="DKV99" s="96"/>
      <c r="DKW99" s="96"/>
      <c r="DKX99" s="96"/>
      <c r="DKY99" s="96"/>
      <c r="DKZ99" s="96"/>
      <c r="DLA99" s="96"/>
      <c r="DLB99" s="96"/>
      <c r="DLC99" s="96"/>
      <c r="DLD99" s="96"/>
      <c r="DLE99" s="96"/>
      <c r="DLF99" s="96"/>
      <c r="DLG99" s="96"/>
      <c r="DLH99" s="96"/>
      <c r="DLI99" s="96"/>
      <c r="DLJ99" s="96"/>
      <c r="DLK99" s="96"/>
      <c r="DLL99" s="96"/>
      <c r="DLM99" s="96"/>
      <c r="DLN99" s="96"/>
      <c r="DLO99" s="96"/>
      <c r="DLP99" s="96"/>
      <c r="DLQ99" s="96"/>
      <c r="DLR99" s="96"/>
      <c r="DLS99" s="96"/>
      <c r="DLT99" s="96"/>
      <c r="DLU99" s="96"/>
      <c r="DLV99" s="96"/>
      <c r="DLW99" s="96"/>
      <c r="DLX99" s="96"/>
      <c r="DLY99" s="96"/>
      <c r="DLZ99" s="96"/>
      <c r="DMA99" s="96"/>
      <c r="DMB99" s="96"/>
      <c r="DMC99" s="96"/>
      <c r="DMD99" s="96"/>
      <c r="DME99" s="96"/>
      <c r="DMF99" s="96"/>
      <c r="DMG99" s="96"/>
      <c r="DMH99" s="96"/>
      <c r="DMI99" s="96"/>
      <c r="DMJ99" s="96"/>
      <c r="DMK99" s="96"/>
      <c r="DML99" s="96"/>
      <c r="DMM99" s="96"/>
      <c r="DMN99" s="96"/>
      <c r="DMO99" s="96"/>
      <c r="DMP99" s="96"/>
      <c r="DMQ99" s="96"/>
      <c r="DMR99" s="96"/>
      <c r="DMS99" s="96"/>
      <c r="DMT99" s="96"/>
      <c r="DMU99" s="96"/>
      <c r="DMV99" s="96"/>
      <c r="DMW99" s="96"/>
      <c r="DMX99" s="96"/>
      <c r="DMY99" s="96"/>
      <c r="DMZ99" s="96"/>
      <c r="DNA99" s="96"/>
      <c r="DNB99" s="96"/>
      <c r="DNC99" s="96"/>
      <c r="DND99" s="96"/>
      <c r="DNE99" s="96"/>
      <c r="DNF99" s="96"/>
      <c r="DNG99" s="96"/>
      <c r="DNH99" s="96"/>
      <c r="DNI99" s="96"/>
      <c r="DNJ99" s="96"/>
      <c r="DNK99" s="96"/>
      <c r="DNL99" s="96"/>
      <c r="DNM99" s="96"/>
      <c r="DNN99" s="96"/>
      <c r="DNO99" s="96"/>
      <c r="DNP99" s="96"/>
      <c r="DNQ99" s="96"/>
      <c r="DNR99" s="96"/>
      <c r="DNS99" s="96"/>
      <c r="DNT99" s="96"/>
      <c r="DNU99" s="96"/>
      <c r="DNV99" s="96"/>
      <c r="DNW99" s="96"/>
      <c r="DNX99" s="96"/>
      <c r="DNY99" s="96"/>
      <c r="DNZ99" s="96"/>
      <c r="DOA99" s="96"/>
      <c r="DOB99" s="96"/>
      <c r="DOC99" s="96"/>
      <c r="DOD99" s="96"/>
      <c r="DOE99" s="96"/>
      <c r="DOF99" s="96"/>
      <c r="DOG99" s="96"/>
      <c r="DOH99" s="96"/>
      <c r="DOI99" s="96"/>
      <c r="DOJ99" s="96"/>
      <c r="DOK99" s="96"/>
      <c r="DOL99" s="96"/>
      <c r="DOM99" s="96"/>
      <c r="DON99" s="96"/>
      <c r="DOO99" s="96"/>
      <c r="DOP99" s="96"/>
      <c r="DOQ99" s="96"/>
      <c r="DOR99" s="96"/>
      <c r="DOS99" s="96"/>
      <c r="DOT99" s="96"/>
      <c r="DOU99" s="96"/>
      <c r="DOV99" s="96"/>
      <c r="DOW99" s="96"/>
      <c r="DOX99" s="96"/>
      <c r="DOY99" s="96"/>
      <c r="DOZ99" s="96"/>
      <c r="DPA99" s="96"/>
      <c r="DPB99" s="96"/>
      <c r="DPC99" s="96"/>
      <c r="DPD99" s="96"/>
      <c r="DPE99" s="96"/>
      <c r="DPF99" s="96"/>
      <c r="DPG99" s="96"/>
      <c r="DPH99" s="96"/>
      <c r="DPI99" s="96"/>
      <c r="DPJ99" s="96"/>
      <c r="DPK99" s="96"/>
      <c r="DPL99" s="96"/>
      <c r="DPM99" s="96"/>
      <c r="DPN99" s="96"/>
      <c r="DPO99" s="96"/>
      <c r="DPP99" s="96"/>
      <c r="DPQ99" s="96"/>
      <c r="DPR99" s="96"/>
      <c r="DPS99" s="96"/>
      <c r="DPT99" s="96"/>
      <c r="DPU99" s="96"/>
      <c r="DPV99" s="96"/>
      <c r="DPW99" s="96"/>
      <c r="DPX99" s="96"/>
      <c r="DPY99" s="96"/>
      <c r="DPZ99" s="96"/>
      <c r="DQA99" s="96"/>
      <c r="DQB99" s="96"/>
      <c r="DQC99" s="96"/>
      <c r="DQD99" s="96"/>
      <c r="DQE99" s="96"/>
      <c r="DQF99" s="96"/>
      <c r="DQG99" s="96"/>
      <c r="DQH99" s="96"/>
      <c r="DQI99" s="96"/>
      <c r="DQJ99" s="96"/>
      <c r="DQK99" s="96"/>
      <c r="DQL99" s="96"/>
      <c r="DQM99" s="96"/>
      <c r="DQN99" s="96"/>
      <c r="DQO99" s="96"/>
      <c r="DQP99" s="96"/>
      <c r="DQQ99" s="96"/>
      <c r="DQR99" s="96"/>
      <c r="DQS99" s="96"/>
      <c r="DQT99" s="96"/>
      <c r="DQU99" s="96"/>
      <c r="DQV99" s="96"/>
      <c r="DQW99" s="96"/>
      <c r="DQX99" s="96"/>
      <c r="DQY99" s="96"/>
      <c r="DQZ99" s="96"/>
      <c r="DRA99" s="96"/>
      <c r="DRB99" s="96"/>
      <c r="DRC99" s="96"/>
      <c r="DRD99" s="96"/>
      <c r="DRE99" s="96"/>
      <c r="DRF99" s="96"/>
      <c r="DRG99" s="96"/>
      <c r="DRH99" s="96"/>
      <c r="DRI99" s="96"/>
      <c r="DRJ99" s="96"/>
      <c r="DRK99" s="96"/>
      <c r="DRL99" s="96"/>
      <c r="DRM99" s="96"/>
      <c r="DRN99" s="96"/>
      <c r="DRO99" s="96"/>
      <c r="DRP99" s="96"/>
      <c r="DRQ99" s="96"/>
      <c r="DRR99" s="96"/>
      <c r="DRS99" s="96"/>
      <c r="DRT99" s="96"/>
      <c r="DRU99" s="96"/>
      <c r="DRV99" s="96"/>
      <c r="DRW99" s="96"/>
      <c r="DRX99" s="96"/>
      <c r="DRY99" s="96"/>
      <c r="DRZ99" s="96"/>
      <c r="DSA99" s="96"/>
      <c r="DSB99" s="96"/>
      <c r="DSC99" s="96"/>
      <c r="DSD99" s="96"/>
      <c r="DSE99" s="96"/>
      <c r="DSF99" s="96"/>
      <c r="DSG99" s="96"/>
      <c r="DSH99" s="96"/>
      <c r="DSI99" s="96"/>
      <c r="DSJ99" s="96"/>
      <c r="DSK99" s="96"/>
      <c r="DSL99" s="96"/>
      <c r="DSM99" s="96"/>
      <c r="DSN99" s="96"/>
      <c r="DSO99" s="96"/>
      <c r="DSP99" s="96"/>
      <c r="DSQ99" s="96"/>
      <c r="DSR99" s="96"/>
      <c r="DSS99" s="96"/>
      <c r="DST99" s="96"/>
      <c r="DSU99" s="96"/>
      <c r="DSV99" s="96"/>
      <c r="DSW99" s="96"/>
      <c r="DSX99" s="96"/>
      <c r="DSY99" s="96"/>
      <c r="DSZ99" s="96"/>
      <c r="DTA99" s="96"/>
      <c r="DTB99" s="96"/>
      <c r="DTC99" s="96"/>
      <c r="DTD99" s="96"/>
      <c r="DTE99" s="96"/>
      <c r="DTF99" s="96"/>
      <c r="DTG99" s="96"/>
      <c r="DTH99" s="96"/>
      <c r="DTI99" s="96"/>
      <c r="DTJ99" s="96"/>
      <c r="DTK99" s="96"/>
      <c r="DTL99" s="96"/>
      <c r="DTM99" s="96"/>
      <c r="DTN99" s="96"/>
      <c r="DTO99" s="96"/>
      <c r="DTP99" s="96"/>
      <c r="DTQ99" s="96"/>
      <c r="DTR99" s="96"/>
      <c r="DTS99" s="96"/>
      <c r="DTT99" s="96"/>
      <c r="DTU99" s="96"/>
      <c r="DTV99" s="96"/>
      <c r="DTW99" s="96"/>
      <c r="DTX99" s="96"/>
      <c r="DTY99" s="96"/>
      <c r="DTZ99" s="96"/>
      <c r="DUA99" s="96"/>
      <c r="DUB99" s="96"/>
      <c r="DUC99" s="96"/>
      <c r="DUD99" s="96"/>
      <c r="DUE99" s="96"/>
      <c r="DUF99" s="96"/>
      <c r="DUG99" s="96"/>
      <c r="DUH99" s="96"/>
      <c r="DUI99" s="96"/>
      <c r="DUJ99" s="96"/>
      <c r="DUK99" s="96"/>
      <c r="DUL99" s="96"/>
      <c r="DUM99" s="96"/>
      <c r="DUN99" s="96"/>
      <c r="DUO99" s="96"/>
      <c r="DUP99" s="96"/>
      <c r="DUQ99" s="96"/>
      <c r="DUR99" s="96"/>
      <c r="DUS99" s="96"/>
      <c r="DUT99" s="96"/>
      <c r="DUU99" s="96"/>
      <c r="DUV99" s="96"/>
      <c r="DUW99" s="96"/>
      <c r="DUX99" s="96"/>
      <c r="DUY99" s="96"/>
      <c r="DUZ99" s="96"/>
      <c r="DVA99" s="96"/>
      <c r="DVB99" s="96"/>
      <c r="DVC99" s="96"/>
      <c r="DVD99" s="96"/>
      <c r="DVE99" s="96"/>
      <c r="DVF99" s="96"/>
      <c r="DVG99" s="96"/>
      <c r="DVH99" s="96"/>
      <c r="DVI99" s="96"/>
      <c r="DVJ99" s="96"/>
      <c r="DVK99" s="96"/>
      <c r="DVL99" s="96"/>
      <c r="DVM99" s="96"/>
      <c r="DVN99" s="96"/>
      <c r="DVO99" s="96"/>
      <c r="DVP99" s="96"/>
      <c r="DVQ99" s="96"/>
      <c r="DVR99" s="96"/>
      <c r="DVS99" s="96"/>
      <c r="DVT99" s="96"/>
      <c r="DVU99" s="96"/>
      <c r="DVV99" s="96"/>
      <c r="DVW99" s="96"/>
      <c r="DVX99" s="96"/>
      <c r="DVY99" s="96"/>
      <c r="DVZ99" s="96"/>
      <c r="DWA99" s="96"/>
      <c r="DWB99" s="96"/>
      <c r="DWC99" s="96"/>
      <c r="DWD99" s="96"/>
      <c r="DWE99" s="96"/>
      <c r="DWF99" s="96"/>
      <c r="DWG99" s="96"/>
      <c r="DWH99" s="96"/>
      <c r="DWI99" s="96"/>
      <c r="DWJ99" s="96"/>
      <c r="DWK99" s="96"/>
      <c r="DWL99" s="96"/>
      <c r="DWM99" s="96"/>
      <c r="DWN99" s="96"/>
      <c r="DWO99" s="96"/>
      <c r="DWP99" s="96"/>
      <c r="DWQ99" s="96"/>
      <c r="DWR99" s="96"/>
      <c r="DWS99" s="96"/>
      <c r="DWT99" s="96"/>
      <c r="DWU99" s="96"/>
      <c r="DWV99" s="96"/>
      <c r="DWW99" s="96"/>
      <c r="DWX99" s="96"/>
      <c r="DWY99" s="96"/>
      <c r="DWZ99" s="96"/>
      <c r="DXA99" s="96"/>
      <c r="DXB99" s="96"/>
      <c r="DXC99" s="96"/>
      <c r="DXD99" s="96"/>
      <c r="DXE99" s="96"/>
      <c r="DXF99" s="96"/>
      <c r="DXG99" s="96"/>
      <c r="DXH99" s="96"/>
      <c r="DXI99" s="96"/>
      <c r="DXJ99" s="96"/>
      <c r="DXK99" s="96"/>
      <c r="DXL99" s="96"/>
      <c r="DXM99" s="96"/>
      <c r="DXN99" s="96"/>
      <c r="DXO99" s="96"/>
      <c r="DXP99" s="96"/>
      <c r="DXQ99" s="96"/>
      <c r="DXR99" s="96"/>
      <c r="DXS99" s="96"/>
      <c r="DXT99" s="96"/>
      <c r="DXU99" s="96"/>
      <c r="DXV99" s="96"/>
      <c r="DXW99" s="96"/>
      <c r="DXX99" s="96"/>
      <c r="DXY99" s="96"/>
      <c r="DXZ99" s="96"/>
      <c r="DYA99" s="96"/>
      <c r="DYB99" s="96"/>
      <c r="DYC99" s="96"/>
      <c r="DYD99" s="96"/>
      <c r="DYE99" s="96"/>
      <c r="DYF99" s="96"/>
      <c r="DYG99" s="96"/>
      <c r="DYH99" s="96"/>
      <c r="DYI99" s="96"/>
      <c r="DYJ99" s="96"/>
      <c r="DYK99" s="96"/>
      <c r="DYL99" s="96"/>
      <c r="DYM99" s="96"/>
      <c r="DYN99" s="96"/>
      <c r="DYO99" s="96"/>
      <c r="DYP99" s="96"/>
      <c r="DYQ99" s="96"/>
      <c r="DYR99" s="96"/>
      <c r="DYS99" s="96"/>
      <c r="DYT99" s="96"/>
      <c r="DYU99" s="96"/>
      <c r="DYV99" s="96"/>
      <c r="DYW99" s="96"/>
      <c r="DYX99" s="96"/>
      <c r="DYY99" s="96"/>
      <c r="DYZ99" s="96"/>
      <c r="DZA99" s="96"/>
      <c r="DZB99" s="96"/>
      <c r="DZC99" s="96"/>
      <c r="DZD99" s="96"/>
      <c r="DZE99" s="96"/>
      <c r="DZF99" s="96"/>
      <c r="DZG99" s="96"/>
      <c r="DZH99" s="96"/>
      <c r="DZI99" s="96"/>
      <c r="DZJ99" s="96"/>
      <c r="DZK99" s="96"/>
      <c r="DZL99" s="96"/>
      <c r="DZM99" s="96"/>
      <c r="DZN99" s="96"/>
      <c r="DZO99" s="96"/>
      <c r="DZP99" s="96"/>
      <c r="DZQ99" s="96"/>
      <c r="DZR99" s="96"/>
      <c r="DZS99" s="96"/>
      <c r="DZT99" s="96"/>
      <c r="DZU99" s="96"/>
      <c r="DZV99" s="96"/>
      <c r="DZW99" s="96"/>
      <c r="DZX99" s="96"/>
      <c r="DZY99" s="96"/>
      <c r="DZZ99" s="96"/>
      <c r="EAA99" s="96"/>
      <c r="EAB99" s="96"/>
      <c r="EAC99" s="96"/>
      <c r="EAD99" s="96"/>
      <c r="EAE99" s="96"/>
      <c r="EAF99" s="96"/>
      <c r="EAG99" s="96"/>
      <c r="EAH99" s="96"/>
      <c r="EAI99" s="96"/>
      <c r="EAJ99" s="96"/>
      <c r="EAK99" s="96"/>
      <c r="EAL99" s="96"/>
      <c r="EAM99" s="96"/>
      <c r="EAN99" s="96"/>
      <c r="EAO99" s="96"/>
      <c r="EAP99" s="96"/>
      <c r="EAQ99" s="96"/>
      <c r="EAR99" s="96"/>
      <c r="EAS99" s="96"/>
      <c r="EAT99" s="96"/>
      <c r="EAU99" s="96"/>
      <c r="EAV99" s="96"/>
      <c r="EAW99" s="96"/>
      <c r="EAX99" s="96"/>
      <c r="EAY99" s="96"/>
      <c r="EAZ99" s="96"/>
      <c r="EBA99" s="96"/>
      <c r="EBB99" s="96"/>
      <c r="EBC99" s="96"/>
      <c r="EBD99" s="96"/>
      <c r="EBE99" s="96"/>
      <c r="EBF99" s="96"/>
      <c r="EBG99" s="96"/>
      <c r="EBH99" s="96"/>
      <c r="EBI99" s="96"/>
      <c r="EBJ99" s="96"/>
      <c r="EBK99" s="96"/>
      <c r="EBL99" s="96"/>
      <c r="EBM99" s="96"/>
      <c r="EBN99" s="96"/>
      <c r="EBO99" s="96"/>
      <c r="EBP99" s="96"/>
      <c r="EBQ99" s="96"/>
      <c r="EBR99" s="96"/>
      <c r="EBS99" s="96"/>
      <c r="EBT99" s="96"/>
      <c r="EBU99" s="96"/>
      <c r="EBV99" s="96"/>
      <c r="EBW99" s="96"/>
      <c r="EBX99" s="96"/>
      <c r="EBY99" s="96"/>
      <c r="EBZ99" s="96"/>
      <c r="ECA99" s="96"/>
      <c r="ECB99" s="96"/>
      <c r="ECC99" s="96"/>
      <c r="ECD99" s="96"/>
      <c r="ECE99" s="96"/>
      <c r="ECF99" s="96"/>
      <c r="ECG99" s="96"/>
      <c r="ECH99" s="96"/>
      <c r="ECI99" s="96"/>
      <c r="ECJ99" s="96"/>
      <c r="ECK99" s="96"/>
      <c r="ECL99" s="96"/>
      <c r="ECM99" s="96"/>
      <c r="ECN99" s="96"/>
      <c r="ECO99" s="96"/>
      <c r="ECP99" s="96"/>
      <c r="ECQ99" s="96"/>
      <c r="ECR99" s="96"/>
      <c r="ECS99" s="96"/>
      <c r="ECT99" s="96"/>
      <c r="ECU99" s="96"/>
      <c r="ECV99" s="96"/>
      <c r="ECW99" s="96"/>
      <c r="ECX99" s="96"/>
      <c r="ECY99" s="96"/>
      <c r="ECZ99" s="96"/>
      <c r="EDA99" s="96"/>
      <c r="EDB99" s="96"/>
      <c r="EDC99" s="96"/>
      <c r="EDD99" s="96"/>
      <c r="EDE99" s="96"/>
      <c r="EDF99" s="96"/>
      <c r="EDG99" s="96"/>
      <c r="EDH99" s="96"/>
      <c r="EDI99" s="96"/>
      <c r="EDJ99" s="96"/>
      <c r="EDK99" s="96"/>
      <c r="EDL99" s="96"/>
      <c r="EDM99" s="96"/>
      <c r="EDN99" s="96"/>
      <c r="EDO99" s="96"/>
      <c r="EDP99" s="96"/>
      <c r="EDQ99" s="96"/>
      <c r="EDR99" s="96"/>
      <c r="EDS99" s="96"/>
      <c r="EDT99" s="96"/>
      <c r="EDU99" s="96"/>
      <c r="EDV99" s="96"/>
      <c r="EDW99" s="96"/>
      <c r="EDX99" s="96"/>
      <c r="EDY99" s="96"/>
      <c r="EDZ99" s="96"/>
      <c r="EEA99" s="96"/>
      <c r="EEB99" s="96"/>
      <c r="EEC99" s="96"/>
      <c r="EED99" s="96"/>
      <c r="EEE99" s="96"/>
      <c r="EEF99" s="96"/>
      <c r="EEG99" s="96"/>
      <c r="EEH99" s="96"/>
      <c r="EEI99" s="96"/>
      <c r="EEJ99" s="96"/>
      <c r="EEK99" s="96"/>
      <c r="EEL99" s="96"/>
      <c r="EEM99" s="96"/>
      <c r="EEN99" s="96"/>
      <c r="EEO99" s="96"/>
      <c r="EEP99" s="96"/>
      <c r="EEQ99" s="96"/>
      <c r="EER99" s="96"/>
      <c r="EES99" s="96"/>
      <c r="EET99" s="96"/>
      <c r="EEU99" s="96"/>
      <c r="EEV99" s="96"/>
      <c r="EEW99" s="96"/>
      <c r="EEX99" s="96"/>
      <c r="EEY99" s="96"/>
      <c r="EEZ99" s="96"/>
      <c r="EFA99" s="96"/>
      <c r="EFB99" s="96"/>
      <c r="EFC99" s="96"/>
      <c r="EFD99" s="96"/>
      <c r="EFE99" s="96"/>
      <c r="EFF99" s="96"/>
      <c r="EFG99" s="96"/>
      <c r="EFH99" s="96"/>
      <c r="EFI99" s="96"/>
      <c r="EFJ99" s="96"/>
      <c r="EFK99" s="96"/>
      <c r="EFL99" s="96"/>
      <c r="EFM99" s="96"/>
      <c r="EFN99" s="96"/>
      <c r="EFO99" s="96"/>
      <c r="EFP99" s="96"/>
      <c r="EFQ99" s="96"/>
      <c r="EFR99" s="96"/>
      <c r="EFS99" s="96"/>
      <c r="EFT99" s="96"/>
      <c r="EFU99" s="96"/>
      <c r="EFV99" s="96"/>
      <c r="EFW99" s="96"/>
      <c r="EFX99" s="96"/>
      <c r="EFY99" s="96"/>
      <c r="EFZ99" s="96"/>
      <c r="EGA99" s="96"/>
      <c r="EGB99" s="96"/>
      <c r="EGC99" s="96"/>
      <c r="EGD99" s="96"/>
      <c r="EGE99" s="96"/>
      <c r="EGF99" s="96"/>
      <c r="EGG99" s="96"/>
      <c r="EGH99" s="96"/>
      <c r="EGI99" s="96"/>
      <c r="EGJ99" s="96"/>
      <c r="EGK99" s="96"/>
      <c r="EGL99" s="96"/>
      <c r="EGM99" s="96"/>
      <c r="EGN99" s="96"/>
      <c r="EGO99" s="96"/>
      <c r="EGP99" s="96"/>
      <c r="EGQ99" s="96"/>
      <c r="EGR99" s="96"/>
      <c r="EGS99" s="96"/>
      <c r="EGT99" s="96"/>
      <c r="EGU99" s="96"/>
      <c r="EGV99" s="96"/>
      <c r="EGW99" s="96"/>
      <c r="EGX99" s="96"/>
      <c r="EGY99" s="96"/>
      <c r="EGZ99" s="96"/>
      <c r="EHA99" s="96"/>
      <c r="EHB99" s="96"/>
      <c r="EHC99" s="96"/>
      <c r="EHD99" s="96"/>
      <c r="EHE99" s="96"/>
      <c r="EHF99" s="96"/>
      <c r="EHG99" s="96"/>
      <c r="EHH99" s="96"/>
      <c r="EHI99" s="96"/>
      <c r="EHJ99" s="96"/>
      <c r="EHK99" s="96"/>
      <c r="EHL99" s="96"/>
      <c r="EHM99" s="96"/>
      <c r="EHN99" s="96"/>
      <c r="EHO99" s="96"/>
      <c r="EHP99" s="96"/>
      <c r="EHQ99" s="96"/>
      <c r="EHR99" s="96"/>
      <c r="EHS99" s="96"/>
      <c r="EHT99" s="96"/>
      <c r="EHU99" s="96"/>
      <c r="EHV99" s="96"/>
      <c r="EHW99" s="96"/>
      <c r="EHX99" s="96"/>
      <c r="EHY99" s="96"/>
      <c r="EHZ99" s="96"/>
      <c r="EIA99" s="96"/>
      <c r="EIB99" s="96"/>
      <c r="EIC99" s="96"/>
      <c r="EID99" s="96"/>
      <c r="EIE99" s="96"/>
      <c r="EIF99" s="96"/>
      <c r="EIG99" s="96"/>
      <c r="EIH99" s="96"/>
      <c r="EII99" s="96"/>
      <c r="EIJ99" s="96"/>
      <c r="EIK99" s="96"/>
      <c r="EIL99" s="96"/>
      <c r="EIM99" s="96"/>
      <c r="EIN99" s="96"/>
      <c r="EIO99" s="96"/>
      <c r="EIP99" s="96"/>
      <c r="EIQ99" s="96"/>
      <c r="EIR99" s="96"/>
      <c r="EIS99" s="96"/>
      <c r="EIT99" s="96"/>
      <c r="EIU99" s="96"/>
      <c r="EIV99" s="96"/>
      <c r="EIW99" s="96"/>
      <c r="EIX99" s="96"/>
      <c r="EIY99" s="96"/>
      <c r="EIZ99" s="96"/>
      <c r="EJA99" s="96"/>
      <c r="EJB99" s="96"/>
      <c r="EJC99" s="96"/>
      <c r="EJD99" s="96"/>
      <c r="EJE99" s="96"/>
      <c r="EJF99" s="96"/>
      <c r="EJG99" s="96"/>
      <c r="EJH99" s="96"/>
      <c r="EJI99" s="96"/>
      <c r="EJJ99" s="96"/>
      <c r="EJK99" s="96"/>
      <c r="EJL99" s="96"/>
      <c r="EJM99" s="96"/>
      <c r="EJN99" s="96"/>
      <c r="EJO99" s="96"/>
      <c r="EJP99" s="96"/>
      <c r="EJQ99" s="96"/>
      <c r="EJR99" s="96"/>
      <c r="EJS99" s="96"/>
      <c r="EJT99" s="96"/>
      <c r="EJU99" s="96"/>
      <c r="EJV99" s="96"/>
      <c r="EJW99" s="96"/>
      <c r="EJX99" s="96"/>
      <c r="EJY99" s="96"/>
      <c r="EJZ99" s="96"/>
      <c r="EKA99" s="96"/>
      <c r="EKB99" s="96"/>
      <c r="EKC99" s="96"/>
      <c r="EKD99" s="96"/>
      <c r="EKE99" s="96"/>
      <c r="EKF99" s="96"/>
      <c r="EKG99" s="96"/>
      <c r="EKH99" s="96"/>
      <c r="EKI99" s="96"/>
      <c r="EKJ99" s="96"/>
      <c r="EKK99" s="96"/>
      <c r="EKL99" s="96"/>
      <c r="EKM99" s="96"/>
      <c r="EKN99" s="96"/>
      <c r="EKO99" s="96"/>
      <c r="EKP99" s="96"/>
      <c r="EKQ99" s="96"/>
      <c r="EKR99" s="96"/>
      <c r="EKS99" s="96"/>
      <c r="EKT99" s="96"/>
      <c r="EKU99" s="96"/>
      <c r="EKV99" s="96"/>
      <c r="EKW99" s="96"/>
      <c r="EKX99" s="96"/>
      <c r="EKY99" s="96"/>
      <c r="EKZ99" s="96"/>
      <c r="ELA99" s="96"/>
      <c r="ELB99" s="96"/>
      <c r="ELC99" s="96"/>
      <c r="ELD99" s="96"/>
      <c r="ELE99" s="96"/>
      <c r="ELF99" s="96"/>
      <c r="ELG99" s="96"/>
      <c r="ELH99" s="96"/>
      <c r="ELI99" s="96"/>
      <c r="ELJ99" s="96"/>
      <c r="ELK99" s="96"/>
      <c r="ELL99" s="96"/>
      <c r="ELM99" s="96"/>
      <c r="ELN99" s="96"/>
      <c r="ELO99" s="96"/>
      <c r="ELP99" s="96"/>
      <c r="ELQ99" s="96"/>
      <c r="ELR99" s="96"/>
      <c r="ELS99" s="96"/>
      <c r="ELT99" s="96"/>
      <c r="ELU99" s="96"/>
      <c r="ELV99" s="96"/>
      <c r="ELW99" s="96"/>
      <c r="ELX99" s="96"/>
      <c r="ELY99" s="96"/>
      <c r="ELZ99" s="96"/>
      <c r="EMA99" s="96"/>
      <c r="EMB99" s="96"/>
      <c r="EMC99" s="96"/>
      <c r="EMD99" s="96"/>
      <c r="EME99" s="96"/>
      <c r="EMF99" s="96"/>
      <c r="EMG99" s="96"/>
      <c r="EMH99" s="96"/>
      <c r="EMI99" s="96"/>
      <c r="EMJ99" s="96"/>
      <c r="EMK99" s="96"/>
      <c r="EML99" s="96"/>
      <c r="EMM99" s="96"/>
      <c r="EMN99" s="96"/>
      <c r="EMO99" s="96"/>
      <c r="EMP99" s="96"/>
      <c r="EMQ99" s="96"/>
      <c r="EMR99" s="96"/>
      <c r="EMS99" s="96"/>
      <c r="EMT99" s="96"/>
      <c r="EMU99" s="96"/>
      <c r="EMV99" s="96"/>
      <c r="EMW99" s="96"/>
      <c r="EMX99" s="96"/>
      <c r="EMY99" s="96"/>
      <c r="EMZ99" s="96"/>
      <c r="ENA99" s="96"/>
      <c r="ENB99" s="96"/>
      <c r="ENC99" s="96"/>
      <c r="END99" s="96"/>
      <c r="ENE99" s="96"/>
      <c r="ENF99" s="96"/>
      <c r="ENG99" s="96"/>
      <c r="ENH99" s="96"/>
      <c r="ENI99" s="96"/>
      <c r="ENJ99" s="96"/>
      <c r="ENK99" s="96"/>
      <c r="ENL99" s="96"/>
      <c r="ENM99" s="96"/>
      <c r="ENN99" s="96"/>
      <c r="ENO99" s="96"/>
      <c r="ENP99" s="96"/>
      <c r="ENQ99" s="96"/>
      <c r="ENR99" s="96"/>
      <c r="ENS99" s="96"/>
      <c r="ENT99" s="96"/>
      <c r="ENU99" s="96"/>
      <c r="ENV99" s="96"/>
      <c r="ENW99" s="96"/>
      <c r="ENX99" s="96"/>
      <c r="ENY99" s="96"/>
      <c r="ENZ99" s="96"/>
      <c r="EOA99" s="96"/>
      <c r="EOB99" s="96"/>
      <c r="EOC99" s="96"/>
      <c r="EOD99" s="96"/>
      <c r="EOE99" s="96"/>
      <c r="EOF99" s="96"/>
      <c r="EOG99" s="96"/>
      <c r="EOH99" s="96"/>
      <c r="EOI99" s="96"/>
      <c r="EOJ99" s="96"/>
      <c r="EOK99" s="96"/>
      <c r="EOL99" s="96"/>
      <c r="EOM99" s="96"/>
      <c r="EON99" s="96"/>
      <c r="EOO99" s="96"/>
      <c r="EOP99" s="96"/>
      <c r="EOQ99" s="96"/>
      <c r="EOR99" s="96"/>
      <c r="EOS99" s="96"/>
      <c r="EOT99" s="96"/>
      <c r="EOU99" s="96"/>
      <c r="EOV99" s="96"/>
      <c r="EOW99" s="96"/>
      <c r="EOX99" s="96"/>
      <c r="EOY99" s="96"/>
      <c r="EOZ99" s="96"/>
      <c r="EPA99" s="96"/>
      <c r="EPB99" s="96"/>
      <c r="EPC99" s="96"/>
      <c r="EPD99" s="96"/>
      <c r="EPE99" s="96"/>
      <c r="EPF99" s="96"/>
      <c r="EPG99" s="96"/>
      <c r="EPH99" s="96"/>
      <c r="EPI99" s="96"/>
      <c r="EPJ99" s="96"/>
      <c r="EPK99" s="96"/>
      <c r="EPL99" s="96"/>
      <c r="EPM99" s="96"/>
      <c r="EPN99" s="96"/>
      <c r="EPO99" s="96"/>
      <c r="EPP99" s="96"/>
      <c r="EPQ99" s="96"/>
      <c r="EPR99" s="96"/>
      <c r="EPS99" s="96"/>
      <c r="EPT99" s="96"/>
      <c r="EPU99" s="96"/>
      <c r="EPV99" s="96"/>
      <c r="EPW99" s="96"/>
      <c r="EPX99" s="96"/>
      <c r="EPY99" s="96"/>
      <c r="EPZ99" s="96"/>
      <c r="EQA99" s="96"/>
      <c r="EQB99" s="96"/>
      <c r="EQC99" s="96"/>
      <c r="EQD99" s="96"/>
      <c r="EQE99" s="96"/>
      <c r="EQF99" s="96"/>
      <c r="EQG99" s="96"/>
      <c r="EQH99" s="96"/>
      <c r="EQI99" s="96"/>
      <c r="EQJ99" s="96"/>
      <c r="EQK99" s="96"/>
      <c r="EQL99" s="96"/>
      <c r="EQM99" s="96"/>
      <c r="EQN99" s="96"/>
      <c r="EQO99" s="96"/>
      <c r="EQP99" s="96"/>
      <c r="EQQ99" s="96"/>
      <c r="EQR99" s="96"/>
      <c r="EQS99" s="96"/>
      <c r="EQT99" s="96"/>
      <c r="EQU99" s="96"/>
      <c r="EQV99" s="96"/>
      <c r="EQW99" s="96"/>
      <c r="EQX99" s="96"/>
      <c r="EQY99" s="96"/>
      <c r="EQZ99" s="96"/>
      <c r="ERA99" s="96"/>
      <c r="ERB99" s="96"/>
      <c r="ERC99" s="96"/>
      <c r="ERD99" s="96"/>
      <c r="ERE99" s="96"/>
      <c r="ERF99" s="96"/>
      <c r="ERG99" s="96"/>
      <c r="ERH99" s="96"/>
      <c r="ERI99" s="96"/>
      <c r="ERJ99" s="96"/>
      <c r="ERK99" s="96"/>
      <c r="ERL99" s="96"/>
      <c r="ERM99" s="96"/>
      <c r="ERN99" s="96"/>
      <c r="ERO99" s="96"/>
      <c r="ERP99" s="96"/>
      <c r="ERQ99" s="96"/>
      <c r="ERR99" s="96"/>
      <c r="ERS99" s="96"/>
      <c r="ERT99" s="96"/>
      <c r="ERU99" s="96"/>
      <c r="ERV99" s="96"/>
      <c r="ERW99" s="96"/>
      <c r="ERX99" s="96"/>
      <c r="ERY99" s="96"/>
      <c r="ERZ99" s="96"/>
      <c r="ESA99" s="96"/>
      <c r="ESB99" s="96"/>
      <c r="ESC99" s="96"/>
      <c r="ESD99" s="96"/>
      <c r="ESE99" s="96"/>
      <c r="ESF99" s="96"/>
      <c r="ESG99" s="96"/>
      <c r="ESH99" s="96"/>
      <c r="ESI99" s="96"/>
      <c r="ESJ99" s="96"/>
      <c r="ESK99" s="96"/>
      <c r="ESL99" s="96"/>
      <c r="ESM99" s="96"/>
      <c r="ESN99" s="96"/>
      <c r="ESO99" s="96"/>
      <c r="ESP99" s="96"/>
      <c r="ESQ99" s="96"/>
      <c r="ESR99" s="96"/>
      <c r="ESS99" s="96"/>
      <c r="EST99" s="96"/>
      <c r="ESU99" s="96"/>
      <c r="ESV99" s="96"/>
      <c r="ESW99" s="96"/>
      <c r="ESX99" s="96"/>
      <c r="ESY99" s="96"/>
      <c r="ESZ99" s="96"/>
      <c r="ETA99" s="96"/>
      <c r="ETB99" s="96"/>
      <c r="ETC99" s="96"/>
      <c r="ETD99" s="96"/>
      <c r="ETE99" s="96"/>
      <c r="ETF99" s="96"/>
      <c r="ETG99" s="96"/>
      <c r="ETH99" s="96"/>
      <c r="ETI99" s="96"/>
      <c r="ETJ99" s="96"/>
      <c r="ETK99" s="96"/>
      <c r="ETL99" s="96"/>
      <c r="ETM99" s="96"/>
      <c r="ETN99" s="96"/>
      <c r="ETO99" s="96"/>
      <c r="ETP99" s="96"/>
      <c r="ETQ99" s="96"/>
      <c r="ETR99" s="96"/>
      <c r="ETS99" s="96"/>
      <c r="ETT99" s="96"/>
      <c r="ETU99" s="96"/>
      <c r="ETV99" s="96"/>
      <c r="ETW99" s="96"/>
      <c r="ETX99" s="96"/>
      <c r="ETY99" s="96"/>
      <c r="ETZ99" s="96"/>
      <c r="EUA99" s="96"/>
      <c r="EUB99" s="96"/>
      <c r="EUC99" s="96"/>
      <c r="EUD99" s="96"/>
      <c r="EUE99" s="96"/>
      <c r="EUF99" s="96"/>
      <c r="EUG99" s="96"/>
      <c r="EUH99" s="96"/>
      <c r="EUI99" s="96"/>
      <c r="EUJ99" s="96"/>
      <c r="EUK99" s="96"/>
      <c r="EUL99" s="96"/>
      <c r="EUM99" s="96"/>
      <c r="EUN99" s="96"/>
      <c r="EUO99" s="96"/>
      <c r="EUP99" s="96"/>
      <c r="EUQ99" s="96"/>
      <c r="EUR99" s="96"/>
      <c r="EUS99" s="96"/>
      <c r="EUT99" s="96"/>
      <c r="EUU99" s="96"/>
      <c r="EUV99" s="96"/>
      <c r="EUW99" s="96"/>
      <c r="EUX99" s="96"/>
      <c r="EUY99" s="96"/>
      <c r="EUZ99" s="96"/>
      <c r="EVA99" s="96"/>
      <c r="EVB99" s="96"/>
      <c r="EVC99" s="96"/>
      <c r="EVD99" s="96"/>
      <c r="EVE99" s="96"/>
      <c r="EVF99" s="96"/>
      <c r="EVG99" s="96"/>
      <c r="EVH99" s="96"/>
      <c r="EVI99" s="96"/>
      <c r="EVJ99" s="96"/>
      <c r="EVK99" s="96"/>
      <c r="EVL99" s="96"/>
      <c r="EVM99" s="96"/>
      <c r="EVN99" s="96"/>
      <c r="EVO99" s="96"/>
      <c r="EVP99" s="96"/>
      <c r="EVQ99" s="96"/>
      <c r="EVR99" s="96"/>
      <c r="EVS99" s="96"/>
      <c r="EVT99" s="96"/>
      <c r="EVU99" s="96"/>
      <c r="EVV99" s="96"/>
      <c r="EVW99" s="96"/>
      <c r="EVX99" s="96"/>
      <c r="EVY99" s="96"/>
      <c r="EVZ99" s="96"/>
      <c r="EWA99" s="96"/>
      <c r="EWB99" s="96"/>
      <c r="EWC99" s="96"/>
      <c r="EWD99" s="96"/>
      <c r="EWE99" s="96"/>
      <c r="EWF99" s="96"/>
      <c r="EWG99" s="96"/>
      <c r="EWH99" s="96"/>
      <c r="EWI99" s="96"/>
      <c r="EWJ99" s="96"/>
      <c r="EWK99" s="96"/>
      <c r="EWL99" s="96"/>
      <c r="EWM99" s="96"/>
      <c r="EWN99" s="96"/>
      <c r="EWO99" s="96"/>
      <c r="EWP99" s="96"/>
      <c r="EWQ99" s="96"/>
      <c r="EWR99" s="96"/>
      <c r="EWS99" s="96"/>
      <c r="EWT99" s="96"/>
      <c r="EWU99" s="96"/>
      <c r="EWV99" s="96"/>
      <c r="EWW99" s="96"/>
      <c r="EWX99" s="96"/>
      <c r="EWY99" s="96"/>
      <c r="EWZ99" s="96"/>
      <c r="EXA99" s="96"/>
      <c r="EXB99" s="96"/>
      <c r="EXC99" s="96"/>
      <c r="EXD99" s="96"/>
      <c r="EXE99" s="96"/>
      <c r="EXF99" s="96"/>
      <c r="EXG99" s="96"/>
      <c r="EXH99" s="96"/>
      <c r="EXI99" s="96"/>
      <c r="EXJ99" s="96"/>
      <c r="EXK99" s="96"/>
      <c r="EXL99" s="96"/>
      <c r="EXM99" s="96"/>
      <c r="EXN99" s="96"/>
      <c r="EXO99" s="96"/>
      <c r="EXP99" s="96"/>
      <c r="EXQ99" s="96"/>
      <c r="EXR99" s="96"/>
      <c r="EXS99" s="96"/>
      <c r="EXT99" s="96"/>
      <c r="EXU99" s="96"/>
      <c r="EXV99" s="96"/>
      <c r="EXW99" s="96"/>
      <c r="EXX99" s="96"/>
      <c r="EXY99" s="96"/>
      <c r="EXZ99" s="96"/>
      <c r="EYA99" s="96"/>
      <c r="EYB99" s="96"/>
      <c r="EYC99" s="96"/>
      <c r="EYD99" s="96"/>
      <c r="EYE99" s="96"/>
      <c r="EYF99" s="96"/>
      <c r="EYG99" s="96"/>
      <c r="EYH99" s="96"/>
      <c r="EYI99" s="96"/>
      <c r="EYJ99" s="96"/>
      <c r="EYK99" s="96"/>
      <c r="EYL99" s="96"/>
      <c r="EYM99" s="96"/>
      <c r="EYN99" s="96"/>
      <c r="EYO99" s="96"/>
      <c r="EYP99" s="96"/>
      <c r="EYQ99" s="96"/>
      <c r="EYR99" s="96"/>
      <c r="EYS99" s="96"/>
      <c r="EYT99" s="96"/>
      <c r="EYU99" s="96"/>
      <c r="EYV99" s="96"/>
      <c r="EYW99" s="96"/>
      <c r="EYX99" s="96"/>
      <c r="EYY99" s="96"/>
      <c r="EYZ99" s="96"/>
      <c r="EZA99" s="96"/>
      <c r="EZB99" s="96"/>
      <c r="EZC99" s="96"/>
      <c r="EZD99" s="96"/>
      <c r="EZE99" s="96"/>
      <c r="EZF99" s="96"/>
      <c r="EZG99" s="96"/>
      <c r="EZH99" s="96"/>
      <c r="EZI99" s="96"/>
      <c r="EZJ99" s="96"/>
      <c r="EZK99" s="96"/>
      <c r="EZL99" s="96"/>
      <c r="EZM99" s="96"/>
      <c r="EZN99" s="96"/>
      <c r="EZO99" s="96"/>
      <c r="EZP99" s="96"/>
      <c r="EZQ99" s="96"/>
      <c r="EZR99" s="96"/>
      <c r="EZS99" s="96"/>
      <c r="EZT99" s="96"/>
      <c r="EZU99" s="96"/>
      <c r="EZV99" s="96"/>
      <c r="EZW99" s="96"/>
      <c r="EZX99" s="96"/>
      <c r="EZY99" s="96"/>
      <c r="EZZ99" s="96"/>
      <c r="FAA99" s="96"/>
      <c r="FAB99" s="96"/>
      <c r="FAC99" s="96"/>
      <c r="FAD99" s="96"/>
      <c r="FAE99" s="96"/>
      <c r="FAF99" s="96"/>
      <c r="FAG99" s="96"/>
      <c r="FAH99" s="96"/>
      <c r="FAI99" s="96"/>
      <c r="FAJ99" s="96"/>
      <c r="FAK99" s="96"/>
      <c r="FAL99" s="96"/>
      <c r="FAM99" s="96"/>
      <c r="FAN99" s="96"/>
      <c r="FAO99" s="96"/>
      <c r="FAP99" s="96"/>
      <c r="FAQ99" s="96"/>
      <c r="FAR99" s="96"/>
      <c r="FAS99" s="96"/>
      <c r="FAT99" s="96"/>
      <c r="FAU99" s="96"/>
      <c r="FAV99" s="96"/>
      <c r="FAW99" s="96"/>
      <c r="FAX99" s="96"/>
      <c r="FAY99" s="96"/>
      <c r="FAZ99" s="96"/>
      <c r="FBA99" s="96"/>
      <c r="FBB99" s="96"/>
      <c r="FBC99" s="96"/>
      <c r="FBD99" s="96"/>
      <c r="FBE99" s="96"/>
      <c r="FBF99" s="96"/>
      <c r="FBG99" s="96"/>
      <c r="FBH99" s="96"/>
      <c r="FBI99" s="96"/>
      <c r="FBJ99" s="96"/>
      <c r="FBK99" s="96"/>
      <c r="FBL99" s="96"/>
      <c r="FBM99" s="96"/>
      <c r="FBN99" s="96"/>
      <c r="FBO99" s="96"/>
      <c r="FBP99" s="96"/>
      <c r="FBQ99" s="96"/>
      <c r="FBR99" s="96"/>
      <c r="FBS99" s="96"/>
      <c r="FBT99" s="96"/>
      <c r="FBU99" s="96"/>
      <c r="FBV99" s="96"/>
      <c r="FBW99" s="96"/>
      <c r="FBX99" s="96"/>
      <c r="FBY99" s="96"/>
      <c r="FBZ99" s="96"/>
      <c r="FCA99" s="96"/>
      <c r="FCB99" s="96"/>
      <c r="FCC99" s="96"/>
      <c r="FCD99" s="96"/>
      <c r="FCE99" s="96"/>
      <c r="FCF99" s="96"/>
      <c r="FCG99" s="96"/>
      <c r="FCH99" s="96"/>
      <c r="FCI99" s="96"/>
      <c r="FCJ99" s="96"/>
      <c r="FCK99" s="96"/>
      <c r="FCL99" s="96"/>
      <c r="FCM99" s="96"/>
      <c r="FCN99" s="96"/>
      <c r="FCO99" s="96"/>
      <c r="FCP99" s="96"/>
      <c r="FCQ99" s="96"/>
      <c r="FCR99" s="96"/>
      <c r="FCS99" s="96"/>
      <c r="FCT99" s="96"/>
      <c r="FCU99" s="96"/>
      <c r="FCV99" s="96"/>
      <c r="FCW99" s="96"/>
      <c r="FCX99" s="96"/>
      <c r="FCY99" s="96"/>
      <c r="FCZ99" s="96"/>
      <c r="FDA99" s="96"/>
      <c r="FDB99" s="96"/>
      <c r="FDC99" s="96"/>
      <c r="FDD99" s="96"/>
      <c r="FDE99" s="96"/>
      <c r="FDF99" s="96"/>
      <c r="FDG99" s="96"/>
      <c r="FDH99" s="96"/>
      <c r="FDI99" s="96"/>
      <c r="FDJ99" s="96"/>
      <c r="FDK99" s="96"/>
      <c r="FDL99" s="96"/>
      <c r="FDM99" s="96"/>
      <c r="FDN99" s="96"/>
      <c r="FDO99" s="96"/>
      <c r="FDP99" s="96"/>
      <c r="FDQ99" s="96"/>
      <c r="FDR99" s="96"/>
      <c r="FDS99" s="96"/>
      <c r="FDT99" s="96"/>
      <c r="FDU99" s="96"/>
      <c r="FDV99" s="96"/>
      <c r="FDW99" s="96"/>
      <c r="FDX99" s="96"/>
      <c r="FDY99" s="96"/>
      <c r="FDZ99" s="96"/>
      <c r="FEA99" s="96"/>
      <c r="FEB99" s="96"/>
      <c r="FEC99" s="96"/>
      <c r="FED99" s="96"/>
      <c r="FEE99" s="96"/>
      <c r="FEF99" s="96"/>
      <c r="FEG99" s="96"/>
      <c r="FEH99" s="96"/>
      <c r="FEI99" s="96"/>
      <c r="FEJ99" s="96"/>
      <c r="FEK99" s="96"/>
      <c r="FEL99" s="96"/>
      <c r="FEM99" s="96"/>
      <c r="FEN99" s="96"/>
      <c r="FEO99" s="96"/>
      <c r="FEP99" s="96"/>
      <c r="FEQ99" s="96"/>
      <c r="FER99" s="96"/>
      <c r="FES99" s="96"/>
      <c r="FET99" s="96"/>
      <c r="FEU99" s="96"/>
      <c r="FEV99" s="96"/>
      <c r="FEW99" s="96"/>
      <c r="FEX99" s="96"/>
      <c r="FEY99" s="96"/>
      <c r="FEZ99" s="96"/>
      <c r="FFA99" s="96"/>
      <c r="FFB99" s="96"/>
      <c r="FFC99" s="96"/>
      <c r="FFD99" s="96"/>
      <c r="FFE99" s="96"/>
      <c r="FFF99" s="96"/>
      <c r="FFG99" s="96"/>
      <c r="FFH99" s="96"/>
      <c r="FFI99" s="96"/>
      <c r="FFJ99" s="96"/>
      <c r="FFK99" s="96"/>
      <c r="FFL99" s="96"/>
      <c r="FFM99" s="96"/>
      <c r="FFN99" s="96"/>
      <c r="FFO99" s="96"/>
      <c r="FFP99" s="96"/>
      <c r="FFQ99" s="96"/>
      <c r="FFR99" s="96"/>
      <c r="FFS99" s="96"/>
      <c r="FFT99" s="96"/>
      <c r="FFU99" s="96"/>
      <c r="FFV99" s="96"/>
      <c r="FFW99" s="96"/>
      <c r="FFX99" s="96"/>
      <c r="FFY99" s="96"/>
      <c r="FFZ99" s="96"/>
      <c r="FGA99" s="96"/>
      <c r="FGB99" s="96"/>
      <c r="FGC99" s="96"/>
      <c r="FGD99" s="96"/>
      <c r="FGE99" s="96"/>
      <c r="FGF99" s="96"/>
      <c r="FGG99" s="96"/>
      <c r="FGH99" s="96"/>
      <c r="FGI99" s="96"/>
      <c r="FGJ99" s="96"/>
      <c r="FGK99" s="96"/>
      <c r="FGL99" s="96"/>
      <c r="FGM99" s="96"/>
      <c r="FGN99" s="96"/>
      <c r="FGO99" s="96"/>
      <c r="FGP99" s="96"/>
      <c r="FGQ99" s="96"/>
      <c r="FGR99" s="96"/>
      <c r="FGS99" s="96"/>
      <c r="FGT99" s="96"/>
      <c r="FGU99" s="96"/>
      <c r="FGV99" s="96"/>
      <c r="FGW99" s="96"/>
      <c r="FGX99" s="96"/>
      <c r="FGY99" s="96"/>
      <c r="FGZ99" s="96"/>
      <c r="FHA99" s="96"/>
      <c r="FHB99" s="96"/>
      <c r="FHC99" s="96"/>
      <c r="FHD99" s="96"/>
      <c r="FHE99" s="96"/>
      <c r="FHF99" s="96"/>
      <c r="FHG99" s="96"/>
      <c r="FHH99" s="96"/>
      <c r="FHI99" s="96"/>
      <c r="FHJ99" s="96"/>
      <c r="FHK99" s="96"/>
      <c r="FHL99" s="96"/>
      <c r="FHM99" s="96"/>
      <c r="FHN99" s="96"/>
      <c r="FHO99" s="96"/>
      <c r="FHP99" s="96"/>
      <c r="FHQ99" s="96"/>
      <c r="FHR99" s="96"/>
      <c r="FHS99" s="96"/>
      <c r="FHT99" s="96"/>
      <c r="FHU99" s="96"/>
      <c r="FHV99" s="96"/>
      <c r="FHW99" s="96"/>
      <c r="FHX99" s="96"/>
      <c r="FHY99" s="96"/>
      <c r="FHZ99" s="96"/>
      <c r="FIA99" s="96"/>
      <c r="FIB99" s="96"/>
      <c r="FIC99" s="96"/>
      <c r="FID99" s="96"/>
      <c r="FIE99" s="96"/>
      <c r="FIF99" s="96"/>
      <c r="FIG99" s="96"/>
      <c r="FIH99" s="96"/>
      <c r="FII99" s="96"/>
      <c r="FIJ99" s="96"/>
      <c r="FIK99" s="96"/>
      <c r="FIL99" s="96"/>
      <c r="FIM99" s="96"/>
      <c r="FIN99" s="96"/>
      <c r="FIO99" s="96"/>
      <c r="FIP99" s="96"/>
      <c r="FIQ99" s="96"/>
      <c r="FIR99" s="96"/>
      <c r="FIS99" s="96"/>
      <c r="FIT99" s="96"/>
      <c r="FIU99" s="96"/>
      <c r="FIV99" s="96"/>
      <c r="FIW99" s="96"/>
      <c r="FIX99" s="96"/>
      <c r="FIY99" s="96"/>
      <c r="FIZ99" s="96"/>
      <c r="FJA99" s="96"/>
      <c r="FJB99" s="96"/>
      <c r="FJC99" s="96"/>
      <c r="FJD99" s="96"/>
      <c r="FJE99" s="96"/>
      <c r="FJF99" s="96"/>
      <c r="FJG99" s="96"/>
      <c r="FJH99" s="96"/>
      <c r="FJI99" s="96"/>
      <c r="FJJ99" s="96"/>
      <c r="FJK99" s="96"/>
      <c r="FJL99" s="96"/>
      <c r="FJM99" s="96"/>
      <c r="FJN99" s="96"/>
      <c r="FJO99" s="96"/>
      <c r="FJP99" s="96"/>
      <c r="FJQ99" s="96"/>
      <c r="FJR99" s="96"/>
      <c r="FJS99" s="96"/>
      <c r="FJT99" s="96"/>
      <c r="FJU99" s="96"/>
      <c r="FJV99" s="96"/>
      <c r="FJW99" s="96"/>
      <c r="FJX99" s="96"/>
      <c r="FJY99" s="96"/>
      <c r="FJZ99" s="96"/>
      <c r="FKA99" s="96"/>
      <c r="FKB99" s="96"/>
      <c r="FKC99" s="96"/>
      <c r="FKD99" s="96"/>
      <c r="FKE99" s="96"/>
      <c r="FKF99" s="96"/>
      <c r="FKG99" s="96"/>
      <c r="FKH99" s="96"/>
      <c r="FKI99" s="96"/>
      <c r="FKJ99" s="96"/>
      <c r="FKK99" s="96"/>
      <c r="FKL99" s="96"/>
      <c r="FKM99" s="96"/>
      <c r="FKN99" s="96"/>
      <c r="FKO99" s="96"/>
      <c r="FKP99" s="96"/>
      <c r="FKQ99" s="96"/>
      <c r="FKR99" s="96"/>
      <c r="FKS99" s="96"/>
      <c r="FKT99" s="96"/>
      <c r="FKU99" s="96"/>
      <c r="FKV99" s="96"/>
      <c r="FKW99" s="96"/>
      <c r="FKX99" s="96"/>
      <c r="FKY99" s="96"/>
      <c r="FKZ99" s="96"/>
      <c r="FLA99" s="96"/>
      <c r="FLB99" s="96"/>
      <c r="FLC99" s="96"/>
      <c r="FLD99" s="96"/>
      <c r="FLE99" s="96"/>
      <c r="FLF99" s="96"/>
      <c r="FLG99" s="96"/>
      <c r="FLH99" s="96"/>
      <c r="FLI99" s="96"/>
      <c r="FLJ99" s="96"/>
      <c r="FLK99" s="96"/>
      <c r="FLL99" s="96"/>
      <c r="FLM99" s="96"/>
      <c r="FLN99" s="96"/>
      <c r="FLO99" s="96"/>
      <c r="FLP99" s="96"/>
      <c r="FLQ99" s="96"/>
      <c r="FLR99" s="96"/>
      <c r="FLS99" s="96"/>
      <c r="FLT99" s="96"/>
      <c r="FLU99" s="96"/>
      <c r="FLV99" s="96"/>
      <c r="FLW99" s="96"/>
      <c r="FLX99" s="96"/>
      <c r="FLY99" s="96"/>
      <c r="FLZ99" s="96"/>
      <c r="FMA99" s="96"/>
      <c r="FMB99" s="96"/>
      <c r="FMC99" s="96"/>
      <c r="FMD99" s="96"/>
      <c r="FME99" s="96"/>
      <c r="FMF99" s="96"/>
      <c r="FMG99" s="96"/>
      <c r="FMH99" s="96"/>
      <c r="FMI99" s="96"/>
      <c r="FMJ99" s="96"/>
      <c r="FMK99" s="96"/>
      <c r="FML99" s="96"/>
      <c r="FMM99" s="96"/>
      <c r="FMN99" s="96"/>
      <c r="FMO99" s="96"/>
      <c r="FMP99" s="96"/>
      <c r="FMQ99" s="96"/>
      <c r="FMR99" s="96"/>
      <c r="FMS99" s="96"/>
      <c r="FMT99" s="96"/>
      <c r="FMU99" s="96"/>
      <c r="FMV99" s="96"/>
      <c r="FMW99" s="96"/>
      <c r="FMX99" s="96"/>
      <c r="FMY99" s="96"/>
      <c r="FMZ99" s="96"/>
      <c r="FNA99" s="96"/>
      <c r="FNB99" s="96"/>
      <c r="FNC99" s="96"/>
      <c r="FND99" s="96"/>
      <c r="FNE99" s="96"/>
      <c r="FNF99" s="96"/>
      <c r="FNG99" s="96"/>
      <c r="FNH99" s="96"/>
      <c r="FNI99" s="96"/>
      <c r="FNJ99" s="96"/>
      <c r="FNK99" s="96"/>
      <c r="FNL99" s="96"/>
      <c r="FNM99" s="96"/>
      <c r="FNN99" s="96"/>
      <c r="FNO99" s="96"/>
      <c r="FNP99" s="96"/>
      <c r="FNQ99" s="96"/>
      <c r="FNR99" s="96"/>
      <c r="FNS99" s="96"/>
      <c r="FNT99" s="96"/>
      <c r="FNU99" s="96"/>
      <c r="FNV99" s="96"/>
      <c r="FNW99" s="96"/>
      <c r="FNX99" s="96"/>
      <c r="FNY99" s="96"/>
      <c r="FNZ99" s="96"/>
      <c r="FOA99" s="96"/>
      <c r="FOB99" s="96"/>
      <c r="FOC99" s="96"/>
      <c r="FOD99" s="96"/>
      <c r="FOE99" s="96"/>
      <c r="FOF99" s="96"/>
      <c r="FOG99" s="96"/>
      <c r="FOH99" s="96"/>
      <c r="FOI99" s="96"/>
      <c r="FOJ99" s="96"/>
      <c r="FOK99" s="96"/>
      <c r="FOL99" s="96"/>
      <c r="FOM99" s="96"/>
      <c r="FON99" s="96"/>
      <c r="FOO99" s="96"/>
      <c r="FOP99" s="96"/>
      <c r="FOQ99" s="96"/>
      <c r="FOR99" s="96"/>
      <c r="FOS99" s="96"/>
      <c r="FOT99" s="96"/>
      <c r="FOU99" s="96"/>
      <c r="FOV99" s="96"/>
      <c r="FOW99" s="96"/>
      <c r="FOX99" s="96"/>
      <c r="FOY99" s="96"/>
      <c r="FOZ99" s="96"/>
      <c r="FPA99" s="96"/>
      <c r="FPB99" s="96"/>
      <c r="FPC99" s="96"/>
      <c r="FPD99" s="96"/>
      <c r="FPE99" s="96"/>
      <c r="FPF99" s="96"/>
      <c r="FPG99" s="96"/>
      <c r="FPH99" s="96"/>
      <c r="FPI99" s="96"/>
      <c r="FPJ99" s="96"/>
      <c r="FPK99" s="96"/>
      <c r="FPL99" s="96"/>
      <c r="FPM99" s="96"/>
      <c r="FPN99" s="96"/>
      <c r="FPO99" s="96"/>
      <c r="FPP99" s="96"/>
      <c r="FPQ99" s="96"/>
      <c r="FPR99" s="96"/>
      <c r="FPS99" s="96"/>
      <c r="FPT99" s="96"/>
      <c r="FPU99" s="96"/>
      <c r="FPV99" s="96"/>
      <c r="FPW99" s="96"/>
      <c r="FPX99" s="96"/>
      <c r="FPY99" s="96"/>
      <c r="FPZ99" s="96"/>
      <c r="FQA99" s="96"/>
      <c r="FQB99" s="96"/>
      <c r="FQC99" s="96"/>
      <c r="FQD99" s="96"/>
      <c r="FQE99" s="96"/>
      <c r="FQF99" s="96"/>
      <c r="FQG99" s="96"/>
      <c r="FQH99" s="96"/>
      <c r="FQI99" s="96"/>
      <c r="FQJ99" s="96"/>
      <c r="FQK99" s="96"/>
      <c r="FQL99" s="96"/>
      <c r="FQM99" s="96"/>
      <c r="FQN99" s="96"/>
      <c r="FQO99" s="96"/>
      <c r="FQP99" s="96"/>
      <c r="FQQ99" s="96"/>
      <c r="FQR99" s="96"/>
      <c r="FQS99" s="96"/>
      <c r="FQT99" s="96"/>
      <c r="FQU99" s="96"/>
      <c r="FQV99" s="96"/>
      <c r="FQW99" s="96"/>
      <c r="FQX99" s="96"/>
      <c r="FQY99" s="96"/>
      <c r="FQZ99" s="96"/>
      <c r="FRA99" s="96"/>
      <c r="FRB99" s="96"/>
      <c r="FRC99" s="96"/>
      <c r="FRD99" s="96"/>
      <c r="FRE99" s="96"/>
      <c r="FRF99" s="96"/>
      <c r="FRG99" s="96"/>
      <c r="FRH99" s="96"/>
      <c r="FRI99" s="96"/>
      <c r="FRJ99" s="96"/>
      <c r="FRK99" s="96"/>
      <c r="FRL99" s="96"/>
      <c r="FRM99" s="96"/>
      <c r="FRN99" s="96"/>
      <c r="FRO99" s="96"/>
      <c r="FRP99" s="96"/>
      <c r="FRQ99" s="96"/>
      <c r="FRR99" s="96"/>
      <c r="FRS99" s="96"/>
      <c r="FRT99" s="96"/>
      <c r="FRU99" s="96"/>
      <c r="FRV99" s="96"/>
      <c r="FRW99" s="96"/>
      <c r="FRX99" s="96"/>
      <c r="FRY99" s="96"/>
      <c r="FRZ99" s="96"/>
      <c r="FSA99" s="96"/>
      <c r="FSB99" s="96"/>
      <c r="FSC99" s="96"/>
      <c r="FSD99" s="96"/>
      <c r="FSE99" s="96"/>
      <c r="FSF99" s="96"/>
      <c r="FSG99" s="96"/>
      <c r="FSH99" s="96"/>
      <c r="FSI99" s="96"/>
      <c r="FSJ99" s="96"/>
      <c r="FSK99" s="96"/>
      <c r="FSL99" s="96"/>
      <c r="FSM99" s="96"/>
      <c r="FSN99" s="96"/>
      <c r="FSO99" s="96"/>
      <c r="FSP99" s="96"/>
      <c r="FSQ99" s="96"/>
      <c r="FSR99" s="96"/>
      <c r="FSS99" s="96"/>
      <c r="FST99" s="96"/>
      <c r="FSU99" s="96"/>
      <c r="FSV99" s="96"/>
      <c r="FSW99" s="96"/>
      <c r="FSX99" s="96"/>
      <c r="FSY99" s="96"/>
      <c r="FSZ99" s="96"/>
      <c r="FTA99" s="96"/>
      <c r="FTB99" s="96"/>
      <c r="FTC99" s="96"/>
      <c r="FTD99" s="96"/>
      <c r="FTE99" s="96"/>
      <c r="FTF99" s="96"/>
      <c r="FTG99" s="96"/>
      <c r="FTH99" s="96"/>
      <c r="FTI99" s="96"/>
      <c r="FTJ99" s="96"/>
      <c r="FTK99" s="96"/>
      <c r="FTL99" s="96"/>
      <c r="FTM99" s="96"/>
      <c r="FTN99" s="96"/>
      <c r="FTO99" s="96"/>
      <c r="FTP99" s="96"/>
      <c r="FTQ99" s="96"/>
      <c r="FTR99" s="96"/>
      <c r="FTS99" s="96"/>
      <c r="FTT99" s="96"/>
      <c r="FTU99" s="96"/>
      <c r="FTV99" s="96"/>
      <c r="FTW99" s="96"/>
      <c r="FTX99" s="96"/>
      <c r="FTY99" s="96"/>
      <c r="FTZ99" s="96"/>
      <c r="FUA99" s="96"/>
      <c r="FUB99" s="96"/>
      <c r="FUC99" s="96"/>
      <c r="FUD99" s="96"/>
      <c r="FUE99" s="96"/>
      <c r="FUF99" s="96"/>
      <c r="FUG99" s="96"/>
      <c r="FUH99" s="96"/>
      <c r="FUI99" s="96"/>
      <c r="FUJ99" s="96"/>
      <c r="FUK99" s="96"/>
      <c r="FUL99" s="96"/>
      <c r="FUM99" s="96"/>
      <c r="FUN99" s="96"/>
      <c r="FUO99" s="96"/>
      <c r="FUP99" s="96"/>
      <c r="FUQ99" s="96"/>
      <c r="FUR99" s="96"/>
      <c r="FUS99" s="96"/>
      <c r="FUT99" s="96"/>
      <c r="FUU99" s="96"/>
      <c r="FUV99" s="96"/>
      <c r="FUW99" s="96"/>
      <c r="FUX99" s="96"/>
      <c r="FUY99" s="96"/>
      <c r="FUZ99" s="96"/>
      <c r="FVA99" s="96"/>
      <c r="FVB99" s="96"/>
      <c r="FVC99" s="96"/>
      <c r="FVD99" s="96"/>
      <c r="FVE99" s="96"/>
      <c r="FVF99" s="96"/>
      <c r="FVG99" s="96"/>
      <c r="FVH99" s="96"/>
      <c r="FVI99" s="96"/>
      <c r="FVJ99" s="96"/>
      <c r="FVK99" s="96"/>
      <c r="FVL99" s="96"/>
      <c r="FVM99" s="96"/>
      <c r="FVN99" s="96"/>
      <c r="FVO99" s="96"/>
      <c r="FVP99" s="96"/>
      <c r="FVQ99" s="96"/>
      <c r="FVR99" s="96"/>
      <c r="FVS99" s="96"/>
      <c r="FVT99" s="96"/>
      <c r="FVU99" s="96"/>
      <c r="FVV99" s="96"/>
      <c r="FVW99" s="96"/>
      <c r="FVX99" s="96"/>
      <c r="FVY99" s="96"/>
      <c r="FVZ99" s="96"/>
      <c r="FWA99" s="96"/>
      <c r="FWB99" s="96"/>
      <c r="FWC99" s="96"/>
      <c r="FWD99" s="96"/>
      <c r="FWE99" s="96"/>
      <c r="FWF99" s="96"/>
      <c r="FWG99" s="96"/>
      <c r="FWH99" s="96"/>
      <c r="FWI99" s="96"/>
      <c r="FWJ99" s="96"/>
      <c r="FWK99" s="96"/>
      <c r="FWL99" s="96"/>
      <c r="FWM99" s="96"/>
      <c r="FWN99" s="96"/>
      <c r="FWO99" s="96"/>
      <c r="FWP99" s="96"/>
      <c r="FWQ99" s="96"/>
      <c r="FWR99" s="96"/>
      <c r="FWS99" s="96"/>
      <c r="FWT99" s="96"/>
      <c r="FWU99" s="96"/>
      <c r="FWV99" s="96"/>
      <c r="FWW99" s="96"/>
      <c r="FWX99" s="96"/>
      <c r="FWY99" s="96"/>
      <c r="FWZ99" s="96"/>
      <c r="FXA99" s="96"/>
      <c r="FXB99" s="96"/>
      <c r="FXC99" s="96"/>
      <c r="FXD99" s="96"/>
      <c r="FXE99" s="96"/>
      <c r="FXF99" s="96"/>
      <c r="FXG99" s="96"/>
      <c r="FXH99" s="96"/>
      <c r="FXI99" s="96"/>
      <c r="FXJ99" s="96"/>
      <c r="FXK99" s="96"/>
      <c r="FXL99" s="96"/>
      <c r="FXM99" s="96"/>
      <c r="FXN99" s="96"/>
      <c r="FXO99" s="96"/>
      <c r="FXP99" s="96"/>
      <c r="FXQ99" s="96"/>
      <c r="FXR99" s="96"/>
      <c r="FXS99" s="96"/>
      <c r="FXT99" s="96"/>
      <c r="FXU99" s="96"/>
      <c r="FXV99" s="96"/>
      <c r="FXW99" s="96"/>
      <c r="FXX99" s="96"/>
      <c r="FXY99" s="96"/>
      <c r="FXZ99" s="96"/>
      <c r="FYA99" s="96"/>
      <c r="FYB99" s="96"/>
      <c r="FYC99" s="96"/>
      <c r="FYD99" s="96"/>
      <c r="FYE99" s="96"/>
      <c r="FYF99" s="96"/>
      <c r="FYG99" s="96"/>
      <c r="FYH99" s="96"/>
      <c r="FYI99" s="96"/>
      <c r="FYJ99" s="96"/>
      <c r="FYK99" s="96"/>
      <c r="FYL99" s="96"/>
      <c r="FYM99" s="96"/>
      <c r="FYN99" s="96"/>
      <c r="FYO99" s="96"/>
      <c r="FYP99" s="96"/>
      <c r="FYQ99" s="96"/>
      <c r="FYR99" s="96"/>
      <c r="FYS99" s="96"/>
      <c r="FYT99" s="96"/>
      <c r="FYU99" s="96"/>
      <c r="FYV99" s="96"/>
      <c r="FYW99" s="96"/>
      <c r="FYX99" s="96"/>
      <c r="FYY99" s="96"/>
      <c r="FYZ99" s="96"/>
      <c r="FZA99" s="96"/>
      <c r="FZB99" s="96"/>
      <c r="FZC99" s="96"/>
      <c r="FZD99" s="96"/>
      <c r="FZE99" s="96"/>
      <c r="FZF99" s="96"/>
      <c r="FZG99" s="96"/>
      <c r="FZH99" s="96"/>
      <c r="FZI99" s="96"/>
      <c r="FZJ99" s="96"/>
      <c r="FZK99" s="96"/>
      <c r="FZL99" s="96"/>
      <c r="FZM99" s="96"/>
      <c r="FZN99" s="96"/>
      <c r="FZO99" s="96"/>
      <c r="FZP99" s="96"/>
      <c r="FZQ99" s="96"/>
      <c r="FZR99" s="96"/>
      <c r="FZS99" s="96"/>
      <c r="FZT99" s="96"/>
      <c r="FZU99" s="96"/>
      <c r="FZV99" s="96"/>
      <c r="FZW99" s="96"/>
      <c r="FZX99" s="96"/>
      <c r="FZY99" s="96"/>
      <c r="FZZ99" s="96"/>
      <c r="GAA99" s="96"/>
      <c r="GAB99" s="96"/>
      <c r="GAC99" s="96"/>
      <c r="GAD99" s="96"/>
      <c r="GAE99" s="96"/>
      <c r="GAF99" s="96"/>
      <c r="GAG99" s="96"/>
      <c r="GAH99" s="96"/>
      <c r="GAI99" s="96"/>
      <c r="GAJ99" s="96"/>
      <c r="GAK99" s="96"/>
      <c r="GAL99" s="96"/>
      <c r="GAM99" s="96"/>
      <c r="GAN99" s="96"/>
      <c r="GAO99" s="96"/>
      <c r="GAP99" s="96"/>
      <c r="GAQ99" s="96"/>
      <c r="GAR99" s="96"/>
      <c r="GAS99" s="96"/>
      <c r="GAT99" s="96"/>
      <c r="GAU99" s="96"/>
      <c r="GAV99" s="96"/>
      <c r="GAW99" s="96"/>
      <c r="GAX99" s="96"/>
      <c r="GAY99" s="96"/>
      <c r="GAZ99" s="96"/>
      <c r="GBA99" s="96"/>
      <c r="GBB99" s="96"/>
      <c r="GBC99" s="96"/>
      <c r="GBD99" s="96"/>
      <c r="GBE99" s="96"/>
      <c r="GBF99" s="96"/>
      <c r="GBG99" s="96"/>
      <c r="GBH99" s="96"/>
      <c r="GBI99" s="96"/>
      <c r="GBJ99" s="96"/>
      <c r="GBK99" s="96"/>
      <c r="GBL99" s="96"/>
      <c r="GBM99" s="96"/>
      <c r="GBN99" s="96"/>
      <c r="GBO99" s="96"/>
      <c r="GBP99" s="96"/>
      <c r="GBQ99" s="96"/>
      <c r="GBR99" s="96"/>
      <c r="GBS99" s="96"/>
      <c r="GBT99" s="96"/>
      <c r="GBU99" s="96"/>
      <c r="GBV99" s="96"/>
      <c r="GBW99" s="96"/>
      <c r="GBX99" s="96"/>
      <c r="GBY99" s="96"/>
      <c r="GBZ99" s="96"/>
      <c r="GCA99" s="96"/>
      <c r="GCB99" s="96"/>
      <c r="GCC99" s="96"/>
      <c r="GCD99" s="96"/>
      <c r="GCE99" s="96"/>
      <c r="GCF99" s="96"/>
      <c r="GCG99" s="96"/>
      <c r="GCH99" s="96"/>
      <c r="GCI99" s="96"/>
      <c r="GCJ99" s="96"/>
      <c r="GCK99" s="96"/>
      <c r="GCL99" s="96"/>
      <c r="GCM99" s="96"/>
      <c r="GCN99" s="96"/>
      <c r="GCO99" s="96"/>
      <c r="GCP99" s="96"/>
      <c r="GCQ99" s="96"/>
      <c r="GCR99" s="96"/>
      <c r="GCS99" s="96"/>
      <c r="GCT99" s="96"/>
      <c r="GCU99" s="96"/>
      <c r="GCV99" s="96"/>
      <c r="GCW99" s="96"/>
      <c r="GCX99" s="96"/>
      <c r="GCY99" s="96"/>
      <c r="GCZ99" s="96"/>
      <c r="GDA99" s="96"/>
      <c r="GDB99" s="96"/>
      <c r="GDC99" s="96"/>
      <c r="GDD99" s="96"/>
      <c r="GDE99" s="96"/>
      <c r="GDF99" s="96"/>
      <c r="GDG99" s="96"/>
      <c r="GDH99" s="96"/>
      <c r="GDI99" s="96"/>
      <c r="GDJ99" s="96"/>
      <c r="GDK99" s="96"/>
      <c r="GDL99" s="96"/>
      <c r="GDM99" s="96"/>
      <c r="GDN99" s="96"/>
      <c r="GDO99" s="96"/>
      <c r="GDP99" s="96"/>
      <c r="GDQ99" s="96"/>
      <c r="GDR99" s="96"/>
      <c r="GDS99" s="96"/>
      <c r="GDT99" s="96"/>
      <c r="GDU99" s="96"/>
      <c r="GDV99" s="96"/>
      <c r="GDW99" s="96"/>
      <c r="GDX99" s="96"/>
      <c r="GDY99" s="96"/>
      <c r="GDZ99" s="96"/>
      <c r="GEA99" s="96"/>
      <c r="GEB99" s="96"/>
      <c r="GEC99" s="96"/>
      <c r="GED99" s="96"/>
      <c r="GEE99" s="96"/>
      <c r="GEF99" s="96"/>
      <c r="GEG99" s="96"/>
      <c r="GEH99" s="96"/>
      <c r="GEI99" s="96"/>
      <c r="GEJ99" s="96"/>
      <c r="GEK99" s="96"/>
      <c r="GEL99" s="96"/>
      <c r="GEM99" s="96"/>
      <c r="GEN99" s="96"/>
      <c r="GEO99" s="96"/>
      <c r="GEP99" s="96"/>
      <c r="GEQ99" s="96"/>
      <c r="GER99" s="96"/>
      <c r="GES99" s="96"/>
      <c r="GET99" s="96"/>
      <c r="GEU99" s="96"/>
      <c r="GEV99" s="96"/>
      <c r="GEW99" s="96"/>
      <c r="GEX99" s="96"/>
      <c r="GEY99" s="96"/>
      <c r="GEZ99" s="96"/>
      <c r="GFA99" s="96"/>
      <c r="GFB99" s="96"/>
      <c r="GFC99" s="96"/>
      <c r="GFD99" s="96"/>
      <c r="GFE99" s="96"/>
      <c r="GFF99" s="96"/>
      <c r="GFG99" s="96"/>
      <c r="GFH99" s="96"/>
      <c r="GFI99" s="96"/>
      <c r="GFJ99" s="96"/>
      <c r="GFK99" s="96"/>
      <c r="GFL99" s="96"/>
      <c r="GFM99" s="96"/>
      <c r="GFN99" s="96"/>
      <c r="GFO99" s="96"/>
      <c r="GFP99" s="96"/>
      <c r="GFQ99" s="96"/>
      <c r="GFR99" s="96"/>
      <c r="GFS99" s="96"/>
      <c r="GFT99" s="96"/>
      <c r="GFU99" s="96"/>
      <c r="GFV99" s="96"/>
      <c r="GFW99" s="96"/>
      <c r="GFX99" s="96"/>
      <c r="GFY99" s="96"/>
      <c r="GFZ99" s="96"/>
      <c r="GGA99" s="96"/>
      <c r="GGB99" s="96"/>
      <c r="GGC99" s="96"/>
      <c r="GGD99" s="96"/>
      <c r="GGE99" s="96"/>
      <c r="GGF99" s="96"/>
      <c r="GGG99" s="96"/>
      <c r="GGH99" s="96"/>
      <c r="GGI99" s="96"/>
      <c r="GGJ99" s="96"/>
      <c r="GGK99" s="96"/>
      <c r="GGL99" s="96"/>
      <c r="GGM99" s="96"/>
      <c r="GGN99" s="96"/>
      <c r="GGO99" s="96"/>
      <c r="GGP99" s="96"/>
      <c r="GGQ99" s="96"/>
      <c r="GGR99" s="96"/>
      <c r="GGS99" s="96"/>
      <c r="GGT99" s="96"/>
      <c r="GGU99" s="96"/>
      <c r="GGV99" s="96"/>
      <c r="GGW99" s="96"/>
      <c r="GGX99" s="96"/>
      <c r="GGY99" s="96"/>
      <c r="GGZ99" s="96"/>
      <c r="GHA99" s="96"/>
      <c r="GHB99" s="96"/>
      <c r="GHC99" s="96"/>
      <c r="GHD99" s="96"/>
      <c r="GHE99" s="96"/>
      <c r="GHF99" s="96"/>
      <c r="GHG99" s="96"/>
      <c r="GHH99" s="96"/>
      <c r="GHI99" s="96"/>
      <c r="GHJ99" s="96"/>
      <c r="GHK99" s="96"/>
      <c r="GHL99" s="96"/>
      <c r="GHM99" s="96"/>
      <c r="GHN99" s="96"/>
      <c r="GHO99" s="96"/>
      <c r="GHP99" s="96"/>
      <c r="GHQ99" s="96"/>
      <c r="GHR99" s="96"/>
      <c r="GHS99" s="96"/>
      <c r="GHT99" s="96"/>
      <c r="GHU99" s="96"/>
      <c r="GHV99" s="96"/>
      <c r="GHW99" s="96"/>
      <c r="GHX99" s="96"/>
      <c r="GHY99" s="96"/>
      <c r="GHZ99" s="96"/>
      <c r="GIA99" s="96"/>
      <c r="GIB99" s="96"/>
      <c r="GIC99" s="96"/>
      <c r="GID99" s="96"/>
      <c r="GIE99" s="96"/>
      <c r="GIF99" s="96"/>
      <c r="GIG99" s="96"/>
      <c r="GIH99" s="96"/>
      <c r="GII99" s="96"/>
      <c r="GIJ99" s="96"/>
      <c r="GIK99" s="96"/>
      <c r="GIL99" s="96"/>
      <c r="GIM99" s="96"/>
      <c r="GIN99" s="96"/>
      <c r="GIO99" s="96"/>
      <c r="GIP99" s="96"/>
      <c r="GIQ99" s="96"/>
      <c r="GIR99" s="96"/>
      <c r="GIS99" s="96"/>
      <c r="GIT99" s="96"/>
      <c r="GIU99" s="96"/>
      <c r="GIV99" s="96"/>
      <c r="GIW99" s="96"/>
      <c r="GIX99" s="96"/>
      <c r="GIY99" s="96"/>
      <c r="GIZ99" s="96"/>
      <c r="GJA99" s="96"/>
      <c r="GJB99" s="96"/>
      <c r="GJC99" s="96"/>
      <c r="GJD99" s="96"/>
      <c r="GJE99" s="96"/>
      <c r="GJF99" s="96"/>
      <c r="GJG99" s="96"/>
      <c r="GJH99" s="96"/>
      <c r="GJI99" s="96"/>
      <c r="GJJ99" s="96"/>
      <c r="GJK99" s="96"/>
      <c r="GJL99" s="96"/>
      <c r="GJM99" s="96"/>
      <c r="GJN99" s="96"/>
      <c r="GJO99" s="96"/>
      <c r="GJP99" s="96"/>
      <c r="GJQ99" s="96"/>
      <c r="GJR99" s="96"/>
      <c r="GJS99" s="96"/>
      <c r="GJT99" s="96"/>
      <c r="GJU99" s="96"/>
      <c r="GJV99" s="96"/>
      <c r="GJW99" s="96"/>
      <c r="GJX99" s="96"/>
      <c r="GJY99" s="96"/>
      <c r="GJZ99" s="96"/>
      <c r="GKA99" s="96"/>
      <c r="GKB99" s="96"/>
      <c r="GKC99" s="96"/>
      <c r="GKD99" s="96"/>
      <c r="GKE99" s="96"/>
      <c r="GKF99" s="96"/>
      <c r="GKG99" s="96"/>
      <c r="GKH99" s="96"/>
      <c r="GKI99" s="96"/>
      <c r="GKJ99" s="96"/>
      <c r="GKK99" s="96"/>
      <c r="GKL99" s="96"/>
      <c r="GKM99" s="96"/>
      <c r="GKN99" s="96"/>
      <c r="GKO99" s="96"/>
      <c r="GKP99" s="96"/>
      <c r="GKQ99" s="96"/>
      <c r="GKR99" s="96"/>
      <c r="GKS99" s="96"/>
      <c r="GKT99" s="96"/>
      <c r="GKU99" s="96"/>
      <c r="GKV99" s="96"/>
      <c r="GKW99" s="96"/>
      <c r="GKX99" s="96"/>
      <c r="GKY99" s="96"/>
      <c r="GKZ99" s="96"/>
      <c r="GLA99" s="96"/>
      <c r="GLB99" s="96"/>
      <c r="GLC99" s="96"/>
      <c r="GLD99" s="96"/>
      <c r="GLE99" s="96"/>
      <c r="GLF99" s="96"/>
      <c r="GLG99" s="96"/>
      <c r="GLH99" s="96"/>
      <c r="GLI99" s="96"/>
      <c r="GLJ99" s="96"/>
      <c r="GLK99" s="96"/>
      <c r="GLL99" s="96"/>
      <c r="GLM99" s="96"/>
      <c r="GLN99" s="96"/>
      <c r="GLO99" s="96"/>
      <c r="GLP99" s="96"/>
      <c r="GLQ99" s="96"/>
      <c r="GLR99" s="96"/>
      <c r="GLS99" s="96"/>
      <c r="GLT99" s="96"/>
      <c r="GLU99" s="96"/>
      <c r="GLV99" s="96"/>
      <c r="GLW99" s="96"/>
      <c r="GLX99" s="96"/>
      <c r="GLY99" s="96"/>
      <c r="GLZ99" s="96"/>
      <c r="GMA99" s="96"/>
      <c r="GMB99" s="96"/>
      <c r="GMC99" s="96"/>
      <c r="GMD99" s="96"/>
      <c r="GME99" s="96"/>
      <c r="GMF99" s="96"/>
      <c r="GMG99" s="96"/>
      <c r="GMH99" s="96"/>
      <c r="GMI99" s="96"/>
      <c r="GMJ99" s="96"/>
      <c r="GMK99" s="96"/>
      <c r="GML99" s="96"/>
      <c r="GMM99" s="96"/>
      <c r="GMN99" s="96"/>
      <c r="GMO99" s="96"/>
      <c r="GMP99" s="96"/>
      <c r="GMQ99" s="96"/>
      <c r="GMR99" s="96"/>
      <c r="GMS99" s="96"/>
      <c r="GMT99" s="96"/>
      <c r="GMU99" s="96"/>
      <c r="GMV99" s="96"/>
      <c r="GMW99" s="96"/>
      <c r="GMX99" s="96"/>
      <c r="GMY99" s="96"/>
      <c r="GMZ99" s="96"/>
      <c r="GNA99" s="96"/>
      <c r="GNB99" s="96"/>
      <c r="GNC99" s="96"/>
      <c r="GND99" s="96"/>
      <c r="GNE99" s="96"/>
      <c r="GNF99" s="96"/>
      <c r="GNG99" s="96"/>
      <c r="GNH99" s="96"/>
      <c r="GNI99" s="96"/>
      <c r="GNJ99" s="96"/>
      <c r="GNK99" s="96"/>
      <c r="GNL99" s="96"/>
      <c r="GNM99" s="96"/>
      <c r="GNN99" s="96"/>
      <c r="GNO99" s="96"/>
      <c r="GNP99" s="96"/>
      <c r="GNQ99" s="96"/>
      <c r="GNR99" s="96"/>
      <c r="GNS99" s="96"/>
      <c r="GNT99" s="96"/>
      <c r="GNU99" s="96"/>
      <c r="GNV99" s="96"/>
      <c r="GNW99" s="96"/>
      <c r="GNX99" s="96"/>
      <c r="GNY99" s="96"/>
      <c r="GNZ99" s="96"/>
      <c r="GOA99" s="96"/>
      <c r="GOB99" s="96"/>
      <c r="GOC99" s="96"/>
      <c r="GOD99" s="96"/>
      <c r="GOE99" s="96"/>
      <c r="GOF99" s="96"/>
      <c r="GOG99" s="96"/>
      <c r="GOH99" s="96"/>
      <c r="GOI99" s="96"/>
      <c r="GOJ99" s="96"/>
      <c r="GOK99" s="96"/>
      <c r="GOL99" s="96"/>
      <c r="GOM99" s="96"/>
      <c r="GON99" s="96"/>
      <c r="GOO99" s="96"/>
      <c r="GOP99" s="96"/>
      <c r="GOQ99" s="96"/>
      <c r="GOR99" s="96"/>
      <c r="GOS99" s="96"/>
      <c r="GOT99" s="96"/>
      <c r="GOU99" s="96"/>
      <c r="GOV99" s="96"/>
      <c r="GOW99" s="96"/>
      <c r="GOX99" s="96"/>
      <c r="GOY99" s="96"/>
      <c r="GOZ99" s="96"/>
      <c r="GPA99" s="96"/>
      <c r="GPB99" s="96"/>
      <c r="GPC99" s="96"/>
      <c r="GPD99" s="96"/>
      <c r="GPE99" s="96"/>
      <c r="GPF99" s="96"/>
      <c r="GPG99" s="96"/>
      <c r="GPH99" s="96"/>
      <c r="GPI99" s="96"/>
      <c r="GPJ99" s="96"/>
      <c r="GPK99" s="96"/>
      <c r="GPL99" s="96"/>
      <c r="GPM99" s="96"/>
      <c r="GPN99" s="96"/>
      <c r="GPO99" s="96"/>
      <c r="GPP99" s="96"/>
      <c r="GPQ99" s="96"/>
      <c r="GPR99" s="96"/>
      <c r="GPS99" s="96"/>
      <c r="GPT99" s="96"/>
      <c r="GPU99" s="96"/>
      <c r="GPV99" s="96"/>
      <c r="GPW99" s="96"/>
      <c r="GPX99" s="96"/>
      <c r="GPY99" s="96"/>
      <c r="GPZ99" s="96"/>
      <c r="GQA99" s="96"/>
      <c r="GQB99" s="96"/>
      <c r="GQC99" s="96"/>
      <c r="GQD99" s="96"/>
      <c r="GQE99" s="96"/>
      <c r="GQF99" s="96"/>
      <c r="GQG99" s="96"/>
      <c r="GQH99" s="96"/>
      <c r="GQI99" s="96"/>
      <c r="GQJ99" s="96"/>
      <c r="GQK99" s="96"/>
      <c r="GQL99" s="96"/>
      <c r="GQM99" s="96"/>
      <c r="GQN99" s="96"/>
      <c r="GQO99" s="96"/>
      <c r="GQP99" s="96"/>
      <c r="GQQ99" s="96"/>
      <c r="GQR99" s="96"/>
      <c r="GQS99" s="96"/>
      <c r="GQT99" s="96"/>
      <c r="GQU99" s="96"/>
      <c r="GQV99" s="96"/>
      <c r="GQW99" s="96"/>
      <c r="GQX99" s="96"/>
      <c r="GQY99" s="96"/>
      <c r="GQZ99" s="96"/>
      <c r="GRA99" s="96"/>
      <c r="GRB99" s="96"/>
      <c r="GRC99" s="96"/>
      <c r="GRD99" s="96"/>
      <c r="GRE99" s="96"/>
      <c r="GRF99" s="96"/>
      <c r="GRG99" s="96"/>
      <c r="GRH99" s="96"/>
      <c r="GRI99" s="96"/>
      <c r="GRJ99" s="96"/>
      <c r="GRK99" s="96"/>
      <c r="GRL99" s="96"/>
      <c r="GRM99" s="96"/>
      <c r="GRN99" s="96"/>
      <c r="GRO99" s="96"/>
      <c r="GRP99" s="96"/>
      <c r="GRQ99" s="96"/>
      <c r="GRR99" s="96"/>
      <c r="GRS99" s="96"/>
      <c r="GRT99" s="96"/>
      <c r="GRU99" s="96"/>
      <c r="GRV99" s="96"/>
      <c r="GRW99" s="96"/>
      <c r="GRX99" s="96"/>
      <c r="GRY99" s="96"/>
      <c r="GRZ99" s="96"/>
      <c r="GSA99" s="96"/>
      <c r="GSB99" s="96"/>
      <c r="GSC99" s="96"/>
      <c r="GSD99" s="96"/>
      <c r="GSE99" s="96"/>
      <c r="GSF99" s="96"/>
      <c r="GSG99" s="96"/>
      <c r="GSH99" s="96"/>
      <c r="GSI99" s="96"/>
      <c r="GSJ99" s="96"/>
      <c r="GSK99" s="96"/>
      <c r="GSL99" s="96"/>
      <c r="GSM99" s="96"/>
      <c r="GSN99" s="96"/>
      <c r="GSO99" s="96"/>
      <c r="GSP99" s="96"/>
      <c r="GSQ99" s="96"/>
      <c r="GSR99" s="96"/>
      <c r="GSS99" s="96"/>
      <c r="GST99" s="96"/>
      <c r="GSU99" s="96"/>
      <c r="GSV99" s="96"/>
      <c r="GSW99" s="96"/>
      <c r="GSX99" s="96"/>
      <c r="GSY99" s="96"/>
      <c r="GSZ99" s="96"/>
      <c r="GTA99" s="96"/>
      <c r="GTB99" s="96"/>
      <c r="GTC99" s="96"/>
      <c r="GTD99" s="96"/>
      <c r="GTE99" s="96"/>
      <c r="GTF99" s="96"/>
      <c r="GTG99" s="96"/>
      <c r="GTH99" s="96"/>
      <c r="GTI99" s="96"/>
      <c r="GTJ99" s="96"/>
      <c r="GTK99" s="96"/>
      <c r="GTL99" s="96"/>
      <c r="GTM99" s="96"/>
      <c r="GTN99" s="96"/>
      <c r="GTO99" s="96"/>
      <c r="GTP99" s="96"/>
      <c r="GTQ99" s="96"/>
      <c r="GTR99" s="96"/>
      <c r="GTS99" s="96"/>
      <c r="GTT99" s="96"/>
      <c r="GTU99" s="96"/>
      <c r="GTV99" s="96"/>
      <c r="GTW99" s="96"/>
      <c r="GTX99" s="96"/>
      <c r="GTY99" s="96"/>
      <c r="GTZ99" s="96"/>
      <c r="GUA99" s="96"/>
      <c r="GUB99" s="96"/>
      <c r="GUC99" s="96"/>
      <c r="GUD99" s="96"/>
      <c r="GUE99" s="96"/>
      <c r="GUF99" s="96"/>
      <c r="GUG99" s="96"/>
      <c r="GUH99" s="96"/>
      <c r="GUI99" s="96"/>
      <c r="GUJ99" s="96"/>
      <c r="GUK99" s="96"/>
      <c r="GUL99" s="96"/>
      <c r="GUM99" s="96"/>
      <c r="GUN99" s="96"/>
      <c r="GUO99" s="96"/>
      <c r="GUP99" s="96"/>
      <c r="GUQ99" s="96"/>
      <c r="GUR99" s="96"/>
      <c r="GUS99" s="96"/>
      <c r="GUT99" s="96"/>
      <c r="GUU99" s="96"/>
      <c r="GUV99" s="96"/>
      <c r="GUW99" s="96"/>
      <c r="GUX99" s="96"/>
      <c r="GUY99" s="96"/>
      <c r="GUZ99" s="96"/>
      <c r="GVA99" s="96"/>
      <c r="GVB99" s="96"/>
      <c r="GVC99" s="96"/>
      <c r="GVD99" s="96"/>
      <c r="GVE99" s="96"/>
      <c r="GVF99" s="96"/>
      <c r="GVG99" s="96"/>
      <c r="GVH99" s="96"/>
      <c r="GVI99" s="96"/>
      <c r="GVJ99" s="96"/>
      <c r="GVK99" s="96"/>
      <c r="GVL99" s="96"/>
      <c r="GVM99" s="96"/>
      <c r="GVN99" s="96"/>
      <c r="GVO99" s="96"/>
      <c r="GVP99" s="96"/>
      <c r="GVQ99" s="96"/>
      <c r="GVR99" s="96"/>
      <c r="GVS99" s="96"/>
      <c r="GVT99" s="96"/>
      <c r="GVU99" s="96"/>
      <c r="GVV99" s="96"/>
      <c r="GVW99" s="96"/>
      <c r="GVX99" s="96"/>
      <c r="GVY99" s="96"/>
      <c r="GVZ99" s="96"/>
      <c r="GWA99" s="96"/>
      <c r="GWB99" s="96"/>
      <c r="GWC99" s="96"/>
      <c r="GWD99" s="96"/>
      <c r="GWE99" s="96"/>
      <c r="GWF99" s="96"/>
      <c r="GWG99" s="96"/>
      <c r="GWH99" s="96"/>
      <c r="GWI99" s="96"/>
      <c r="GWJ99" s="96"/>
      <c r="GWK99" s="96"/>
      <c r="GWL99" s="96"/>
      <c r="GWM99" s="96"/>
      <c r="GWN99" s="96"/>
      <c r="GWO99" s="96"/>
      <c r="GWP99" s="96"/>
      <c r="GWQ99" s="96"/>
      <c r="GWR99" s="96"/>
      <c r="GWS99" s="96"/>
      <c r="GWT99" s="96"/>
      <c r="GWU99" s="96"/>
      <c r="GWV99" s="96"/>
      <c r="GWW99" s="96"/>
      <c r="GWX99" s="96"/>
      <c r="GWY99" s="96"/>
      <c r="GWZ99" s="96"/>
      <c r="GXA99" s="96"/>
      <c r="GXB99" s="96"/>
      <c r="GXC99" s="96"/>
      <c r="GXD99" s="96"/>
      <c r="GXE99" s="96"/>
      <c r="GXF99" s="96"/>
      <c r="GXG99" s="96"/>
      <c r="GXH99" s="96"/>
      <c r="GXI99" s="96"/>
      <c r="GXJ99" s="96"/>
      <c r="GXK99" s="96"/>
      <c r="GXL99" s="96"/>
      <c r="GXM99" s="96"/>
      <c r="GXN99" s="96"/>
      <c r="GXO99" s="96"/>
      <c r="GXP99" s="96"/>
      <c r="GXQ99" s="96"/>
      <c r="GXR99" s="96"/>
      <c r="GXS99" s="96"/>
      <c r="GXT99" s="96"/>
      <c r="GXU99" s="96"/>
      <c r="GXV99" s="96"/>
      <c r="GXW99" s="96"/>
      <c r="GXX99" s="96"/>
      <c r="GXY99" s="96"/>
      <c r="GXZ99" s="96"/>
      <c r="GYA99" s="96"/>
      <c r="GYB99" s="96"/>
      <c r="GYC99" s="96"/>
      <c r="GYD99" s="96"/>
      <c r="GYE99" s="96"/>
      <c r="GYF99" s="96"/>
      <c r="GYG99" s="96"/>
      <c r="GYH99" s="96"/>
      <c r="GYI99" s="96"/>
      <c r="GYJ99" s="96"/>
      <c r="GYK99" s="96"/>
      <c r="GYL99" s="96"/>
      <c r="GYM99" s="96"/>
      <c r="GYN99" s="96"/>
      <c r="GYO99" s="96"/>
      <c r="GYP99" s="96"/>
      <c r="GYQ99" s="96"/>
      <c r="GYR99" s="96"/>
      <c r="GYS99" s="96"/>
      <c r="GYT99" s="96"/>
      <c r="GYU99" s="96"/>
      <c r="GYV99" s="96"/>
      <c r="GYW99" s="96"/>
      <c r="GYX99" s="96"/>
      <c r="GYY99" s="96"/>
      <c r="GYZ99" s="96"/>
      <c r="GZA99" s="96"/>
      <c r="GZB99" s="96"/>
      <c r="GZC99" s="96"/>
      <c r="GZD99" s="96"/>
      <c r="GZE99" s="96"/>
      <c r="GZF99" s="96"/>
      <c r="GZG99" s="96"/>
      <c r="GZH99" s="96"/>
      <c r="GZI99" s="96"/>
      <c r="GZJ99" s="96"/>
      <c r="GZK99" s="96"/>
      <c r="GZL99" s="96"/>
      <c r="GZM99" s="96"/>
      <c r="GZN99" s="96"/>
      <c r="GZO99" s="96"/>
      <c r="GZP99" s="96"/>
      <c r="GZQ99" s="96"/>
      <c r="GZR99" s="96"/>
      <c r="GZS99" s="96"/>
      <c r="GZT99" s="96"/>
      <c r="GZU99" s="96"/>
      <c r="GZV99" s="96"/>
      <c r="GZW99" s="96"/>
      <c r="GZX99" s="96"/>
      <c r="GZY99" s="96"/>
      <c r="GZZ99" s="96"/>
      <c r="HAA99" s="96"/>
      <c r="HAB99" s="96"/>
      <c r="HAC99" s="96"/>
      <c r="HAD99" s="96"/>
      <c r="HAE99" s="96"/>
      <c r="HAF99" s="96"/>
      <c r="HAG99" s="96"/>
      <c r="HAH99" s="96"/>
      <c r="HAI99" s="96"/>
      <c r="HAJ99" s="96"/>
      <c r="HAK99" s="96"/>
      <c r="HAL99" s="96"/>
      <c r="HAM99" s="96"/>
      <c r="HAN99" s="96"/>
      <c r="HAO99" s="96"/>
      <c r="HAP99" s="96"/>
      <c r="HAQ99" s="96"/>
      <c r="HAR99" s="96"/>
      <c r="HAS99" s="96"/>
      <c r="HAT99" s="96"/>
      <c r="HAU99" s="96"/>
      <c r="HAV99" s="96"/>
      <c r="HAW99" s="96"/>
      <c r="HAX99" s="96"/>
      <c r="HAY99" s="96"/>
      <c r="HAZ99" s="96"/>
      <c r="HBA99" s="96"/>
      <c r="HBB99" s="96"/>
      <c r="HBC99" s="96"/>
      <c r="HBD99" s="96"/>
      <c r="HBE99" s="96"/>
      <c r="HBF99" s="96"/>
      <c r="HBG99" s="96"/>
      <c r="HBH99" s="96"/>
      <c r="HBI99" s="96"/>
      <c r="HBJ99" s="96"/>
      <c r="HBK99" s="96"/>
      <c r="HBL99" s="96"/>
      <c r="HBM99" s="96"/>
      <c r="HBN99" s="96"/>
      <c r="HBO99" s="96"/>
      <c r="HBP99" s="96"/>
      <c r="HBQ99" s="96"/>
      <c r="HBR99" s="96"/>
      <c r="HBS99" s="96"/>
      <c r="HBT99" s="96"/>
      <c r="HBU99" s="96"/>
      <c r="HBV99" s="96"/>
      <c r="HBW99" s="96"/>
      <c r="HBX99" s="96"/>
      <c r="HBY99" s="96"/>
      <c r="HBZ99" s="96"/>
      <c r="HCA99" s="96"/>
      <c r="HCB99" s="96"/>
      <c r="HCC99" s="96"/>
      <c r="HCD99" s="96"/>
      <c r="HCE99" s="96"/>
      <c r="HCF99" s="96"/>
      <c r="HCG99" s="96"/>
      <c r="HCH99" s="96"/>
      <c r="HCI99" s="96"/>
      <c r="HCJ99" s="96"/>
      <c r="HCK99" s="96"/>
      <c r="HCL99" s="96"/>
      <c r="HCM99" s="96"/>
      <c r="HCN99" s="96"/>
      <c r="HCO99" s="96"/>
      <c r="HCP99" s="96"/>
      <c r="HCQ99" s="96"/>
      <c r="HCR99" s="96"/>
      <c r="HCS99" s="96"/>
      <c r="HCT99" s="96"/>
      <c r="HCU99" s="96"/>
      <c r="HCV99" s="96"/>
      <c r="HCW99" s="96"/>
      <c r="HCX99" s="96"/>
      <c r="HCY99" s="96"/>
      <c r="HCZ99" s="96"/>
      <c r="HDA99" s="96"/>
      <c r="HDB99" s="96"/>
      <c r="HDC99" s="96"/>
      <c r="HDD99" s="96"/>
      <c r="HDE99" s="96"/>
      <c r="HDF99" s="96"/>
      <c r="HDG99" s="96"/>
      <c r="HDH99" s="96"/>
      <c r="HDI99" s="96"/>
      <c r="HDJ99" s="96"/>
      <c r="HDK99" s="96"/>
      <c r="HDL99" s="96"/>
      <c r="HDM99" s="96"/>
      <c r="HDN99" s="96"/>
      <c r="HDO99" s="96"/>
      <c r="HDP99" s="96"/>
      <c r="HDQ99" s="96"/>
      <c r="HDR99" s="96"/>
      <c r="HDS99" s="96"/>
      <c r="HDT99" s="96"/>
      <c r="HDU99" s="96"/>
      <c r="HDV99" s="96"/>
      <c r="HDW99" s="96"/>
      <c r="HDX99" s="96"/>
      <c r="HDY99" s="96"/>
      <c r="HDZ99" s="96"/>
      <c r="HEA99" s="96"/>
      <c r="HEB99" s="96"/>
      <c r="HEC99" s="96"/>
      <c r="HED99" s="96"/>
      <c r="HEE99" s="96"/>
      <c r="HEF99" s="96"/>
      <c r="HEG99" s="96"/>
      <c r="HEH99" s="96"/>
      <c r="HEI99" s="96"/>
      <c r="HEJ99" s="96"/>
      <c r="HEK99" s="96"/>
      <c r="HEL99" s="96"/>
      <c r="HEM99" s="96"/>
      <c r="HEN99" s="96"/>
      <c r="HEO99" s="96"/>
      <c r="HEP99" s="96"/>
      <c r="HEQ99" s="96"/>
      <c r="HER99" s="96"/>
      <c r="HES99" s="96"/>
      <c r="HET99" s="96"/>
      <c r="HEU99" s="96"/>
      <c r="HEV99" s="96"/>
      <c r="HEW99" s="96"/>
      <c r="HEX99" s="96"/>
      <c r="HEY99" s="96"/>
      <c r="HEZ99" s="96"/>
      <c r="HFA99" s="96"/>
      <c r="HFB99" s="96"/>
      <c r="HFC99" s="96"/>
      <c r="HFD99" s="96"/>
      <c r="HFE99" s="96"/>
      <c r="HFF99" s="96"/>
      <c r="HFG99" s="96"/>
      <c r="HFH99" s="96"/>
      <c r="HFI99" s="96"/>
      <c r="HFJ99" s="96"/>
      <c r="HFK99" s="96"/>
      <c r="HFL99" s="96"/>
      <c r="HFM99" s="96"/>
      <c r="HFN99" s="96"/>
      <c r="HFO99" s="96"/>
      <c r="HFP99" s="96"/>
      <c r="HFQ99" s="96"/>
      <c r="HFR99" s="96"/>
      <c r="HFS99" s="96"/>
      <c r="HFT99" s="96"/>
      <c r="HFU99" s="96"/>
      <c r="HFV99" s="96"/>
      <c r="HFW99" s="96"/>
      <c r="HFX99" s="96"/>
      <c r="HFY99" s="96"/>
      <c r="HFZ99" s="96"/>
      <c r="HGA99" s="96"/>
      <c r="HGB99" s="96"/>
      <c r="HGC99" s="96"/>
      <c r="HGD99" s="96"/>
      <c r="HGE99" s="96"/>
      <c r="HGF99" s="96"/>
      <c r="HGG99" s="96"/>
      <c r="HGH99" s="96"/>
      <c r="HGI99" s="96"/>
      <c r="HGJ99" s="96"/>
      <c r="HGK99" s="96"/>
      <c r="HGL99" s="96"/>
      <c r="HGM99" s="96"/>
      <c r="HGN99" s="96"/>
      <c r="HGO99" s="96"/>
      <c r="HGP99" s="96"/>
      <c r="HGQ99" s="96"/>
      <c r="HGR99" s="96"/>
      <c r="HGS99" s="96"/>
      <c r="HGT99" s="96"/>
      <c r="HGU99" s="96"/>
      <c r="HGV99" s="96"/>
      <c r="HGW99" s="96"/>
      <c r="HGX99" s="96"/>
      <c r="HGY99" s="96"/>
      <c r="HGZ99" s="96"/>
      <c r="HHA99" s="96"/>
      <c r="HHB99" s="96"/>
      <c r="HHC99" s="96"/>
      <c r="HHD99" s="96"/>
      <c r="HHE99" s="96"/>
      <c r="HHF99" s="96"/>
      <c r="HHG99" s="96"/>
      <c r="HHH99" s="96"/>
      <c r="HHI99" s="96"/>
      <c r="HHJ99" s="96"/>
      <c r="HHK99" s="96"/>
      <c r="HHL99" s="96"/>
      <c r="HHM99" s="96"/>
      <c r="HHN99" s="96"/>
      <c r="HHO99" s="96"/>
      <c r="HHP99" s="96"/>
      <c r="HHQ99" s="96"/>
      <c r="HHR99" s="96"/>
      <c r="HHS99" s="96"/>
      <c r="HHT99" s="96"/>
      <c r="HHU99" s="96"/>
      <c r="HHV99" s="96"/>
      <c r="HHW99" s="96"/>
      <c r="HHX99" s="96"/>
      <c r="HHY99" s="96"/>
      <c r="HHZ99" s="96"/>
      <c r="HIA99" s="96"/>
      <c r="HIB99" s="96"/>
      <c r="HIC99" s="96"/>
      <c r="HID99" s="96"/>
      <c r="HIE99" s="96"/>
      <c r="HIF99" s="96"/>
      <c r="HIG99" s="96"/>
      <c r="HIH99" s="96"/>
      <c r="HII99" s="96"/>
      <c r="HIJ99" s="96"/>
      <c r="HIK99" s="96"/>
      <c r="HIL99" s="96"/>
      <c r="HIM99" s="96"/>
      <c r="HIN99" s="96"/>
      <c r="HIO99" s="96"/>
      <c r="HIP99" s="96"/>
      <c r="HIQ99" s="96"/>
      <c r="HIR99" s="96"/>
      <c r="HIS99" s="96"/>
      <c r="HIT99" s="96"/>
      <c r="HIU99" s="96"/>
      <c r="HIV99" s="96"/>
      <c r="HIW99" s="96"/>
      <c r="HIX99" s="96"/>
      <c r="HIY99" s="96"/>
      <c r="HIZ99" s="96"/>
      <c r="HJA99" s="96"/>
      <c r="HJB99" s="96"/>
      <c r="HJC99" s="96"/>
      <c r="HJD99" s="96"/>
      <c r="HJE99" s="96"/>
      <c r="HJF99" s="96"/>
      <c r="HJG99" s="96"/>
      <c r="HJH99" s="96"/>
      <c r="HJI99" s="96"/>
      <c r="HJJ99" s="96"/>
      <c r="HJK99" s="96"/>
      <c r="HJL99" s="96"/>
      <c r="HJM99" s="96"/>
      <c r="HJN99" s="96"/>
      <c r="HJO99" s="96"/>
      <c r="HJP99" s="96"/>
      <c r="HJQ99" s="96"/>
      <c r="HJR99" s="96"/>
      <c r="HJS99" s="96"/>
      <c r="HJT99" s="96"/>
      <c r="HJU99" s="96"/>
      <c r="HJV99" s="96"/>
      <c r="HJW99" s="96"/>
      <c r="HJX99" s="96"/>
      <c r="HJY99" s="96"/>
      <c r="HJZ99" s="96"/>
      <c r="HKA99" s="96"/>
      <c r="HKB99" s="96"/>
      <c r="HKC99" s="96"/>
      <c r="HKD99" s="96"/>
      <c r="HKE99" s="96"/>
      <c r="HKF99" s="96"/>
      <c r="HKG99" s="96"/>
      <c r="HKH99" s="96"/>
      <c r="HKI99" s="96"/>
      <c r="HKJ99" s="96"/>
      <c r="HKK99" s="96"/>
      <c r="HKL99" s="96"/>
      <c r="HKM99" s="96"/>
      <c r="HKN99" s="96"/>
      <c r="HKO99" s="96"/>
      <c r="HKP99" s="96"/>
      <c r="HKQ99" s="96"/>
      <c r="HKR99" s="96"/>
      <c r="HKS99" s="96"/>
      <c r="HKT99" s="96"/>
      <c r="HKU99" s="96"/>
      <c r="HKV99" s="96"/>
      <c r="HKW99" s="96"/>
      <c r="HKX99" s="96"/>
      <c r="HKY99" s="96"/>
      <c r="HKZ99" s="96"/>
      <c r="HLA99" s="96"/>
      <c r="HLB99" s="96"/>
      <c r="HLC99" s="96"/>
      <c r="HLD99" s="96"/>
      <c r="HLE99" s="96"/>
      <c r="HLF99" s="96"/>
      <c r="HLG99" s="96"/>
      <c r="HLH99" s="96"/>
      <c r="HLI99" s="96"/>
      <c r="HLJ99" s="96"/>
      <c r="HLK99" s="96"/>
      <c r="HLL99" s="96"/>
      <c r="HLM99" s="96"/>
      <c r="HLN99" s="96"/>
      <c r="HLO99" s="96"/>
      <c r="HLP99" s="96"/>
      <c r="HLQ99" s="96"/>
      <c r="HLR99" s="96"/>
      <c r="HLS99" s="96"/>
      <c r="HLT99" s="96"/>
      <c r="HLU99" s="96"/>
      <c r="HLV99" s="96"/>
      <c r="HLW99" s="96"/>
      <c r="HLX99" s="96"/>
      <c r="HLY99" s="96"/>
      <c r="HLZ99" s="96"/>
      <c r="HMA99" s="96"/>
      <c r="HMB99" s="96"/>
      <c r="HMC99" s="96"/>
      <c r="HMD99" s="96"/>
      <c r="HME99" s="96"/>
      <c r="HMF99" s="96"/>
      <c r="HMG99" s="96"/>
      <c r="HMH99" s="96"/>
      <c r="HMI99" s="96"/>
      <c r="HMJ99" s="96"/>
      <c r="HMK99" s="96"/>
      <c r="HML99" s="96"/>
      <c r="HMM99" s="96"/>
      <c r="HMN99" s="96"/>
      <c r="HMO99" s="96"/>
      <c r="HMP99" s="96"/>
      <c r="HMQ99" s="96"/>
      <c r="HMR99" s="96"/>
      <c r="HMS99" s="96"/>
      <c r="HMT99" s="96"/>
      <c r="HMU99" s="96"/>
      <c r="HMV99" s="96"/>
      <c r="HMW99" s="96"/>
      <c r="HMX99" s="96"/>
      <c r="HMY99" s="96"/>
      <c r="HMZ99" s="96"/>
      <c r="HNA99" s="96"/>
      <c r="HNB99" s="96"/>
      <c r="HNC99" s="96"/>
      <c r="HND99" s="96"/>
      <c r="HNE99" s="96"/>
      <c r="HNF99" s="96"/>
      <c r="HNG99" s="96"/>
      <c r="HNH99" s="96"/>
      <c r="HNI99" s="96"/>
      <c r="HNJ99" s="96"/>
      <c r="HNK99" s="96"/>
      <c r="HNL99" s="96"/>
      <c r="HNM99" s="96"/>
      <c r="HNN99" s="96"/>
      <c r="HNO99" s="96"/>
      <c r="HNP99" s="96"/>
      <c r="HNQ99" s="96"/>
      <c r="HNR99" s="96"/>
      <c r="HNS99" s="96"/>
      <c r="HNT99" s="96"/>
      <c r="HNU99" s="96"/>
      <c r="HNV99" s="96"/>
      <c r="HNW99" s="96"/>
      <c r="HNX99" s="96"/>
      <c r="HNY99" s="96"/>
      <c r="HNZ99" s="96"/>
      <c r="HOA99" s="96"/>
      <c r="HOB99" s="96"/>
      <c r="HOC99" s="96"/>
      <c r="HOD99" s="96"/>
      <c r="HOE99" s="96"/>
      <c r="HOF99" s="96"/>
      <c r="HOG99" s="96"/>
      <c r="HOH99" s="96"/>
      <c r="HOI99" s="96"/>
      <c r="HOJ99" s="96"/>
      <c r="HOK99" s="96"/>
      <c r="HOL99" s="96"/>
      <c r="HOM99" s="96"/>
      <c r="HON99" s="96"/>
      <c r="HOO99" s="96"/>
      <c r="HOP99" s="96"/>
      <c r="HOQ99" s="96"/>
      <c r="HOR99" s="96"/>
      <c r="HOS99" s="96"/>
      <c r="HOT99" s="96"/>
      <c r="HOU99" s="96"/>
      <c r="HOV99" s="96"/>
      <c r="HOW99" s="96"/>
      <c r="HOX99" s="96"/>
      <c r="HOY99" s="96"/>
      <c r="HOZ99" s="96"/>
      <c r="HPA99" s="96"/>
      <c r="HPB99" s="96"/>
      <c r="HPC99" s="96"/>
      <c r="HPD99" s="96"/>
      <c r="HPE99" s="96"/>
      <c r="HPF99" s="96"/>
      <c r="HPG99" s="96"/>
      <c r="HPH99" s="96"/>
      <c r="HPI99" s="96"/>
      <c r="HPJ99" s="96"/>
      <c r="HPK99" s="96"/>
      <c r="HPL99" s="96"/>
      <c r="HPM99" s="96"/>
      <c r="HPN99" s="96"/>
      <c r="HPO99" s="96"/>
      <c r="HPP99" s="96"/>
      <c r="HPQ99" s="96"/>
      <c r="HPR99" s="96"/>
      <c r="HPS99" s="96"/>
      <c r="HPT99" s="96"/>
      <c r="HPU99" s="96"/>
      <c r="HPV99" s="96"/>
      <c r="HPW99" s="96"/>
      <c r="HPX99" s="96"/>
      <c r="HPY99" s="96"/>
      <c r="HPZ99" s="96"/>
      <c r="HQA99" s="96"/>
      <c r="HQB99" s="96"/>
      <c r="HQC99" s="96"/>
      <c r="HQD99" s="96"/>
      <c r="HQE99" s="96"/>
      <c r="HQF99" s="96"/>
      <c r="HQG99" s="96"/>
      <c r="HQH99" s="96"/>
      <c r="HQI99" s="96"/>
      <c r="HQJ99" s="96"/>
      <c r="HQK99" s="96"/>
      <c r="HQL99" s="96"/>
      <c r="HQM99" s="96"/>
      <c r="HQN99" s="96"/>
      <c r="HQO99" s="96"/>
      <c r="HQP99" s="96"/>
      <c r="HQQ99" s="96"/>
      <c r="HQR99" s="96"/>
      <c r="HQS99" s="96"/>
      <c r="HQT99" s="96"/>
      <c r="HQU99" s="96"/>
      <c r="HQV99" s="96"/>
      <c r="HQW99" s="96"/>
      <c r="HQX99" s="96"/>
      <c r="HQY99" s="96"/>
      <c r="HQZ99" s="96"/>
      <c r="HRA99" s="96"/>
      <c r="HRB99" s="96"/>
      <c r="HRC99" s="96"/>
      <c r="HRD99" s="96"/>
      <c r="HRE99" s="96"/>
      <c r="HRF99" s="96"/>
      <c r="HRG99" s="96"/>
      <c r="HRH99" s="96"/>
      <c r="HRI99" s="96"/>
      <c r="HRJ99" s="96"/>
      <c r="HRK99" s="96"/>
      <c r="HRL99" s="96"/>
      <c r="HRM99" s="96"/>
      <c r="HRN99" s="96"/>
      <c r="HRO99" s="96"/>
      <c r="HRP99" s="96"/>
      <c r="HRQ99" s="96"/>
      <c r="HRR99" s="96"/>
      <c r="HRS99" s="96"/>
      <c r="HRT99" s="96"/>
      <c r="HRU99" s="96"/>
      <c r="HRV99" s="96"/>
      <c r="HRW99" s="96"/>
      <c r="HRX99" s="96"/>
      <c r="HRY99" s="96"/>
      <c r="HRZ99" s="96"/>
      <c r="HSA99" s="96"/>
      <c r="HSB99" s="96"/>
      <c r="HSC99" s="96"/>
      <c r="HSD99" s="96"/>
      <c r="HSE99" s="96"/>
      <c r="HSF99" s="96"/>
      <c r="HSG99" s="96"/>
      <c r="HSH99" s="96"/>
      <c r="HSI99" s="96"/>
      <c r="HSJ99" s="96"/>
      <c r="HSK99" s="96"/>
      <c r="HSL99" s="96"/>
      <c r="HSM99" s="96"/>
      <c r="HSN99" s="96"/>
      <c r="HSO99" s="96"/>
      <c r="HSP99" s="96"/>
      <c r="HSQ99" s="96"/>
      <c r="HSR99" s="96"/>
      <c r="HSS99" s="96"/>
      <c r="HST99" s="96"/>
      <c r="HSU99" s="96"/>
      <c r="HSV99" s="96"/>
      <c r="HSW99" s="96"/>
      <c r="HSX99" s="96"/>
      <c r="HSY99" s="96"/>
      <c r="HSZ99" s="96"/>
      <c r="HTA99" s="96"/>
      <c r="HTB99" s="96"/>
      <c r="HTC99" s="96"/>
      <c r="HTD99" s="96"/>
      <c r="HTE99" s="96"/>
      <c r="HTF99" s="96"/>
      <c r="HTG99" s="96"/>
      <c r="HTH99" s="96"/>
      <c r="HTI99" s="96"/>
      <c r="HTJ99" s="96"/>
      <c r="HTK99" s="96"/>
      <c r="HTL99" s="96"/>
      <c r="HTM99" s="96"/>
      <c r="HTN99" s="96"/>
      <c r="HTO99" s="96"/>
      <c r="HTP99" s="96"/>
      <c r="HTQ99" s="96"/>
      <c r="HTR99" s="96"/>
      <c r="HTS99" s="96"/>
      <c r="HTT99" s="96"/>
      <c r="HTU99" s="96"/>
      <c r="HTV99" s="96"/>
      <c r="HTW99" s="96"/>
      <c r="HTX99" s="96"/>
      <c r="HTY99" s="96"/>
      <c r="HTZ99" s="96"/>
      <c r="HUA99" s="96"/>
      <c r="HUB99" s="96"/>
      <c r="HUC99" s="96"/>
      <c r="HUD99" s="96"/>
      <c r="HUE99" s="96"/>
      <c r="HUF99" s="96"/>
      <c r="HUG99" s="96"/>
      <c r="HUH99" s="96"/>
      <c r="HUI99" s="96"/>
      <c r="HUJ99" s="96"/>
      <c r="HUK99" s="96"/>
      <c r="HUL99" s="96"/>
      <c r="HUM99" s="96"/>
      <c r="HUN99" s="96"/>
      <c r="HUO99" s="96"/>
      <c r="HUP99" s="96"/>
      <c r="HUQ99" s="96"/>
      <c r="HUR99" s="96"/>
      <c r="HUS99" s="96"/>
      <c r="HUT99" s="96"/>
      <c r="HUU99" s="96"/>
      <c r="HUV99" s="96"/>
      <c r="HUW99" s="96"/>
      <c r="HUX99" s="96"/>
      <c r="HUY99" s="96"/>
      <c r="HUZ99" s="96"/>
      <c r="HVA99" s="96"/>
      <c r="HVB99" s="96"/>
      <c r="HVC99" s="96"/>
      <c r="HVD99" s="96"/>
      <c r="HVE99" s="96"/>
      <c r="HVF99" s="96"/>
      <c r="HVG99" s="96"/>
      <c r="HVH99" s="96"/>
      <c r="HVI99" s="96"/>
      <c r="HVJ99" s="96"/>
      <c r="HVK99" s="96"/>
      <c r="HVL99" s="96"/>
      <c r="HVM99" s="96"/>
      <c r="HVN99" s="96"/>
      <c r="HVO99" s="96"/>
      <c r="HVP99" s="96"/>
      <c r="HVQ99" s="96"/>
      <c r="HVR99" s="96"/>
      <c r="HVS99" s="96"/>
      <c r="HVT99" s="96"/>
      <c r="HVU99" s="96"/>
      <c r="HVV99" s="96"/>
      <c r="HVW99" s="96"/>
      <c r="HVX99" s="96"/>
      <c r="HVY99" s="96"/>
      <c r="HVZ99" s="96"/>
      <c r="HWA99" s="96"/>
      <c r="HWB99" s="96"/>
      <c r="HWC99" s="96"/>
      <c r="HWD99" s="96"/>
      <c r="HWE99" s="96"/>
      <c r="HWF99" s="96"/>
      <c r="HWG99" s="96"/>
      <c r="HWH99" s="96"/>
      <c r="HWI99" s="96"/>
      <c r="HWJ99" s="96"/>
      <c r="HWK99" s="96"/>
      <c r="HWL99" s="96"/>
      <c r="HWM99" s="96"/>
      <c r="HWN99" s="96"/>
      <c r="HWO99" s="96"/>
      <c r="HWP99" s="96"/>
      <c r="HWQ99" s="96"/>
      <c r="HWR99" s="96"/>
      <c r="HWS99" s="96"/>
      <c r="HWT99" s="96"/>
      <c r="HWU99" s="96"/>
      <c r="HWV99" s="96"/>
      <c r="HWW99" s="96"/>
      <c r="HWX99" s="96"/>
      <c r="HWY99" s="96"/>
      <c r="HWZ99" s="96"/>
      <c r="HXA99" s="96"/>
      <c r="HXB99" s="96"/>
      <c r="HXC99" s="96"/>
      <c r="HXD99" s="96"/>
      <c r="HXE99" s="96"/>
      <c r="HXF99" s="96"/>
      <c r="HXG99" s="96"/>
      <c r="HXH99" s="96"/>
      <c r="HXI99" s="96"/>
      <c r="HXJ99" s="96"/>
      <c r="HXK99" s="96"/>
      <c r="HXL99" s="96"/>
      <c r="HXM99" s="96"/>
      <c r="HXN99" s="96"/>
      <c r="HXO99" s="96"/>
      <c r="HXP99" s="96"/>
      <c r="HXQ99" s="96"/>
      <c r="HXR99" s="96"/>
      <c r="HXS99" s="96"/>
      <c r="HXT99" s="96"/>
      <c r="HXU99" s="96"/>
      <c r="HXV99" s="96"/>
      <c r="HXW99" s="96"/>
      <c r="HXX99" s="96"/>
      <c r="HXY99" s="96"/>
      <c r="HXZ99" s="96"/>
      <c r="HYA99" s="96"/>
      <c r="HYB99" s="96"/>
      <c r="HYC99" s="96"/>
      <c r="HYD99" s="96"/>
      <c r="HYE99" s="96"/>
      <c r="HYF99" s="96"/>
      <c r="HYG99" s="96"/>
      <c r="HYH99" s="96"/>
      <c r="HYI99" s="96"/>
      <c r="HYJ99" s="96"/>
      <c r="HYK99" s="96"/>
      <c r="HYL99" s="96"/>
      <c r="HYM99" s="96"/>
      <c r="HYN99" s="96"/>
      <c r="HYO99" s="96"/>
      <c r="HYP99" s="96"/>
      <c r="HYQ99" s="96"/>
      <c r="HYR99" s="96"/>
      <c r="HYS99" s="96"/>
      <c r="HYT99" s="96"/>
      <c r="HYU99" s="96"/>
      <c r="HYV99" s="96"/>
      <c r="HYW99" s="96"/>
      <c r="HYX99" s="96"/>
      <c r="HYY99" s="96"/>
      <c r="HYZ99" s="96"/>
      <c r="HZA99" s="96"/>
      <c r="HZB99" s="96"/>
      <c r="HZC99" s="96"/>
      <c r="HZD99" s="96"/>
      <c r="HZE99" s="96"/>
      <c r="HZF99" s="96"/>
      <c r="HZG99" s="96"/>
      <c r="HZH99" s="96"/>
      <c r="HZI99" s="96"/>
      <c r="HZJ99" s="96"/>
      <c r="HZK99" s="96"/>
      <c r="HZL99" s="96"/>
      <c r="HZM99" s="96"/>
      <c r="HZN99" s="96"/>
      <c r="HZO99" s="96"/>
      <c r="HZP99" s="96"/>
      <c r="HZQ99" s="96"/>
      <c r="HZR99" s="96"/>
      <c r="HZS99" s="96"/>
      <c r="HZT99" s="96"/>
      <c r="HZU99" s="96"/>
      <c r="HZV99" s="96"/>
      <c r="HZW99" s="96"/>
      <c r="HZX99" s="96"/>
      <c r="HZY99" s="96"/>
      <c r="HZZ99" s="96"/>
      <c r="IAA99" s="96"/>
      <c r="IAB99" s="96"/>
      <c r="IAC99" s="96"/>
      <c r="IAD99" s="96"/>
      <c r="IAE99" s="96"/>
      <c r="IAF99" s="96"/>
      <c r="IAG99" s="96"/>
      <c r="IAH99" s="96"/>
      <c r="IAI99" s="96"/>
      <c r="IAJ99" s="96"/>
      <c r="IAK99" s="96"/>
      <c r="IAL99" s="96"/>
      <c r="IAM99" s="96"/>
      <c r="IAN99" s="96"/>
      <c r="IAO99" s="96"/>
      <c r="IAP99" s="96"/>
      <c r="IAQ99" s="96"/>
      <c r="IAR99" s="96"/>
      <c r="IAS99" s="96"/>
      <c r="IAT99" s="96"/>
      <c r="IAU99" s="96"/>
      <c r="IAV99" s="96"/>
      <c r="IAW99" s="96"/>
      <c r="IAX99" s="96"/>
      <c r="IAY99" s="96"/>
      <c r="IAZ99" s="96"/>
      <c r="IBA99" s="96"/>
      <c r="IBB99" s="96"/>
      <c r="IBC99" s="96"/>
      <c r="IBD99" s="96"/>
      <c r="IBE99" s="96"/>
      <c r="IBF99" s="96"/>
      <c r="IBG99" s="96"/>
      <c r="IBH99" s="96"/>
      <c r="IBI99" s="96"/>
      <c r="IBJ99" s="96"/>
      <c r="IBK99" s="96"/>
      <c r="IBL99" s="96"/>
      <c r="IBM99" s="96"/>
      <c r="IBN99" s="96"/>
      <c r="IBO99" s="96"/>
      <c r="IBP99" s="96"/>
      <c r="IBQ99" s="96"/>
      <c r="IBR99" s="96"/>
      <c r="IBS99" s="96"/>
      <c r="IBT99" s="96"/>
      <c r="IBU99" s="96"/>
      <c r="IBV99" s="96"/>
      <c r="IBW99" s="96"/>
      <c r="IBX99" s="96"/>
      <c r="IBY99" s="96"/>
      <c r="IBZ99" s="96"/>
      <c r="ICA99" s="96"/>
      <c r="ICB99" s="96"/>
      <c r="ICC99" s="96"/>
      <c r="ICD99" s="96"/>
      <c r="ICE99" s="96"/>
      <c r="ICF99" s="96"/>
      <c r="ICG99" s="96"/>
      <c r="ICH99" s="96"/>
      <c r="ICI99" s="96"/>
      <c r="ICJ99" s="96"/>
      <c r="ICK99" s="96"/>
      <c r="ICL99" s="96"/>
      <c r="ICM99" s="96"/>
      <c r="ICN99" s="96"/>
      <c r="ICO99" s="96"/>
      <c r="ICP99" s="96"/>
      <c r="ICQ99" s="96"/>
      <c r="ICR99" s="96"/>
      <c r="ICS99" s="96"/>
      <c r="ICT99" s="96"/>
      <c r="ICU99" s="96"/>
      <c r="ICV99" s="96"/>
      <c r="ICW99" s="96"/>
      <c r="ICX99" s="96"/>
      <c r="ICY99" s="96"/>
      <c r="ICZ99" s="96"/>
      <c r="IDA99" s="96"/>
      <c r="IDB99" s="96"/>
      <c r="IDC99" s="96"/>
      <c r="IDD99" s="96"/>
      <c r="IDE99" s="96"/>
      <c r="IDF99" s="96"/>
      <c r="IDG99" s="96"/>
      <c r="IDH99" s="96"/>
      <c r="IDI99" s="96"/>
      <c r="IDJ99" s="96"/>
      <c r="IDK99" s="96"/>
      <c r="IDL99" s="96"/>
      <c r="IDM99" s="96"/>
      <c r="IDN99" s="96"/>
      <c r="IDO99" s="96"/>
      <c r="IDP99" s="96"/>
      <c r="IDQ99" s="96"/>
      <c r="IDR99" s="96"/>
      <c r="IDS99" s="96"/>
      <c r="IDT99" s="96"/>
      <c r="IDU99" s="96"/>
      <c r="IDV99" s="96"/>
      <c r="IDW99" s="96"/>
      <c r="IDX99" s="96"/>
      <c r="IDY99" s="96"/>
      <c r="IDZ99" s="96"/>
      <c r="IEA99" s="96"/>
      <c r="IEB99" s="96"/>
      <c r="IEC99" s="96"/>
      <c r="IED99" s="96"/>
      <c r="IEE99" s="96"/>
      <c r="IEF99" s="96"/>
      <c r="IEG99" s="96"/>
      <c r="IEH99" s="96"/>
      <c r="IEI99" s="96"/>
      <c r="IEJ99" s="96"/>
      <c r="IEK99" s="96"/>
      <c r="IEL99" s="96"/>
      <c r="IEM99" s="96"/>
      <c r="IEN99" s="96"/>
      <c r="IEO99" s="96"/>
      <c r="IEP99" s="96"/>
      <c r="IEQ99" s="96"/>
      <c r="IER99" s="96"/>
      <c r="IES99" s="96"/>
      <c r="IET99" s="96"/>
      <c r="IEU99" s="96"/>
      <c r="IEV99" s="96"/>
      <c r="IEW99" s="96"/>
      <c r="IEX99" s="96"/>
      <c r="IEY99" s="96"/>
      <c r="IEZ99" s="96"/>
      <c r="IFA99" s="96"/>
      <c r="IFB99" s="96"/>
      <c r="IFC99" s="96"/>
      <c r="IFD99" s="96"/>
      <c r="IFE99" s="96"/>
      <c r="IFF99" s="96"/>
      <c r="IFG99" s="96"/>
      <c r="IFH99" s="96"/>
      <c r="IFI99" s="96"/>
      <c r="IFJ99" s="96"/>
      <c r="IFK99" s="96"/>
      <c r="IFL99" s="96"/>
      <c r="IFM99" s="96"/>
      <c r="IFN99" s="96"/>
      <c r="IFO99" s="96"/>
      <c r="IFP99" s="96"/>
      <c r="IFQ99" s="96"/>
      <c r="IFR99" s="96"/>
      <c r="IFS99" s="96"/>
      <c r="IFT99" s="96"/>
      <c r="IFU99" s="96"/>
      <c r="IFV99" s="96"/>
      <c r="IFW99" s="96"/>
      <c r="IFX99" s="96"/>
      <c r="IFY99" s="96"/>
      <c r="IFZ99" s="96"/>
      <c r="IGA99" s="96"/>
      <c r="IGB99" s="96"/>
      <c r="IGC99" s="96"/>
      <c r="IGD99" s="96"/>
      <c r="IGE99" s="96"/>
      <c r="IGF99" s="96"/>
      <c r="IGG99" s="96"/>
      <c r="IGH99" s="96"/>
      <c r="IGI99" s="96"/>
      <c r="IGJ99" s="96"/>
      <c r="IGK99" s="96"/>
      <c r="IGL99" s="96"/>
      <c r="IGM99" s="96"/>
      <c r="IGN99" s="96"/>
      <c r="IGO99" s="96"/>
      <c r="IGP99" s="96"/>
      <c r="IGQ99" s="96"/>
      <c r="IGR99" s="96"/>
      <c r="IGS99" s="96"/>
      <c r="IGT99" s="96"/>
      <c r="IGU99" s="96"/>
      <c r="IGV99" s="96"/>
      <c r="IGW99" s="96"/>
      <c r="IGX99" s="96"/>
      <c r="IGY99" s="96"/>
      <c r="IGZ99" s="96"/>
      <c r="IHA99" s="96"/>
      <c r="IHB99" s="96"/>
      <c r="IHC99" s="96"/>
      <c r="IHD99" s="96"/>
      <c r="IHE99" s="96"/>
      <c r="IHF99" s="96"/>
      <c r="IHG99" s="96"/>
      <c r="IHH99" s="96"/>
      <c r="IHI99" s="96"/>
      <c r="IHJ99" s="96"/>
      <c r="IHK99" s="96"/>
      <c r="IHL99" s="96"/>
      <c r="IHM99" s="96"/>
      <c r="IHN99" s="96"/>
      <c r="IHO99" s="96"/>
      <c r="IHP99" s="96"/>
      <c r="IHQ99" s="96"/>
      <c r="IHR99" s="96"/>
      <c r="IHS99" s="96"/>
      <c r="IHT99" s="96"/>
      <c r="IHU99" s="96"/>
      <c r="IHV99" s="96"/>
      <c r="IHW99" s="96"/>
      <c r="IHX99" s="96"/>
      <c r="IHY99" s="96"/>
      <c r="IHZ99" s="96"/>
      <c r="IIA99" s="96"/>
      <c r="IIB99" s="96"/>
      <c r="IIC99" s="96"/>
      <c r="IID99" s="96"/>
      <c r="IIE99" s="96"/>
      <c r="IIF99" s="96"/>
      <c r="IIG99" s="96"/>
      <c r="IIH99" s="96"/>
      <c r="III99" s="96"/>
      <c r="IIJ99" s="96"/>
      <c r="IIK99" s="96"/>
      <c r="IIL99" s="96"/>
      <c r="IIM99" s="96"/>
      <c r="IIN99" s="96"/>
      <c r="IIO99" s="96"/>
      <c r="IIP99" s="96"/>
      <c r="IIQ99" s="96"/>
      <c r="IIR99" s="96"/>
      <c r="IIS99" s="96"/>
      <c r="IIT99" s="96"/>
      <c r="IIU99" s="96"/>
      <c r="IIV99" s="96"/>
      <c r="IIW99" s="96"/>
      <c r="IIX99" s="96"/>
      <c r="IIY99" s="96"/>
      <c r="IIZ99" s="96"/>
      <c r="IJA99" s="96"/>
      <c r="IJB99" s="96"/>
      <c r="IJC99" s="96"/>
      <c r="IJD99" s="96"/>
      <c r="IJE99" s="96"/>
      <c r="IJF99" s="96"/>
      <c r="IJG99" s="96"/>
      <c r="IJH99" s="96"/>
      <c r="IJI99" s="96"/>
      <c r="IJJ99" s="96"/>
      <c r="IJK99" s="96"/>
      <c r="IJL99" s="96"/>
      <c r="IJM99" s="96"/>
      <c r="IJN99" s="96"/>
      <c r="IJO99" s="96"/>
      <c r="IJP99" s="96"/>
      <c r="IJQ99" s="96"/>
      <c r="IJR99" s="96"/>
      <c r="IJS99" s="96"/>
      <c r="IJT99" s="96"/>
      <c r="IJU99" s="96"/>
      <c r="IJV99" s="96"/>
      <c r="IJW99" s="96"/>
      <c r="IJX99" s="96"/>
      <c r="IJY99" s="96"/>
      <c r="IJZ99" s="96"/>
      <c r="IKA99" s="96"/>
      <c r="IKB99" s="96"/>
      <c r="IKC99" s="96"/>
      <c r="IKD99" s="96"/>
      <c r="IKE99" s="96"/>
      <c r="IKF99" s="96"/>
      <c r="IKG99" s="96"/>
      <c r="IKH99" s="96"/>
      <c r="IKI99" s="96"/>
      <c r="IKJ99" s="96"/>
      <c r="IKK99" s="96"/>
      <c r="IKL99" s="96"/>
      <c r="IKM99" s="96"/>
      <c r="IKN99" s="96"/>
      <c r="IKO99" s="96"/>
      <c r="IKP99" s="96"/>
      <c r="IKQ99" s="96"/>
      <c r="IKR99" s="96"/>
      <c r="IKS99" s="96"/>
      <c r="IKT99" s="96"/>
      <c r="IKU99" s="96"/>
      <c r="IKV99" s="96"/>
      <c r="IKW99" s="96"/>
      <c r="IKX99" s="96"/>
      <c r="IKY99" s="96"/>
      <c r="IKZ99" s="96"/>
      <c r="ILA99" s="96"/>
      <c r="ILB99" s="96"/>
      <c r="ILC99" s="96"/>
      <c r="ILD99" s="96"/>
      <c r="ILE99" s="96"/>
      <c r="ILF99" s="96"/>
      <c r="ILG99" s="96"/>
      <c r="ILH99" s="96"/>
      <c r="ILI99" s="96"/>
      <c r="ILJ99" s="96"/>
      <c r="ILK99" s="96"/>
      <c r="ILL99" s="96"/>
      <c r="ILM99" s="96"/>
      <c r="ILN99" s="96"/>
      <c r="ILO99" s="96"/>
      <c r="ILP99" s="96"/>
      <c r="ILQ99" s="96"/>
      <c r="ILR99" s="96"/>
      <c r="ILS99" s="96"/>
      <c r="ILT99" s="96"/>
      <c r="ILU99" s="96"/>
      <c r="ILV99" s="96"/>
      <c r="ILW99" s="96"/>
      <c r="ILX99" s="96"/>
      <c r="ILY99" s="96"/>
      <c r="ILZ99" s="96"/>
      <c r="IMA99" s="96"/>
      <c r="IMB99" s="96"/>
      <c r="IMC99" s="96"/>
      <c r="IMD99" s="96"/>
      <c r="IME99" s="96"/>
      <c r="IMF99" s="96"/>
      <c r="IMG99" s="96"/>
      <c r="IMH99" s="96"/>
      <c r="IMI99" s="96"/>
      <c r="IMJ99" s="96"/>
      <c r="IMK99" s="96"/>
      <c r="IML99" s="96"/>
      <c r="IMM99" s="96"/>
      <c r="IMN99" s="96"/>
      <c r="IMO99" s="96"/>
      <c r="IMP99" s="96"/>
      <c r="IMQ99" s="96"/>
      <c r="IMR99" s="96"/>
      <c r="IMS99" s="96"/>
      <c r="IMT99" s="96"/>
      <c r="IMU99" s="96"/>
      <c r="IMV99" s="96"/>
      <c r="IMW99" s="96"/>
      <c r="IMX99" s="96"/>
      <c r="IMY99" s="96"/>
      <c r="IMZ99" s="96"/>
      <c r="INA99" s="96"/>
      <c r="INB99" s="96"/>
      <c r="INC99" s="96"/>
      <c r="IND99" s="96"/>
      <c r="INE99" s="96"/>
      <c r="INF99" s="96"/>
      <c r="ING99" s="96"/>
      <c r="INH99" s="96"/>
      <c r="INI99" s="96"/>
      <c r="INJ99" s="96"/>
      <c r="INK99" s="96"/>
      <c r="INL99" s="96"/>
      <c r="INM99" s="96"/>
      <c r="INN99" s="96"/>
      <c r="INO99" s="96"/>
      <c r="INP99" s="96"/>
      <c r="INQ99" s="96"/>
      <c r="INR99" s="96"/>
      <c r="INS99" s="96"/>
      <c r="INT99" s="96"/>
      <c r="INU99" s="96"/>
      <c r="INV99" s="96"/>
      <c r="INW99" s="96"/>
      <c r="INX99" s="96"/>
      <c r="INY99" s="96"/>
      <c r="INZ99" s="96"/>
      <c r="IOA99" s="96"/>
      <c r="IOB99" s="96"/>
      <c r="IOC99" s="96"/>
      <c r="IOD99" s="96"/>
      <c r="IOE99" s="96"/>
      <c r="IOF99" s="96"/>
      <c r="IOG99" s="96"/>
      <c r="IOH99" s="96"/>
      <c r="IOI99" s="96"/>
      <c r="IOJ99" s="96"/>
      <c r="IOK99" s="96"/>
      <c r="IOL99" s="96"/>
      <c r="IOM99" s="96"/>
      <c r="ION99" s="96"/>
      <c r="IOO99" s="96"/>
      <c r="IOP99" s="96"/>
      <c r="IOQ99" s="96"/>
      <c r="IOR99" s="96"/>
      <c r="IOS99" s="96"/>
      <c r="IOT99" s="96"/>
      <c r="IOU99" s="96"/>
      <c r="IOV99" s="96"/>
      <c r="IOW99" s="96"/>
      <c r="IOX99" s="96"/>
      <c r="IOY99" s="96"/>
      <c r="IOZ99" s="96"/>
      <c r="IPA99" s="96"/>
      <c r="IPB99" s="96"/>
      <c r="IPC99" s="96"/>
      <c r="IPD99" s="96"/>
      <c r="IPE99" s="96"/>
      <c r="IPF99" s="96"/>
      <c r="IPG99" s="96"/>
      <c r="IPH99" s="96"/>
      <c r="IPI99" s="96"/>
      <c r="IPJ99" s="96"/>
      <c r="IPK99" s="96"/>
      <c r="IPL99" s="96"/>
      <c r="IPM99" s="96"/>
      <c r="IPN99" s="96"/>
      <c r="IPO99" s="96"/>
      <c r="IPP99" s="96"/>
      <c r="IPQ99" s="96"/>
      <c r="IPR99" s="96"/>
      <c r="IPS99" s="96"/>
      <c r="IPT99" s="96"/>
      <c r="IPU99" s="96"/>
      <c r="IPV99" s="96"/>
      <c r="IPW99" s="96"/>
      <c r="IPX99" s="96"/>
      <c r="IPY99" s="96"/>
      <c r="IPZ99" s="96"/>
      <c r="IQA99" s="96"/>
      <c r="IQB99" s="96"/>
      <c r="IQC99" s="96"/>
      <c r="IQD99" s="96"/>
      <c r="IQE99" s="96"/>
      <c r="IQF99" s="96"/>
      <c r="IQG99" s="96"/>
      <c r="IQH99" s="96"/>
      <c r="IQI99" s="96"/>
      <c r="IQJ99" s="96"/>
      <c r="IQK99" s="96"/>
      <c r="IQL99" s="96"/>
      <c r="IQM99" s="96"/>
      <c r="IQN99" s="96"/>
      <c r="IQO99" s="96"/>
      <c r="IQP99" s="96"/>
      <c r="IQQ99" s="96"/>
      <c r="IQR99" s="96"/>
      <c r="IQS99" s="96"/>
      <c r="IQT99" s="96"/>
      <c r="IQU99" s="96"/>
      <c r="IQV99" s="96"/>
      <c r="IQW99" s="96"/>
      <c r="IQX99" s="96"/>
      <c r="IQY99" s="96"/>
      <c r="IQZ99" s="96"/>
      <c r="IRA99" s="96"/>
      <c r="IRB99" s="96"/>
      <c r="IRC99" s="96"/>
      <c r="IRD99" s="96"/>
      <c r="IRE99" s="96"/>
      <c r="IRF99" s="96"/>
      <c r="IRG99" s="96"/>
      <c r="IRH99" s="96"/>
      <c r="IRI99" s="96"/>
      <c r="IRJ99" s="96"/>
      <c r="IRK99" s="96"/>
      <c r="IRL99" s="96"/>
      <c r="IRM99" s="96"/>
      <c r="IRN99" s="96"/>
      <c r="IRO99" s="96"/>
      <c r="IRP99" s="96"/>
      <c r="IRQ99" s="96"/>
      <c r="IRR99" s="96"/>
      <c r="IRS99" s="96"/>
      <c r="IRT99" s="96"/>
      <c r="IRU99" s="96"/>
      <c r="IRV99" s="96"/>
      <c r="IRW99" s="96"/>
      <c r="IRX99" s="96"/>
      <c r="IRY99" s="96"/>
      <c r="IRZ99" s="96"/>
      <c r="ISA99" s="96"/>
      <c r="ISB99" s="96"/>
      <c r="ISC99" s="96"/>
      <c r="ISD99" s="96"/>
      <c r="ISE99" s="96"/>
      <c r="ISF99" s="96"/>
      <c r="ISG99" s="96"/>
      <c r="ISH99" s="96"/>
      <c r="ISI99" s="96"/>
      <c r="ISJ99" s="96"/>
      <c r="ISK99" s="96"/>
      <c r="ISL99" s="96"/>
      <c r="ISM99" s="96"/>
      <c r="ISN99" s="96"/>
      <c r="ISO99" s="96"/>
      <c r="ISP99" s="96"/>
      <c r="ISQ99" s="96"/>
      <c r="ISR99" s="96"/>
      <c r="ISS99" s="96"/>
      <c r="IST99" s="96"/>
      <c r="ISU99" s="96"/>
      <c r="ISV99" s="96"/>
      <c r="ISW99" s="96"/>
      <c r="ISX99" s="96"/>
      <c r="ISY99" s="96"/>
      <c r="ISZ99" s="96"/>
      <c r="ITA99" s="96"/>
      <c r="ITB99" s="96"/>
      <c r="ITC99" s="96"/>
      <c r="ITD99" s="96"/>
      <c r="ITE99" s="96"/>
      <c r="ITF99" s="96"/>
      <c r="ITG99" s="96"/>
      <c r="ITH99" s="96"/>
      <c r="ITI99" s="96"/>
      <c r="ITJ99" s="96"/>
      <c r="ITK99" s="96"/>
      <c r="ITL99" s="96"/>
      <c r="ITM99" s="96"/>
      <c r="ITN99" s="96"/>
      <c r="ITO99" s="96"/>
      <c r="ITP99" s="96"/>
      <c r="ITQ99" s="96"/>
      <c r="ITR99" s="96"/>
      <c r="ITS99" s="96"/>
      <c r="ITT99" s="96"/>
      <c r="ITU99" s="96"/>
      <c r="ITV99" s="96"/>
      <c r="ITW99" s="96"/>
      <c r="ITX99" s="96"/>
      <c r="ITY99" s="96"/>
      <c r="ITZ99" s="96"/>
      <c r="IUA99" s="96"/>
      <c r="IUB99" s="96"/>
      <c r="IUC99" s="96"/>
      <c r="IUD99" s="96"/>
      <c r="IUE99" s="96"/>
      <c r="IUF99" s="96"/>
      <c r="IUG99" s="96"/>
      <c r="IUH99" s="96"/>
      <c r="IUI99" s="96"/>
      <c r="IUJ99" s="96"/>
      <c r="IUK99" s="96"/>
      <c r="IUL99" s="96"/>
      <c r="IUM99" s="96"/>
      <c r="IUN99" s="96"/>
      <c r="IUO99" s="96"/>
      <c r="IUP99" s="96"/>
      <c r="IUQ99" s="96"/>
      <c r="IUR99" s="96"/>
      <c r="IUS99" s="96"/>
      <c r="IUT99" s="96"/>
      <c r="IUU99" s="96"/>
      <c r="IUV99" s="96"/>
      <c r="IUW99" s="96"/>
      <c r="IUX99" s="96"/>
      <c r="IUY99" s="96"/>
      <c r="IUZ99" s="96"/>
      <c r="IVA99" s="96"/>
      <c r="IVB99" s="96"/>
      <c r="IVC99" s="96"/>
      <c r="IVD99" s="96"/>
      <c r="IVE99" s="96"/>
      <c r="IVF99" s="96"/>
      <c r="IVG99" s="96"/>
      <c r="IVH99" s="96"/>
      <c r="IVI99" s="96"/>
      <c r="IVJ99" s="96"/>
      <c r="IVK99" s="96"/>
      <c r="IVL99" s="96"/>
      <c r="IVM99" s="96"/>
      <c r="IVN99" s="96"/>
      <c r="IVO99" s="96"/>
      <c r="IVP99" s="96"/>
      <c r="IVQ99" s="96"/>
      <c r="IVR99" s="96"/>
      <c r="IVS99" s="96"/>
      <c r="IVT99" s="96"/>
      <c r="IVU99" s="96"/>
      <c r="IVV99" s="96"/>
      <c r="IVW99" s="96"/>
      <c r="IVX99" s="96"/>
      <c r="IVY99" s="96"/>
      <c r="IVZ99" s="96"/>
      <c r="IWA99" s="96"/>
      <c r="IWB99" s="96"/>
      <c r="IWC99" s="96"/>
      <c r="IWD99" s="96"/>
      <c r="IWE99" s="96"/>
      <c r="IWF99" s="96"/>
      <c r="IWG99" s="96"/>
      <c r="IWH99" s="96"/>
      <c r="IWI99" s="96"/>
      <c r="IWJ99" s="96"/>
      <c r="IWK99" s="96"/>
      <c r="IWL99" s="96"/>
      <c r="IWM99" s="96"/>
      <c r="IWN99" s="96"/>
      <c r="IWO99" s="96"/>
      <c r="IWP99" s="96"/>
      <c r="IWQ99" s="96"/>
      <c r="IWR99" s="96"/>
      <c r="IWS99" s="96"/>
      <c r="IWT99" s="96"/>
      <c r="IWU99" s="96"/>
      <c r="IWV99" s="96"/>
      <c r="IWW99" s="96"/>
      <c r="IWX99" s="96"/>
      <c r="IWY99" s="96"/>
      <c r="IWZ99" s="96"/>
      <c r="IXA99" s="96"/>
      <c r="IXB99" s="96"/>
      <c r="IXC99" s="96"/>
      <c r="IXD99" s="96"/>
      <c r="IXE99" s="96"/>
      <c r="IXF99" s="96"/>
      <c r="IXG99" s="96"/>
      <c r="IXH99" s="96"/>
      <c r="IXI99" s="96"/>
      <c r="IXJ99" s="96"/>
      <c r="IXK99" s="96"/>
      <c r="IXL99" s="96"/>
      <c r="IXM99" s="96"/>
      <c r="IXN99" s="96"/>
      <c r="IXO99" s="96"/>
      <c r="IXP99" s="96"/>
      <c r="IXQ99" s="96"/>
      <c r="IXR99" s="96"/>
      <c r="IXS99" s="96"/>
      <c r="IXT99" s="96"/>
      <c r="IXU99" s="96"/>
      <c r="IXV99" s="96"/>
      <c r="IXW99" s="96"/>
      <c r="IXX99" s="96"/>
      <c r="IXY99" s="96"/>
      <c r="IXZ99" s="96"/>
      <c r="IYA99" s="96"/>
      <c r="IYB99" s="96"/>
      <c r="IYC99" s="96"/>
      <c r="IYD99" s="96"/>
      <c r="IYE99" s="96"/>
      <c r="IYF99" s="96"/>
      <c r="IYG99" s="96"/>
      <c r="IYH99" s="96"/>
      <c r="IYI99" s="96"/>
      <c r="IYJ99" s="96"/>
      <c r="IYK99" s="96"/>
      <c r="IYL99" s="96"/>
      <c r="IYM99" s="96"/>
      <c r="IYN99" s="96"/>
      <c r="IYO99" s="96"/>
      <c r="IYP99" s="96"/>
      <c r="IYQ99" s="96"/>
      <c r="IYR99" s="96"/>
      <c r="IYS99" s="96"/>
      <c r="IYT99" s="96"/>
      <c r="IYU99" s="96"/>
      <c r="IYV99" s="96"/>
      <c r="IYW99" s="96"/>
      <c r="IYX99" s="96"/>
      <c r="IYY99" s="96"/>
      <c r="IYZ99" s="96"/>
      <c r="IZA99" s="96"/>
      <c r="IZB99" s="96"/>
      <c r="IZC99" s="96"/>
      <c r="IZD99" s="96"/>
      <c r="IZE99" s="96"/>
      <c r="IZF99" s="96"/>
      <c r="IZG99" s="96"/>
      <c r="IZH99" s="96"/>
      <c r="IZI99" s="96"/>
      <c r="IZJ99" s="96"/>
      <c r="IZK99" s="96"/>
      <c r="IZL99" s="96"/>
      <c r="IZM99" s="96"/>
      <c r="IZN99" s="96"/>
      <c r="IZO99" s="96"/>
      <c r="IZP99" s="96"/>
      <c r="IZQ99" s="96"/>
      <c r="IZR99" s="96"/>
      <c r="IZS99" s="96"/>
      <c r="IZT99" s="96"/>
      <c r="IZU99" s="96"/>
      <c r="IZV99" s="96"/>
      <c r="IZW99" s="96"/>
      <c r="IZX99" s="96"/>
      <c r="IZY99" s="96"/>
      <c r="IZZ99" s="96"/>
      <c r="JAA99" s="96"/>
      <c r="JAB99" s="96"/>
      <c r="JAC99" s="96"/>
      <c r="JAD99" s="96"/>
      <c r="JAE99" s="96"/>
      <c r="JAF99" s="96"/>
      <c r="JAG99" s="96"/>
      <c r="JAH99" s="96"/>
      <c r="JAI99" s="96"/>
      <c r="JAJ99" s="96"/>
      <c r="JAK99" s="96"/>
      <c r="JAL99" s="96"/>
      <c r="JAM99" s="96"/>
      <c r="JAN99" s="96"/>
      <c r="JAO99" s="96"/>
      <c r="JAP99" s="96"/>
      <c r="JAQ99" s="96"/>
      <c r="JAR99" s="96"/>
      <c r="JAS99" s="96"/>
      <c r="JAT99" s="96"/>
      <c r="JAU99" s="96"/>
      <c r="JAV99" s="96"/>
      <c r="JAW99" s="96"/>
      <c r="JAX99" s="96"/>
      <c r="JAY99" s="96"/>
      <c r="JAZ99" s="96"/>
      <c r="JBA99" s="96"/>
      <c r="JBB99" s="96"/>
      <c r="JBC99" s="96"/>
      <c r="JBD99" s="96"/>
      <c r="JBE99" s="96"/>
      <c r="JBF99" s="96"/>
      <c r="JBG99" s="96"/>
      <c r="JBH99" s="96"/>
      <c r="JBI99" s="96"/>
      <c r="JBJ99" s="96"/>
      <c r="JBK99" s="96"/>
      <c r="JBL99" s="96"/>
      <c r="JBM99" s="96"/>
      <c r="JBN99" s="96"/>
      <c r="JBO99" s="96"/>
      <c r="JBP99" s="96"/>
      <c r="JBQ99" s="96"/>
      <c r="JBR99" s="96"/>
      <c r="JBS99" s="96"/>
      <c r="JBT99" s="96"/>
      <c r="JBU99" s="96"/>
      <c r="JBV99" s="96"/>
      <c r="JBW99" s="96"/>
      <c r="JBX99" s="96"/>
      <c r="JBY99" s="96"/>
      <c r="JBZ99" s="96"/>
      <c r="JCA99" s="96"/>
      <c r="JCB99" s="96"/>
      <c r="JCC99" s="96"/>
      <c r="JCD99" s="96"/>
      <c r="JCE99" s="96"/>
      <c r="JCF99" s="96"/>
      <c r="JCG99" s="96"/>
      <c r="JCH99" s="96"/>
      <c r="JCI99" s="96"/>
      <c r="JCJ99" s="96"/>
      <c r="JCK99" s="96"/>
      <c r="JCL99" s="96"/>
      <c r="JCM99" s="96"/>
      <c r="JCN99" s="96"/>
      <c r="JCO99" s="96"/>
      <c r="JCP99" s="96"/>
      <c r="JCQ99" s="96"/>
      <c r="JCR99" s="96"/>
      <c r="JCS99" s="96"/>
      <c r="JCT99" s="96"/>
      <c r="JCU99" s="96"/>
      <c r="JCV99" s="96"/>
      <c r="JCW99" s="96"/>
      <c r="JCX99" s="96"/>
      <c r="JCY99" s="96"/>
      <c r="JCZ99" s="96"/>
      <c r="JDA99" s="96"/>
      <c r="JDB99" s="96"/>
      <c r="JDC99" s="96"/>
      <c r="JDD99" s="96"/>
      <c r="JDE99" s="96"/>
      <c r="JDF99" s="96"/>
      <c r="JDG99" s="96"/>
      <c r="JDH99" s="96"/>
      <c r="JDI99" s="96"/>
      <c r="JDJ99" s="96"/>
      <c r="JDK99" s="96"/>
      <c r="JDL99" s="96"/>
      <c r="JDM99" s="96"/>
      <c r="JDN99" s="96"/>
      <c r="JDO99" s="96"/>
      <c r="JDP99" s="96"/>
      <c r="JDQ99" s="96"/>
      <c r="JDR99" s="96"/>
      <c r="JDS99" s="96"/>
      <c r="JDT99" s="96"/>
      <c r="JDU99" s="96"/>
      <c r="JDV99" s="96"/>
      <c r="JDW99" s="96"/>
      <c r="JDX99" s="96"/>
      <c r="JDY99" s="96"/>
      <c r="JDZ99" s="96"/>
      <c r="JEA99" s="96"/>
      <c r="JEB99" s="96"/>
      <c r="JEC99" s="96"/>
      <c r="JED99" s="96"/>
      <c r="JEE99" s="96"/>
      <c r="JEF99" s="96"/>
      <c r="JEG99" s="96"/>
      <c r="JEH99" s="96"/>
      <c r="JEI99" s="96"/>
      <c r="JEJ99" s="96"/>
      <c r="JEK99" s="96"/>
      <c r="JEL99" s="96"/>
      <c r="JEM99" s="96"/>
      <c r="JEN99" s="96"/>
      <c r="JEO99" s="96"/>
      <c r="JEP99" s="96"/>
      <c r="JEQ99" s="96"/>
      <c r="JER99" s="96"/>
      <c r="JES99" s="96"/>
      <c r="JET99" s="96"/>
      <c r="JEU99" s="96"/>
      <c r="JEV99" s="96"/>
      <c r="JEW99" s="96"/>
      <c r="JEX99" s="96"/>
      <c r="JEY99" s="96"/>
      <c r="JEZ99" s="96"/>
      <c r="JFA99" s="96"/>
      <c r="JFB99" s="96"/>
      <c r="JFC99" s="96"/>
      <c r="JFD99" s="96"/>
      <c r="JFE99" s="96"/>
      <c r="JFF99" s="96"/>
      <c r="JFG99" s="96"/>
      <c r="JFH99" s="96"/>
      <c r="JFI99" s="96"/>
      <c r="JFJ99" s="96"/>
      <c r="JFK99" s="96"/>
      <c r="JFL99" s="96"/>
      <c r="JFM99" s="96"/>
      <c r="JFN99" s="96"/>
      <c r="JFO99" s="96"/>
      <c r="JFP99" s="96"/>
      <c r="JFQ99" s="96"/>
      <c r="JFR99" s="96"/>
      <c r="JFS99" s="96"/>
      <c r="JFT99" s="96"/>
      <c r="JFU99" s="96"/>
      <c r="JFV99" s="96"/>
      <c r="JFW99" s="96"/>
      <c r="JFX99" s="96"/>
      <c r="JFY99" s="96"/>
      <c r="JFZ99" s="96"/>
      <c r="JGA99" s="96"/>
      <c r="JGB99" s="96"/>
      <c r="JGC99" s="96"/>
      <c r="JGD99" s="96"/>
      <c r="JGE99" s="96"/>
      <c r="JGF99" s="96"/>
      <c r="JGG99" s="96"/>
      <c r="JGH99" s="96"/>
      <c r="JGI99" s="96"/>
      <c r="JGJ99" s="96"/>
      <c r="JGK99" s="96"/>
      <c r="JGL99" s="96"/>
      <c r="JGM99" s="96"/>
      <c r="JGN99" s="96"/>
      <c r="JGO99" s="96"/>
      <c r="JGP99" s="96"/>
      <c r="JGQ99" s="96"/>
      <c r="JGR99" s="96"/>
      <c r="JGS99" s="96"/>
      <c r="JGT99" s="96"/>
      <c r="JGU99" s="96"/>
      <c r="JGV99" s="96"/>
      <c r="JGW99" s="96"/>
      <c r="JGX99" s="96"/>
      <c r="JGY99" s="96"/>
      <c r="JGZ99" s="96"/>
      <c r="JHA99" s="96"/>
      <c r="JHB99" s="96"/>
      <c r="JHC99" s="96"/>
      <c r="JHD99" s="96"/>
      <c r="JHE99" s="96"/>
      <c r="JHF99" s="96"/>
      <c r="JHG99" s="96"/>
      <c r="JHH99" s="96"/>
      <c r="JHI99" s="96"/>
      <c r="JHJ99" s="96"/>
      <c r="JHK99" s="96"/>
      <c r="JHL99" s="96"/>
      <c r="JHM99" s="96"/>
      <c r="JHN99" s="96"/>
      <c r="JHO99" s="96"/>
      <c r="JHP99" s="96"/>
      <c r="JHQ99" s="96"/>
      <c r="JHR99" s="96"/>
      <c r="JHS99" s="96"/>
      <c r="JHT99" s="96"/>
      <c r="JHU99" s="96"/>
      <c r="JHV99" s="96"/>
      <c r="JHW99" s="96"/>
      <c r="JHX99" s="96"/>
      <c r="JHY99" s="96"/>
      <c r="JHZ99" s="96"/>
      <c r="JIA99" s="96"/>
      <c r="JIB99" s="96"/>
      <c r="JIC99" s="96"/>
      <c r="JID99" s="96"/>
      <c r="JIE99" s="96"/>
      <c r="JIF99" s="96"/>
      <c r="JIG99" s="96"/>
      <c r="JIH99" s="96"/>
      <c r="JII99" s="96"/>
      <c r="JIJ99" s="96"/>
      <c r="JIK99" s="96"/>
      <c r="JIL99" s="96"/>
      <c r="JIM99" s="96"/>
      <c r="JIN99" s="96"/>
      <c r="JIO99" s="96"/>
      <c r="JIP99" s="96"/>
      <c r="JIQ99" s="96"/>
      <c r="JIR99" s="96"/>
      <c r="JIS99" s="96"/>
      <c r="JIT99" s="96"/>
      <c r="JIU99" s="96"/>
      <c r="JIV99" s="96"/>
      <c r="JIW99" s="96"/>
      <c r="JIX99" s="96"/>
      <c r="JIY99" s="96"/>
      <c r="JIZ99" s="96"/>
      <c r="JJA99" s="96"/>
      <c r="JJB99" s="96"/>
      <c r="JJC99" s="96"/>
      <c r="JJD99" s="96"/>
      <c r="JJE99" s="96"/>
      <c r="JJF99" s="96"/>
      <c r="JJG99" s="96"/>
      <c r="JJH99" s="96"/>
      <c r="JJI99" s="96"/>
      <c r="JJJ99" s="96"/>
      <c r="JJK99" s="96"/>
      <c r="JJL99" s="96"/>
      <c r="JJM99" s="96"/>
      <c r="JJN99" s="96"/>
      <c r="JJO99" s="96"/>
      <c r="JJP99" s="96"/>
      <c r="JJQ99" s="96"/>
      <c r="JJR99" s="96"/>
      <c r="JJS99" s="96"/>
      <c r="JJT99" s="96"/>
      <c r="JJU99" s="96"/>
      <c r="JJV99" s="96"/>
      <c r="JJW99" s="96"/>
      <c r="JJX99" s="96"/>
      <c r="JJY99" s="96"/>
      <c r="JJZ99" s="96"/>
      <c r="JKA99" s="96"/>
      <c r="JKB99" s="96"/>
      <c r="JKC99" s="96"/>
      <c r="JKD99" s="96"/>
      <c r="JKE99" s="96"/>
      <c r="JKF99" s="96"/>
      <c r="JKG99" s="96"/>
      <c r="JKH99" s="96"/>
      <c r="JKI99" s="96"/>
      <c r="JKJ99" s="96"/>
      <c r="JKK99" s="96"/>
      <c r="JKL99" s="96"/>
      <c r="JKM99" s="96"/>
      <c r="JKN99" s="96"/>
      <c r="JKO99" s="96"/>
      <c r="JKP99" s="96"/>
      <c r="JKQ99" s="96"/>
      <c r="JKR99" s="96"/>
      <c r="JKS99" s="96"/>
      <c r="JKT99" s="96"/>
      <c r="JKU99" s="96"/>
      <c r="JKV99" s="96"/>
      <c r="JKW99" s="96"/>
      <c r="JKX99" s="96"/>
      <c r="JKY99" s="96"/>
      <c r="JKZ99" s="96"/>
      <c r="JLA99" s="96"/>
      <c r="JLB99" s="96"/>
      <c r="JLC99" s="96"/>
      <c r="JLD99" s="96"/>
      <c r="JLE99" s="96"/>
      <c r="JLF99" s="96"/>
      <c r="JLG99" s="96"/>
      <c r="JLH99" s="96"/>
      <c r="JLI99" s="96"/>
      <c r="JLJ99" s="96"/>
      <c r="JLK99" s="96"/>
      <c r="JLL99" s="96"/>
      <c r="JLM99" s="96"/>
      <c r="JLN99" s="96"/>
      <c r="JLO99" s="96"/>
      <c r="JLP99" s="96"/>
      <c r="JLQ99" s="96"/>
      <c r="JLR99" s="96"/>
      <c r="JLS99" s="96"/>
      <c r="JLT99" s="96"/>
      <c r="JLU99" s="96"/>
      <c r="JLV99" s="96"/>
      <c r="JLW99" s="96"/>
      <c r="JLX99" s="96"/>
      <c r="JLY99" s="96"/>
      <c r="JLZ99" s="96"/>
      <c r="JMA99" s="96"/>
      <c r="JMB99" s="96"/>
      <c r="JMC99" s="96"/>
      <c r="JMD99" s="96"/>
      <c r="JME99" s="96"/>
      <c r="JMF99" s="96"/>
      <c r="JMG99" s="96"/>
      <c r="JMH99" s="96"/>
      <c r="JMI99" s="96"/>
      <c r="JMJ99" s="96"/>
      <c r="JMK99" s="96"/>
      <c r="JML99" s="96"/>
      <c r="JMM99" s="96"/>
      <c r="JMN99" s="96"/>
      <c r="JMO99" s="96"/>
      <c r="JMP99" s="96"/>
      <c r="JMQ99" s="96"/>
      <c r="JMR99" s="96"/>
      <c r="JMS99" s="96"/>
      <c r="JMT99" s="96"/>
      <c r="JMU99" s="96"/>
      <c r="JMV99" s="96"/>
      <c r="JMW99" s="96"/>
      <c r="JMX99" s="96"/>
      <c r="JMY99" s="96"/>
      <c r="JMZ99" s="96"/>
      <c r="JNA99" s="96"/>
      <c r="JNB99" s="96"/>
      <c r="JNC99" s="96"/>
      <c r="JND99" s="96"/>
      <c r="JNE99" s="96"/>
      <c r="JNF99" s="96"/>
      <c r="JNG99" s="96"/>
      <c r="JNH99" s="96"/>
      <c r="JNI99" s="96"/>
      <c r="JNJ99" s="96"/>
      <c r="JNK99" s="96"/>
      <c r="JNL99" s="96"/>
      <c r="JNM99" s="96"/>
      <c r="JNN99" s="96"/>
      <c r="JNO99" s="96"/>
      <c r="JNP99" s="96"/>
      <c r="JNQ99" s="96"/>
      <c r="JNR99" s="96"/>
      <c r="JNS99" s="96"/>
      <c r="JNT99" s="96"/>
      <c r="JNU99" s="96"/>
      <c r="JNV99" s="96"/>
      <c r="JNW99" s="96"/>
      <c r="JNX99" s="96"/>
      <c r="JNY99" s="96"/>
      <c r="JNZ99" s="96"/>
      <c r="JOA99" s="96"/>
      <c r="JOB99" s="96"/>
      <c r="JOC99" s="96"/>
      <c r="JOD99" s="96"/>
      <c r="JOE99" s="96"/>
      <c r="JOF99" s="96"/>
      <c r="JOG99" s="96"/>
      <c r="JOH99" s="96"/>
      <c r="JOI99" s="96"/>
      <c r="JOJ99" s="96"/>
      <c r="JOK99" s="96"/>
      <c r="JOL99" s="96"/>
      <c r="JOM99" s="96"/>
      <c r="JON99" s="96"/>
      <c r="JOO99" s="96"/>
      <c r="JOP99" s="96"/>
      <c r="JOQ99" s="96"/>
      <c r="JOR99" s="96"/>
      <c r="JOS99" s="96"/>
      <c r="JOT99" s="96"/>
      <c r="JOU99" s="96"/>
      <c r="JOV99" s="96"/>
      <c r="JOW99" s="96"/>
      <c r="JOX99" s="96"/>
      <c r="JOY99" s="96"/>
      <c r="JOZ99" s="96"/>
      <c r="JPA99" s="96"/>
      <c r="JPB99" s="96"/>
      <c r="JPC99" s="96"/>
      <c r="JPD99" s="96"/>
      <c r="JPE99" s="96"/>
      <c r="JPF99" s="96"/>
      <c r="JPG99" s="96"/>
      <c r="JPH99" s="96"/>
      <c r="JPI99" s="96"/>
      <c r="JPJ99" s="96"/>
      <c r="JPK99" s="96"/>
      <c r="JPL99" s="96"/>
      <c r="JPM99" s="96"/>
      <c r="JPN99" s="96"/>
      <c r="JPO99" s="96"/>
      <c r="JPP99" s="96"/>
      <c r="JPQ99" s="96"/>
      <c r="JPR99" s="96"/>
      <c r="JPS99" s="96"/>
      <c r="JPT99" s="96"/>
      <c r="JPU99" s="96"/>
      <c r="JPV99" s="96"/>
      <c r="JPW99" s="96"/>
      <c r="JPX99" s="96"/>
      <c r="JPY99" s="96"/>
      <c r="JPZ99" s="96"/>
      <c r="JQA99" s="96"/>
      <c r="JQB99" s="96"/>
      <c r="JQC99" s="96"/>
      <c r="JQD99" s="96"/>
      <c r="JQE99" s="96"/>
      <c r="JQF99" s="96"/>
      <c r="JQG99" s="96"/>
      <c r="JQH99" s="96"/>
      <c r="JQI99" s="96"/>
      <c r="JQJ99" s="96"/>
      <c r="JQK99" s="96"/>
      <c r="JQL99" s="96"/>
      <c r="JQM99" s="96"/>
      <c r="JQN99" s="96"/>
      <c r="JQO99" s="96"/>
      <c r="JQP99" s="96"/>
      <c r="JQQ99" s="96"/>
      <c r="JQR99" s="96"/>
      <c r="JQS99" s="96"/>
      <c r="JQT99" s="96"/>
      <c r="JQU99" s="96"/>
      <c r="JQV99" s="96"/>
      <c r="JQW99" s="96"/>
      <c r="JQX99" s="96"/>
      <c r="JQY99" s="96"/>
      <c r="JQZ99" s="96"/>
      <c r="JRA99" s="96"/>
      <c r="JRB99" s="96"/>
      <c r="JRC99" s="96"/>
      <c r="JRD99" s="96"/>
      <c r="JRE99" s="96"/>
      <c r="JRF99" s="96"/>
      <c r="JRG99" s="96"/>
      <c r="JRH99" s="96"/>
      <c r="JRI99" s="96"/>
      <c r="JRJ99" s="96"/>
      <c r="JRK99" s="96"/>
      <c r="JRL99" s="96"/>
      <c r="JRM99" s="96"/>
      <c r="JRN99" s="96"/>
      <c r="JRO99" s="96"/>
      <c r="JRP99" s="96"/>
      <c r="JRQ99" s="96"/>
      <c r="JRR99" s="96"/>
      <c r="JRS99" s="96"/>
      <c r="JRT99" s="96"/>
      <c r="JRU99" s="96"/>
      <c r="JRV99" s="96"/>
      <c r="JRW99" s="96"/>
      <c r="JRX99" s="96"/>
      <c r="JRY99" s="96"/>
      <c r="JRZ99" s="96"/>
      <c r="JSA99" s="96"/>
      <c r="JSB99" s="96"/>
      <c r="JSC99" s="96"/>
      <c r="JSD99" s="96"/>
      <c r="JSE99" s="96"/>
      <c r="JSF99" s="96"/>
      <c r="JSG99" s="96"/>
      <c r="JSH99" s="96"/>
      <c r="JSI99" s="96"/>
      <c r="JSJ99" s="96"/>
      <c r="JSK99" s="96"/>
      <c r="JSL99" s="96"/>
      <c r="JSM99" s="96"/>
      <c r="JSN99" s="96"/>
      <c r="JSO99" s="96"/>
      <c r="JSP99" s="96"/>
      <c r="JSQ99" s="96"/>
      <c r="JSR99" s="96"/>
      <c r="JSS99" s="96"/>
      <c r="JST99" s="96"/>
      <c r="JSU99" s="96"/>
      <c r="JSV99" s="96"/>
      <c r="JSW99" s="96"/>
      <c r="JSX99" s="96"/>
      <c r="JSY99" s="96"/>
      <c r="JSZ99" s="96"/>
      <c r="JTA99" s="96"/>
      <c r="JTB99" s="96"/>
      <c r="JTC99" s="96"/>
      <c r="JTD99" s="96"/>
      <c r="JTE99" s="96"/>
      <c r="JTF99" s="96"/>
      <c r="JTG99" s="96"/>
      <c r="JTH99" s="96"/>
      <c r="JTI99" s="96"/>
      <c r="JTJ99" s="96"/>
      <c r="JTK99" s="96"/>
      <c r="JTL99" s="96"/>
      <c r="JTM99" s="96"/>
      <c r="JTN99" s="96"/>
      <c r="JTO99" s="96"/>
      <c r="JTP99" s="96"/>
      <c r="JTQ99" s="96"/>
      <c r="JTR99" s="96"/>
      <c r="JTS99" s="96"/>
      <c r="JTT99" s="96"/>
      <c r="JTU99" s="96"/>
      <c r="JTV99" s="96"/>
      <c r="JTW99" s="96"/>
      <c r="JTX99" s="96"/>
      <c r="JTY99" s="96"/>
      <c r="JTZ99" s="96"/>
      <c r="JUA99" s="96"/>
      <c r="JUB99" s="96"/>
      <c r="JUC99" s="96"/>
      <c r="JUD99" s="96"/>
      <c r="JUE99" s="96"/>
      <c r="JUF99" s="96"/>
      <c r="JUG99" s="96"/>
      <c r="JUH99" s="96"/>
      <c r="JUI99" s="96"/>
      <c r="JUJ99" s="96"/>
      <c r="JUK99" s="96"/>
      <c r="JUL99" s="96"/>
      <c r="JUM99" s="96"/>
      <c r="JUN99" s="96"/>
      <c r="JUO99" s="96"/>
      <c r="JUP99" s="96"/>
      <c r="JUQ99" s="96"/>
      <c r="JUR99" s="96"/>
      <c r="JUS99" s="96"/>
      <c r="JUT99" s="96"/>
      <c r="JUU99" s="96"/>
      <c r="JUV99" s="96"/>
      <c r="JUW99" s="96"/>
      <c r="JUX99" s="96"/>
      <c r="JUY99" s="96"/>
      <c r="JUZ99" s="96"/>
      <c r="JVA99" s="96"/>
      <c r="JVB99" s="96"/>
      <c r="JVC99" s="96"/>
      <c r="JVD99" s="96"/>
      <c r="JVE99" s="96"/>
      <c r="JVF99" s="96"/>
      <c r="JVG99" s="96"/>
      <c r="JVH99" s="96"/>
      <c r="JVI99" s="96"/>
      <c r="JVJ99" s="96"/>
      <c r="JVK99" s="96"/>
      <c r="JVL99" s="96"/>
      <c r="JVM99" s="96"/>
      <c r="JVN99" s="96"/>
      <c r="JVO99" s="96"/>
      <c r="JVP99" s="96"/>
      <c r="JVQ99" s="96"/>
      <c r="JVR99" s="96"/>
      <c r="JVS99" s="96"/>
      <c r="JVT99" s="96"/>
      <c r="JVU99" s="96"/>
      <c r="JVV99" s="96"/>
      <c r="JVW99" s="96"/>
      <c r="JVX99" s="96"/>
      <c r="JVY99" s="96"/>
      <c r="JVZ99" s="96"/>
      <c r="JWA99" s="96"/>
      <c r="JWB99" s="96"/>
      <c r="JWC99" s="96"/>
      <c r="JWD99" s="96"/>
      <c r="JWE99" s="96"/>
      <c r="JWF99" s="96"/>
      <c r="JWG99" s="96"/>
      <c r="JWH99" s="96"/>
      <c r="JWI99" s="96"/>
      <c r="JWJ99" s="96"/>
      <c r="JWK99" s="96"/>
      <c r="JWL99" s="96"/>
      <c r="JWM99" s="96"/>
      <c r="JWN99" s="96"/>
      <c r="JWO99" s="96"/>
      <c r="JWP99" s="96"/>
      <c r="JWQ99" s="96"/>
      <c r="JWR99" s="96"/>
      <c r="JWS99" s="96"/>
      <c r="JWT99" s="96"/>
      <c r="JWU99" s="96"/>
      <c r="JWV99" s="96"/>
      <c r="JWW99" s="96"/>
      <c r="JWX99" s="96"/>
      <c r="JWY99" s="96"/>
      <c r="JWZ99" s="96"/>
      <c r="JXA99" s="96"/>
      <c r="JXB99" s="96"/>
      <c r="JXC99" s="96"/>
      <c r="JXD99" s="96"/>
      <c r="JXE99" s="96"/>
      <c r="JXF99" s="96"/>
      <c r="JXG99" s="96"/>
      <c r="JXH99" s="96"/>
      <c r="JXI99" s="96"/>
      <c r="JXJ99" s="96"/>
      <c r="JXK99" s="96"/>
      <c r="JXL99" s="96"/>
      <c r="JXM99" s="96"/>
      <c r="JXN99" s="96"/>
      <c r="JXO99" s="96"/>
      <c r="JXP99" s="96"/>
      <c r="JXQ99" s="96"/>
      <c r="JXR99" s="96"/>
      <c r="JXS99" s="96"/>
      <c r="JXT99" s="96"/>
      <c r="JXU99" s="96"/>
      <c r="JXV99" s="96"/>
      <c r="JXW99" s="96"/>
      <c r="JXX99" s="96"/>
      <c r="JXY99" s="96"/>
      <c r="JXZ99" s="96"/>
      <c r="JYA99" s="96"/>
      <c r="JYB99" s="96"/>
      <c r="JYC99" s="96"/>
      <c r="JYD99" s="96"/>
      <c r="JYE99" s="96"/>
      <c r="JYF99" s="96"/>
      <c r="JYG99" s="96"/>
      <c r="JYH99" s="96"/>
      <c r="JYI99" s="96"/>
      <c r="JYJ99" s="96"/>
      <c r="JYK99" s="96"/>
      <c r="JYL99" s="96"/>
      <c r="JYM99" s="96"/>
      <c r="JYN99" s="96"/>
      <c r="JYO99" s="96"/>
      <c r="JYP99" s="96"/>
      <c r="JYQ99" s="96"/>
      <c r="JYR99" s="96"/>
      <c r="JYS99" s="96"/>
      <c r="JYT99" s="96"/>
      <c r="JYU99" s="96"/>
      <c r="JYV99" s="96"/>
      <c r="JYW99" s="96"/>
      <c r="JYX99" s="96"/>
      <c r="JYY99" s="96"/>
      <c r="JYZ99" s="96"/>
      <c r="JZA99" s="96"/>
      <c r="JZB99" s="96"/>
      <c r="JZC99" s="96"/>
      <c r="JZD99" s="96"/>
      <c r="JZE99" s="96"/>
      <c r="JZF99" s="96"/>
      <c r="JZG99" s="96"/>
      <c r="JZH99" s="96"/>
      <c r="JZI99" s="96"/>
      <c r="JZJ99" s="96"/>
      <c r="JZK99" s="96"/>
      <c r="JZL99" s="96"/>
      <c r="JZM99" s="96"/>
      <c r="JZN99" s="96"/>
      <c r="JZO99" s="96"/>
      <c r="JZP99" s="96"/>
      <c r="JZQ99" s="96"/>
      <c r="JZR99" s="96"/>
      <c r="JZS99" s="96"/>
      <c r="JZT99" s="96"/>
      <c r="JZU99" s="96"/>
      <c r="JZV99" s="96"/>
      <c r="JZW99" s="96"/>
      <c r="JZX99" s="96"/>
      <c r="JZY99" s="96"/>
      <c r="JZZ99" s="96"/>
      <c r="KAA99" s="96"/>
      <c r="KAB99" s="96"/>
      <c r="KAC99" s="96"/>
      <c r="KAD99" s="96"/>
      <c r="KAE99" s="96"/>
      <c r="KAF99" s="96"/>
      <c r="KAG99" s="96"/>
      <c r="KAH99" s="96"/>
      <c r="KAI99" s="96"/>
      <c r="KAJ99" s="96"/>
      <c r="KAK99" s="96"/>
      <c r="KAL99" s="96"/>
      <c r="KAM99" s="96"/>
      <c r="KAN99" s="96"/>
      <c r="KAO99" s="96"/>
      <c r="KAP99" s="96"/>
      <c r="KAQ99" s="96"/>
      <c r="KAR99" s="96"/>
      <c r="KAS99" s="96"/>
      <c r="KAT99" s="96"/>
      <c r="KAU99" s="96"/>
      <c r="KAV99" s="96"/>
      <c r="KAW99" s="96"/>
      <c r="KAX99" s="96"/>
      <c r="KAY99" s="96"/>
      <c r="KAZ99" s="96"/>
      <c r="KBA99" s="96"/>
      <c r="KBB99" s="96"/>
      <c r="KBC99" s="96"/>
      <c r="KBD99" s="96"/>
      <c r="KBE99" s="96"/>
      <c r="KBF99" s="96"/>
      <c r="KBG99" s="96"/>
      <c r="KBH99" s="96"/>
      <c r="KBI99" s="96"/>
      <c r="KBJ99" s="96"/>
      <c r="KBK99" s="96"/>
      <c r="KBL99" s="96"/>
      <c r="KBM99" s="96"/>
      <c r="KBN99" s="96"/>
      <c r="KBO99" s="96"/>
      <c r="KBP99" s="96"/>
      <c r="KBQ99" s="96"/>
      <c r="KBR99" s="96"/>
      <c r="KBS99" s="96"/>
      <c r="KBT99" s="96"/>
      <c r="KBU99" s="96"/>
      <c r="KBV99" s="96"/>
      <c r="KBW99" s="96"/>
      <c r="KBX99" s="96"/>
      <c r="KBY99" s="96"/>
      <c r="KBZ99" s="96"/>
      <c r="KCA99" s="96"/>
      <c r="KCB99" s="96"/>
      <c r="KCC99" s="96"/>
      <c r="KCD99" s="96"/>
      <c r="KCE99" s="96"/>
      <c r="KCF99" s="96"/>
      <c r="KCG99" s="96"/>
      <c r="KCH99" s="96"/>
      <c r="KCI99" s="96"/>
      <c r="KCJ99" s="96"/>
      <c r="KCK99" s="96"/>
      <c r="KCL99" s="96"/>
      <c r="KCM99" s="96"/>
      <c r="KCN99" s="96"/>
      <c r="KCO99" s="96"/>
      <c r="KCP99" s="96"/>
      <c r="KCQ99" s="96"/>
      <c r="KCR99" s="96"/>
      <c r="KCS99" s="96"/>
      <c r="KCT99" s="96"/>
      <c r="KCU99" s="96"/>
      <c r="KCV99" s="96"/>
      <c r="KCW99" s="96"/>
      <c r="KCX99" s="96"/>
      <c r="KCY99" s="96"/>
      <c r="KCZ99" s="96"/>
      <c r="KDA99" s="96"/>
      <c r="KDB99" s="96"/>
      <c r="KDC99" s="96"/>
      <c r="KDD99" s="96"/>
      <c r="KDE99" s="96"/>
      <c r="KDF99" s="96"/>
      <c r="KDG99" s="96"/>
      <c r="KDH99" s="96"/>
      <c r="KDI99" s="96"/>
      <c r="KDJ99" s="96"/>
      <c r="KDK99" s="96"/>
      <c r="KDL99" s="96"/>
      <c r="KDM99" s="96"/>
      <c r="KDN99" s="96"/>
      <c r="KDO99" s="96"/>
      <c r="KDP99" s="96"/>
      <c r="KDQ99" s="96"/>
      <c r="KDR99" s="96"/>
      <c r="KDS99" s="96"/>
      <c r="KDT99" s="96"/>
      <c r="KDU99" s="96"/>
      <c r="KDV99" s="96"/>
      <c r="KDW99" s="96"/>
      <c r="KDX99" s="96"/>
      <c r="KDY99" s="96"/>
      <c r="KDZ99" s="96"/>
      <c r="KEA99" s="96"/>
      <c r="KEB99" s="96"/>
      <c r="KEC99" s="96"/>
      <c r="KED99" s="96"/>
      <c r="KEE99" s="96"/>
      <c r="KEF99" s="96"/>
      <c r="KEG99" s="96"/>
      <c r="KEH99" s="96"/>
      <c r="KEI99" s="96"/>
      <c r="KEJ99" s="96"/>
      <c r="KEK99" s="96"/>
      <c r="KEL99" s="96"/>
      <c r="KEM99" s="96"/>
      <c r="KEN99" s="96"/>
      <c r="KEO99" s="96"/>
      <c r="KEP99" s="96"/>
      <c r="KEQ99" s="96"/>
      <c r="KER99" s="96"/>
      <c r="KES99" s="96"/>
      <c r="KET99" s="96"/>
      <c r="KEU99" s="96"/>
      <c r="KEV99" s="96"/>
      <c r="KEW99" s="96"/>
      <c r="KEX99" s="96"/>
      <c r="KEY99" s="96"/>
      <c r="KEZ99" s="96"/>
      <c r="KFA99" s="96"/>
      <c r="KFB99" s="96"/>
      <c r="KFC99" s="96"/>
      <c r="KFD99" s="96"/>
      <c r="KFE99" s="96"/>
      <c r="KFF99" s="96"/>
      <c r="KFG99" s="96"/>
      <c r="KFH99" s="96"/>
      <c r="KFI99" s="96"/>
      <c r="KFJ99" s="96"/>
      <c r="KFK99" s="96"/>
      <c r="KFL99" s="96"/>
      <c r="KFM99" s="96"/>
      <c r="KFN99" s="96"/>
      <c r="KFO99" s="96"/>
      <c r="KFP99" s="96"/>
      <c r="KFQ99" s="96"/>
      <c r="KFR99" s="96"/>
      <c r="KFS99" s="96"/>
      <c r="KFT99" s="96"/>
      <c r="KFU99" s="96"/>
      <c r="KFV99" s="96"/>
      <c r="KFW99" s="96"/>
      <c r="KFX99" s="96"/>
      <c r="KFY99" s="96"/>
      <c r="KFZ99" s="96"/>
      <c r="KGA99" s="96"/>
      <c r="KGB99" s="96"/>
      <c r="KGC99" s="96"/>
      <c r="KGD99" s="96"/>
      <c r="KGE99" s="96"/>
      <c r="KGF99" s="96"/>
      <c r="KGG99" s="96"/>
      <c r="KGH99" s="96"/>
      <c r="KGI99" s="96"/>
      <c r="KGJ99" s="96"/>
      <c r="KGK99" s="96"/>
      <c r="KGL99" s="96"/>
      <c r="KGM99" s="96"/>
      <c r="KGN99" s="96"/>
      <c r="KGO99" s="96"/>
      <c r="KGP99" s="96"/>
      <c r="KGQ99" s="96"/>
      <c r="KGR99" s="96"/>
      <c r="KGS99" s="96"/>
      <c r="KGT99" s="96"/>
      <c r="KGU99" s="96"/>
      <c r="KGV99" s="96"/>
      <c r="KGW99" s="96"/>
      <c r="KGX99" s="96"/>
      <c r="KGY99" s="96"/>
      <c r="KGZ99" s="96"/>
      <c r="KHA99" s="96"/>
      <c r="KHB99" s="96"/>
      <c r="KHC99" s="96"/>
      <c r="KHD99" s="96"/>
      <c r="KHE99" s="96"/>
      <c r="KHF99" s="96"/>
      <c r="KHG99" s="96"/>
      <c r="KHH99" s="96"/>
      <c r="KHI99" s="96"/>
      <c r="KHJ99" s="96"/>
      <c r="KHK99" s="96"/>
      <c r="KHL99" s="96"/>
      <c r="KHM99" s="96"/>
      <c r="KHN99" s="96"/>
      <c r="KHO99" s="96"/>
      <c r="KHP99" s="96"/>
      <c r="KHQ99" s="96"/>
      <c r="KHR99" s="96"/>
      <c r="KHS99" s="96"/>
      <c r="KHT99" s="96"/>
      <c r="KHU99" s="96"/>
      <c r="KHV99" s="96"/>
      <c r="KHW99" s="96"/>
      <c r="KHX99" s="96"/>
      <c r="KHY99" s="96"/>
      <c r="KHZ99" s="96"/>
      <c r="KIA99" s="96"/>
      <c r="KIB99" s="96"/>
      <c r="KIC99" s="96"/>
      <c r="KID99" s="96"/>
      <c r="KIE99" s="96"/>
      <c r="KIF99" s="96"/>
      <c r="KIG99" s="96"/>
      <c r="KIH99" s="96"/>
      <c r="KII99" s="96"/>
      <c r="KIJ99" s="96"/>
      <c r="KIK99" s="96"/>
      <c r="KIL99" s="96"/>
      <c r="KIM99" s="96"/>
      <c r="KIN99" s="96"/>
      <c r="KIO99" s="96"/>
      <c r="KIP99" s="96"/>
      <c r="KIQ99" s="96"/>
      <c r="KIR99" s="96"/>
      <c r="KIS99" s="96"/>
      <c r="KIT99" s="96"/>
      <c r="KIU99" s="96"/>
      <c r="KIV99" s="96"/>
      <c r="KIW99" s="96"/>
      <c r="KIX99" s="96"/>
      <c r="KIY99" s="96"/>
      <c r="KIZ99" s="96"/>
      <c r="KJA99" s="96"/>
      <c r="KJB99" s="96"/>
      <c r="KJC99" s="96"/>
      <c r="KJD99" s="96"/>
      <c r="KJE99" s="96"/>
      <c r="KJF99" s="96"/>
      <c r="KJG99" s="96"/>
      <c r="KJH99" s="96"/>
      <c r="KJI99" s="96"/>
      <c r="KJJ99" s="96"/>
      <c r="KJK99" s="96"/>
      <c r="KJL99" s="96"/>
      <c r="KJM99" s="96"/>
      <c r="KJN99" s="96"/>
      <c r="KJO99" s="96"/>
      <c r="KJP99" s="96"/>
      <c r="KJQ99" s="96"/>
      <c r="KJR99" s="96"/>
      <c r="KJS99" s="96"/>
      <c r="KJT99" s="96"/>
      <c r="KJU99" s="96"/>
      <c r="KJV99" s="96"/>
      <c r="KJW99" s="96"/>
      <c r="KJX99" s="96"/>
      <c r="KJY99" s="96"/>
      <c r="KJZ99" s="96"/>
      <c r="KKA99" s="96"/>
      <c r="KKB99" s="96"/>
      <c r="KKC99" s="96"/>
      <c r="KKD99" s="96"/>
      <c r="KKE99" s="96"/>
      <c r="KKF99" s="96"/>
      <c r="KKG99" s="96"/>
      <c r="KKH99" s="96"/>
      <c r="KKI99" s="96"/>
      <c r="KKJ99" s="96"/>
      <c r="KKK99" s="96"/>
      <c r="KKL99" s="96"/>
      <c r="KKM99" s="96"/>
      <c r="KKN99" s="96"/>
      <c r="KKO99" s="96"/>
      <c r="KKP99" s="96"/>
      <c r="KKQ99" s="96"/>
      <c r="KKR99" s="96"/>
      <c r="KKS99" s="96"/>
      <c r="KKT99" s="96"/>
      <c r="KKU99" s="96"/>
      <c r="KKV99" s="96"/>
      <c r="KKW99" s="96"/>
      <c r="KKX99" s="96"/>
      <c r="KKY99" s="96"/>
      <c r="KKZ99" s="96"/>
      <c r="KLA99" s="96"/>
      <c r="KLB99" s="96"/>
      <c r="KLC99" s="96"/>
      <c r="KLD99" s="96"/>
      <c r="KLE99" s="96"/>
      <c r="KLF99" s="96"/>
      <c r="KLG99" s="96"/>
      <c r="KLH99" s="96"/>
      <c r="KLI99" s="96"/>
      <c r="KLJ99" s="96"/>
      <c r="KLK99" s="96"/>
      <c r="KLL99" s="96"/>
      <c r="KLM99" s="96"/>
      <c r="KLN99" s="96"/>
      <c r="KLO99" s="96"/>
      <c r="KLP99" s="96"/>
      <c r="KLQ99" s="96"/>
      <c r="KLR99" s="96"/>
      <c r="KLS99" s="96"/>
      <c r="KLT99" s="96"/>
      <c r="KLU99" s="96"/>
      <c r="KLV99" s="96"/>
      <c r="KLW99" s="96"/>
      <c r="KLX99" s="96"/>
      <c r="KLY99" s="96"/>
      <c r="KLZ99" s="96"/>
      <c r="KMA99" s="96"/>
      <c r="KMB99" s="96"/>
      <c r="KMC99" s="96"/>
      <c r="KMD99" s="96"/>
      <c r="KME99" s="96"/>
      <c r="KMF99" s="96"/>
      <c r="KMG99" s="96"/>
      <c r="KMH99" s="96"/>
      <c r="KMI99" s="96"/>
      <c r="KMJ99" s="96"/>
      <c r="KMK99" s="96"/>
      <c r="KML99" s="96"/>
      <c r="KMM99" s="96"/>
      <c r="KMN99" s="96"/>
      <c r="KMO99" s="96"/>
      <c r="KMP99" s="96"/>
      <c r="KMQ99" s="96"/>
      <c r="KMR99" s="96"/>
      <c r="KMS99" s="96"/>
      <c r="KMT99" s="96"/>
      <c r="KMU99" s="96"/>
      <c r="KMV99" s="96"/>
      <c r="KMW99" s="96"/>
      <c r="KMX99" s="96"/>
      <c r="KMY99" s="96"/>
      <c r="KMZ99" s="96"/>
      <c r="KNA99" s="96"/>
      <c r="KNB99" s="96"/>
      <c r="KNC99" s="96"/>
      <c r="KND99" s="96"/>
      <c r="KNE99" s="96"/>
      <c r="KNF99" s="96"/>
      <c r="KNG99" s="96"/>
      <c r="KNH99" s="96"/>
      <c r="KNI99" s="96"/>
      <c r="KNJ99" s="96"/>
      <c r="KNK99" s="96"/>
      <c r="KNL99" s="96"/>
      <c r="KNM99" s="96"/>
      <c r="KNN99" s="96"/>
      <c r="KNO99" s="96"/>
      <c r="KNP99" s="96"/>
      <c r="KNQ99" s="96"/>
      <c r="KNR99" s="96"/>
      <c r="KNS99" s="96"/>
      <c r="KNT99" s="96"/>
      <c r="KNU99" s="96"/>
      <c r="KNV99" s="96"/>
      <c r="KNW99" s="96"/>
      <c r="KNX99" s="96"/>
      <c r="KNY99" s="96"/>
      <c r="KNZ99" s="96"/>
      <c r="KOA99" s="96"/>
      <c r="KOB99" s="96"/>
      <c r="KOC99" s="96"/>
      <c r="KOD99" s="96"/>
      <c r="KOE99" s="96"/>
      <c r="KOF99" s="96"/>
      <c r="KOG99" s="96"/>
      <c r="KOH99" s="96"/>
      <c r="KOI99" s="96"/>
      <c r="KOJ99" s="96"/>
      <c r="KOK99" s="96"/>
      <c r="KOL99" s="96"/>
      <c r="KOM99" s="96"/>
      <c r="KON99" s="96"/>
      <c r="KOO99" s="96"/>
      <c r="KOP99" s="96"/>
      <c r="KOQ99" s="96"/>
      <c r="KOR99" s="96"/>
      <c r="KOS99" s="96"/>
      <c r="KOT99" s="96"/>
      <c r="KOU99" s="96"/>
      <c r="KOV99" s="96"/>
      <c r="KOW99" s="96"/>
      <c r="KOX99" s="96"/>
      <c r="KOY99" s="96"/>
      <c r="KOZ99" s="96"/>
      <c r="KPA99" s="96"/>
      <c r="KPB99" s="96"/>
      <c r="KPC99" s="96"/>
      <c r="KPD99" s="96"/>
      <c r="KPE99" s="96"/>
      <c r="KPF99" s="96"/>
      <c r="KPG99" s="96"/>
      <c r="KPH99" s="96"/>
      <c r="KPI99" s="96"/>
      <c r="KPJ99" s="96"/>
      <c r="KPK99" s="96"/>
      <c r="KPL99" s="96"/>
      <c r="KPM99" s="96"/>
      <c r="KPN99" s="96"/>
      <c r="KPO99" s="96"/>
      <c r="KPP99" s="96"/>
      <c r="KPQ99" s="96"/>
      <c r="KPR99" s="96"/>
      <c r="KPS99" s="96"/>
      <c r="KPT99" s="96"/>
      <c r="KPU99" s="96"/>
      <c r="KPV99" s="96"/>
      <c r="KPW99" s="96"/>
      <c r="KPX99" s="96"/>
      <c r="KPY99" s="96"/>
      <c r="KPZ99" s="96"/>
      <c r="KQA99" s="96"/>
      <c r="KQB99" s="96"/>
      <c r="KQC99" s="96"/>
      <c r="KQD99" s="96"/>
      <c r="KQE99" s="96"/>
      <c r="KQF99" s="96"/>
      <c r="KQG99" s="96"/>
      <c r="KQH99" s="96"/>
      <c r="KQI99" s="96"/>
      <c r="KQJ99" s="96"/>
      <c r="KQK99" s="96"/>
      <c r="KQL99" s="96"/>
      <c r="KQM99" s="96"/>
      <c r="KQN99" s="96"/>
      <c r="KQO99" s="96"/>
      <c r="KQP99" s="96"/>
      <c r="KQQ99" s="96"/>
      <c r="KQR99" s="96"/>
      <c r="KQS99" s="96"/>
      <c r="KQT99" s="96"/>
      <c r="KQU99" s="96"/>
      <c r="KQV99" s="96"/>
      <c r="KQW99" s="96"/>
      <c r="KQX99" s="96"/>
      <c r="KQY99" s="96"/>
      <c r="KQZ99" s="96"/>
      <c r="KRA99" s="96"/>
      <c r="KRB99" s="96"/>
      <c r="KRC99" s="96"/>
      <c r="KRD99" s="96"/>
      <c r="KRE99" s="96"/>
      <c r="KRF99" s="96"/>
      <c r="KRG99" s="96"/>
      <c r="KRH99" s="96"/>
      <c r="KRI99" s="96"/>
      <c r="KRJ99" s="96"/>
      <c r="KRK99" s="96"/>
      <c r="KRL99" s="96"/>
      <c r="KRM99" s="96"/>
      <c r="KRN99" s="96"/>
      <c r="KRO99" s="96"/>
      <c r="KRP99" s="96"/>
      <c r="KRQ99" s="96"/>
      <c r="KRR99" s="96"/>
      <c r="KRS99" s="96"/>
      <c r="KRT99" s="96"/>
      <c r="KRU99" s="96"/>
      <c r="KRV99" s="96"/>
      <c r="KRW99" s="96"/>
      <c r="KRX99" s="96"/>
      <c r="KRY99" s="96"/>
      <c r="KRZ99" s="96"/>
      <c r="KSA99" s="96"/>
      <c r="KSB99" s="96"/>
      <c r="KSC99" s="96"/>
      <c r="KSD99" s="96"/>
      <c r="KSE99" s="96"/>
      <c r="KSF99" s="96"/>
      <c r="KSG99" s="96"/>
      <c r="KSH99" s="96"/>
      <c r="KSI99" s="96"/>
      <c r="KSJ99" s="96"/>
      <c r="KSK99" s="96"/>
      <c r="KSL99" s="96"/>
      <c r="KSM99" s="96"/>
      <c r="KSN99" s="96"/>
      <c r="KSO99" s="96"/>
      <c r="KSP99" s="96"/>
      <c r="KSQ99" s="96"/>
      <c r="KSR99" s="96"/>
      <c r="KSS99" s="96"/>
      <c r="KST99" s="96"/>
      <c r="KSU99" s="96"/>
      <c r="KSV99" s="96"/>
      <c r="KSW99" s="96"/>
      <c r="KSX99" s="96"/>
      <c r="KSY99" s="96"/>
      <c r="KSZ99" s="96"/>
      <c r="KTA99" s="96"/>
      <c r="KTB99" s="96"/>
      <c r="KTC99" s="96"/>
      <c r="KTD99" s="96"/>
      <c r="KTE99" s="96"/>
      <c r="KTF99" s="96"/>
      <c r="KTG99" s="96"/>
      <c r="KTH99" s="96"/>
      <c r="KTI99" s="96"/>
      <c r="KTJ99" s="96"/>
      <c r="KTK99" s="96"/>
      <c r="KTL99" s="96"/>
      <c r="KTM99" s="96"/>
      <c r="KTN99" s="96"/>
      <c r="KTO99" s="96"/>
      <c r="KTP99" s="96"/>
      <c r="KTQ99" s="96"/>
      <c r="KTR99" s="96"/>
      <c r="KTS99" s="96"/>
      <c r="KTT99" s="96"/>
      <c r="KTU99" s="96"/>
      <c r="KTV99" s="96"/>
      <c r="KTW99" s="96"/>
      <c r="KTX99" s="96"/>
      <c r="KTY99" s="96"/>
      <c r="KTZ99" s="96"/>
      <c r="KUA99" s="96"/>
      <c r="KUB99" s="96"/>
      <c r="KUC99" s="96"/>
      <c r="KUD99" s="96"/>
      <c r="KUE99" s="96"/>
      <c r="KUF99" s="96"/>
      <c r="KUG99" s="96"/>
      <c r="KUH99" s="96"/>
      <c r="KUI99" s="96"/>
      <c r="KUJ99" s="96"/>
      <c r="KUK99" s="96"/>
      <c r="KUL99" s="96"/>
      <c r="KUM99" s="96"/>
      <c r="KUN99" s="96"/>
      <c r="KUO99" s="96"/>
      <c r="KUP99" s="96"/>
      <c r="KUQ99" s="96"/>
      <c r="KUR99" s="96"/>
      <c r="KUS99" s="96"/>
      <c r="KUT99" s="96"/>
      <c r="KUU99" s="96"/>
      <c r="KUV99" s="96"/>
      <c r="KUW99" s="96"/>
      <c r="KUX99" s="96"/>
      <c r="KUY99" s="96"/>
      <c r="KUZ99" s="96"/>
      <c r="KVA99" s="96"/>
      <c r="KVB99" s="96"/>
      <c r="KVC99" s="96"/>
      <c r="KVD99" s="96"/>
      <c r="KVE99" s="96"/>
      <c r="KVF99" s="96"/>
      <c r="KVG99" s="96"/>
      <c r="KVH99" s="96"/>
      <c r="KVI99" s="96"/>
      <c r="KVJ99" s="96"/>
      <c r="KVK99" s="96"/>
      <c r="KVL99" s="96"/>
      <c r="KVM99" s="96"/>
      <c r="KVN99" s="96"/>
      <c r="KVO99" s="96"/>
      <c r="KVP99" s="96"/>
      <c r="KVQ99" s="96"/>
      <c r="KVR99" s="96"/>
      <c r="KVS99" s="96"/>
      <c r="KVT99" s="96"/>
      <c r="KVU99" s="96"/>
      <c r="KVV99" s="96"/>
      <c r="KVW99" s="96"/>
      <c r="KVX99" s="96"/>
      <c r="KVY99" s="96"/>
      <c r="KVZ99" s="96"/>
      <c r="KWA99" s="96"/>
      <c r="KWB99" s="96"/>
      <c r="KWC99" s="96"/>
      <c r="KWD99" s="96"/>
      <c r="KWE99" s="96"/>
      <c r="KWF99" s="96"/>
      <c r="KWG99" s="96"/>
      <c r="KWH99" s="96"/>
      <c r="KWI99" s="96"/>
      <c r="KWJ99" s="96"/>
      <c r="KWK99" s="96"/>
      <c r="KWL99" s="96"/>
      <c r="KWM99" s="96"/>
      <c r="KWN99" s="96"/>
      <c r="KWO99" s="96"/>
      <c r="KWP99" s="96"/>
      <c r="KWQ99" s="96"/>
      <c r="KWR99" s="96"/>
      <c r="KWS99" s="96"/>
      <c r="KWT99" s="96"/>
      <c r="KWU99" s="96"/>
      <c r="KWV99" s="96"/>
      <c r="KWW99" s="96"/>
      <c r="KWX99" s="96"/>
      <c r="KWY99" s="96"/>
      <c r="KWZ99" s="96"/>
      <c r="KXA99" s="96"/>
      <c r="KXB99" s="96"/>
      <c r="KXC99" s="96"/>
      <c r="KXD99" s="96"/>
      <c r="KXE99" s="96"/>
      <c r="KXF99" s="96"/>
      <c r="KXG99" s="96"/>
      <c r="KXH99" s="96"/>
      <c r="KXI99" s="96"/>
      <c r="KXJ99" s="96"/>
      <c r="KXK99" s="96"/>
      <c r="KXL99" s="96"/>
      <c r="KXM99" s="96"/>
      <c r="KXN99" s="96"/>
      <c r="KXO99" s="96"/>
      <c r="KXP99" s="96"/>
      <c r="KXQ99" s="96"/>
      <c r="KXR99" s="96"/>
      <c r="KXS99" s="96"/>
      <c r="KXT99" s="96"/>
      <c r="KXU99" s="96"/>
      <c r="KXV99" s="96"/>
      <c r="KXW99" s="96"/>
      <c r="KXX99" s="96"/>
      <c r="KXY99" s="96"/>
      <c r="KXZ99" s="96"/>
      <c r="KYA99" s="96"/>
      <c r="KYB99" s="96"/>
      <c r="KYC99" s="96"/>
      <c r="KYD99" s="96"/>
      <c r="KYE99" s="96"/>
      <c r="KYF99" s="96"/>
      <c r="KYG99" s="96"/>
      <c r="KYH99" s="96"/>
      <c r="KYI99" s="96"/>
      <c r="KYJ99" s="96"/>
      <c r="KYK99" s="96"/>
      <c r="KYL99" s="96"/>
      <c r="KYM99" s="96"/>
      <c r="KYN99" s="96"/>
      <c r="KYO99" s="96"/>
      <c r="KYP99" s="96"/>
      <c r="KYQ99" s="96"/>
      <c r="KYR99" s="96"/>
      <c r="KYS99" s="96"/>
      <c r="KYT99" s="96"/>
      <c r="KYU99" s="96"/>
      <c r="KYV99" s="96"/>
      <c r="KYW99" s="96"/>
      <c r="KYX99" s="96"/>
      <c r="KYY99" s="96"/>
      <c r="KYZ99" s="96"/>
      <c r="KZA99" s="96"/>
      <c r="KZB99" s="96"/>
      <c r="KZC99" s="96"/>
      <c r="KZD99" s="96"/>
      <c r="KZE99" s="96"/>
      <c r="KZF99" s="96"/>
      <c r="KZG99" s="96"/>
      <c r="KZH99" s="96"/>
      <c r="KZI99" s="96"/>
      <c r="KZJ99" s="96"/>
      <c r="KZK99" s="96"/>
      <c r="KZL99" s="96"/>
      <c r="KZM99" s="96"/>
      <c r="KZN99" s="96"/>
      <c r="KZO99" s="96"/>
      <c r="KZP99" s="96"/>
      <c r="KZQ99" s="96"/>
      <c r="KZR99" s="96"/>
      <c r="KZS99" s="96"/>
      <c r="KZT99" s="96"/>
      <c r="KZU99" s="96"/>
      <c r="KZV99" s="96"/>
      <c r="KZW99" s="96"/>
      <c r="KZX99" s="96"/>
      <c r="KZY99" s="96"/>
      <c r="KZZ99" s="96"/>
      <c r="LAA99" s="96"/>
      <c r="LAB99" s="96"/>
      <c r="LAC99" s="96"/>
      <c r="LAD99" s="96"/>
      <c r="LAE99" s="96"/>
      <c r="LAF99" s="96"/>
      <c r="LAG99" s="96"/>
      <c r="LAH99" s="96"/>
      <c r="LAI99" s="96"/>
      <c r="LAJ99" s="96"/>
      <c r="LAK99" s="96"/>
      <c r="LAL99" s="96"/>
      <c r="LAM99" s="96"/>
      <c r="LAN99" s="96"/>
      <c r="LAO99" s="96"/>
      <c r="LAP99" s="96"/>
      <c r="LAQ99" s="96"/>
      <c r="LAR99" s="96"/>
      <c r="LAS99" s="96"/>
      <c r="LAT99" s="96"/>
      <c r="LAU99" s="96"/>
      <c r="LAV99" s="96"/>
      <c r="LAW99" s="96"/>
      <c r="LAX99" s="96"/>
      <c r="LAY99" s="96"/>
      <c r="LAZ99" s="96"/>
      <c r="LBA99" s="96"/>
      <c r="LBB99" s="96"/>
      <c r="LBC99" s="96"/>
      <c r="LBD99" s="96"/>
      <c r="LBE99" s="96"/>
      <c r="LBF99" s="96"/>
      <c r="LBG99" s="96"/>
      <c r="LBH99" s="96"/>
      <c r="LBI99" s="96"/>
      <c r="LBJ99" s="96"/>
      <c r="LBK99" s="96"/>
      <c r="LBL99" s="96"/>
      <c r="LBM99" s="96"/>
      <c r="LBN99" s="96"/>
      <c r="LBO99" s="96"/>
      <c r="LBP99" s="96"/>
      <c r="LBQ99" s="96"/>
      <c r="LBR99" s="96"/>
      <c r="LBS99" s="96"/>
      <c r="LBT99" s="96"/>
      <c r="LBU99" s="96"/>
      <c r="LBV99" s="96"/>
      <c r="LBW99" s="96"/>
      <c r="LBX99" s="96"/>
      <c r="LBY99" s="96"/>
      <c r="LBZ99" s="96"/>
      <c r="LCA99" s="96"/>
      <c r="LCB99" s="96"/>
      <c r="LCC99" s="96"/>
      <c r="LCD99" s="96"/>
      <c r="LCE99" s="96"/>
      <c r="LCF99" s="96"/>
      <c r="LCG99" s="96"/>
      <c r="LCH99" s="96"/>
      <c r="LCI99" s="96"/>
      <c r="LCJ99" s="96"/>
      <c r="LCK99" s="96"/>
      <c r="LCL99" s="96"/>
      <c r="LCM99" s="96"/>
      <c r="LCN99" s="96"/>
      <c r="LCO99" s="96"/>
      <c r="LCP99" s="96"/>
      <c r="LCQ99" s="96"/>
      <c r="LCR99" s="96"/>
      <c r="LCS99" s="96"/>
      <c r="LCT99" s="96"/>
      <c r="LCU99" s="96"/>
      <c r="LCV99" s="96"/>
      <c r="LCW99" s="96"/>
      <c r="LCX99" s="96"/>
      <c r="LCY99" s="96"/>
      <c r="LCZ99" s="96"/>
      <c r="LDA99" s="96"/>
      <c r="LDB99" s="96"/>
      <c r="LDC99" s="96"/>
      <c r="LDD99" s="96"/>
      <c r="LDE99" s="96"/>
      <c r="LDF99" s="96"/>
      <c r="LDG99" s="96"/>
      <c r="LDH99" s="96"/>
      <c r="LDI99" s="96"/>
      <c r="LDJ99" s="96"/>
      <c r="LDK99" s="96"/>
      <c r="LDL99" s="96"/>
      <c r="LDM99" s="96"/>
      <c r="LDN99" s="96"/>
      <c r="LDO99" s="96"/>
      <c r="LDP99" s="96"/>
      <c r="LDQ99" s="96"/>
      <c r="LDR99" s="96"/>
      <c r="LDS99" s="96"/>
      <c r="LDT99" s="96"/>
      <c r="LDU99" s="96"/>
      <c r="LDV99" s="96"/>
      <c r="LDW99" s="96"/>
      <c r="LDX99" s="96"/>
      <c r="LDY99" s="96"/>
      <c r="LDZ99" s="96"/>
      <c r="LEA99" s="96"/>
      <c r="LEB99" s="96"/>
      <c r="LEC99" s="96"/>
      <c r="LED99" s="96"/>
      <c r="LEE99" s="96"/>
      <c r="LEF99" s="96"/>
      <c r="LEG99" s="96"/>
      <c r="LEH99" s="96"/>
      <c r="LEI99" s="96"/>
      <c r="LEJ99" s="96"/>
      <c r="LEK99" s="96"/>
      <c r="LEL99" s="96"/>
      <c r="LEM99" s="96"/>
      <c r="LEN99" s="96"/>
      <c r="LEO99" s="96"/>
      <c r="LEP99" s="96"/>
      <c r="LEQ99" s="96"/>
      <c r="LER99" s="96"/>
      <c r="LES99" s="96"/>
      <c r="LET99" s="96"/>
      <c r="LEU99" s="96"/>
      <c r="LEV99" s="96"/>
      <c r="LEW99" s="96"/>
      <c r="LEX99" s="96"/>
      <c r="LEY99" s="96"/>
      <c r="LEZ99" s="96"/>
      <c r="LFA99" s="96"/>
      <c r="LFB99" s="96"/>
      <c r="LFC99" s="96"/>
      <c r="LFD99" s="96"/>
      <c r="LFE99" s="96"/>
      <c r="LFF99" s="96"/>
      <c r="LFG99" s="96"/>
      <c r="LFH99" s="96"/>
      <c r="LFI99" s="96"/>
      <c r="LFJ99" s="96"/>
      <c r="LFK99" s="96"/>
      <c r="LFL99" s="96"/>
      <c r="LFM99" s="96"/>
      <c r="LFN99" s="96"/>
      <c r="LFO99" s="96"/>
      <c r="LFP99" s="96"/>
      <c r="LFQ99" s="96"/>
      <c r="LFR99" s="96"/>
      <c r="LFS99" s="96"/>
      <c r="LFT99" s="96"/>
      <c r="LFU99" s="96"/>
      <c r="LFV99" s="96"/>
      <c r="LFW99" s="96"/>
      <c r="LFX99" s="96"/>
      <c r="LFY99" s="96"/>
      <c r="LFZ99" s="96"/>
      <c r="LGA99" s="96"/>
      <c r="LGB99" s="96"/>
      <c r="LGC99" s="96"/>
      <c r="LGD99" s="96"/>
      <c r="LGE99" s="96"/>
      <c r="LGF99" s="96"/>
      <c r="LGG99" s="96"/>
      <c r="LGH99" s="96"/>
      <c r="LGI99" s="96"/>
      <c r="LGJ99" s="96"/>
      <c r="LGK99" s="96"/>
      <c r="LGL99" s="96"/>
      <c r="LGM99" s="96"/>
      <c r="LGN99" s="96"/>
      <c r="LGO99" s="96"/>
      <c r="LGP99" s="96"/>
      <c r="LGQ99" s="96"/>
      <c r="LGR99" s="96"/>
      <c r="LGS99" s="96"/>
      <c r="LGT99" s="96"/>
      <c r="LGU99" s="96"/>
      <c r="LGV99" s="96"/>
      <c r="LGW99" s="96"/>
      <c r="LGX99" s="96"/>
      <c r="LGY99" s="96"/>
      <c r="LGZ99" s="96"/>
      <c r="LHA99" s="96"/>
      <c r="LHB99" s="96"/>
      <c r="LHC99" s="96"/>
      <c r="LHD99" s="96"/>
      <c r="LHE99" s="96"/>
      <c r="LHF99" s="96"/>
      <c r="LHG99" s="96"/>
      <c r="LHH99" s="96"/>
      <c r="LHI99" s="96"/>
      <c r="LHJ99" s="96"/>
      <c r="LHK99" s="96"/>
      <c r="LHL99" s="96"/>
      <c r="LHM99" s="96"/>
      <c r="LHN99" s="96"/>
      <c r="LHO99" s="96"/>
      <c r="LHP99" s="96"/>
      <c r="LHQ99" s="96"/>
      <c r="LHR99" s="96"/>
      <c r="LHS99" s="96"/>
      <c r="LHT99" s="96"/>
      <c r="LHU99" s="96"/>
      <c r="LHV99" s="96"/>
      <c r="LHW99" s="96"/>
      <c r="LHX99" s="96"/>
      <c r="LHY99" s="96"/>
      <c r="LHZ99" s="96"/>
      <c r="LIA99" s="96"/>
      <c r="LIB99" s="96"/>
      <c r="LIC99" s="96"/>
      <c r="LID99" s="96"/>
      <c r="LIE99" s="96"/>
      <c r="LIF99" s="96"/>
      <c r="LIG99" s="96"/>
      <c r="LIH99" s="96"/>
      <c r="LII99" s="96"/>
      <c r="LIJ99" s="96"/>
      <c r="LIK99" s="96"/>
      <c r="LIL99" s="96"/>
      <c r="LIM99" s="96"/>
      <c r="LIN99" s="96"/>
      <c r="LIO99" s="96"/>
      <c r="LIP99" s="96"/>
      <c r="LIQ99" s="96"/>
      <c r="LIR99" s="96"/>
      <c r="LIS99" s="96"/>
      <c r="LIT99" s="96"/>
      <c r="LIU99" s="96"/>
      <c r="LIV99" s="96"/>
      <c r="LIW99" s="96"/>
      <c r="LIX99" s="96"/>
      <c r="LIY99" s="96"/>
      <c r="LIZ99" s="96"/>
      <c r="LJA99" s="96"/>
      <c r="LJB99" s="96"/>
      <c r="LJC99" s="96"/>
      <c r="LJD99" s="96"/>
      <c r="LJE99" s="96"/>
      <c r="LJF99" s="96"/>
      <c r="LJG99" s="96"/>
      <c r="LJH99" s="96"/>
      <c r="LJI99" s="96"/>
      <c r="LJJ99" s="96"/>
      <c r="LJK99" s="96"/>
      <c r="LJL99" s="96"/>
      <c r="LJM99" s="96"/>
      <c r="LJN99" s="96"/>
      <c r="LJO99" s="96"/>
      <c r="LJP99" s="96"/>
      <c r="LJQ99" s="96"/>
      <c r="LJR99" s="96"/>
      <c r="LJS99" s="96"/>
      <c r="LJT99" s="96"/>
      <c r="LJU99" s="96"/>
      <c r="LJV99" s="96"/>
      <c r="LJW99" s="96"/>
      <c r="LJX99" s="96"/>
      <c r="LJY99" s="96"/>
      <c r="LJZ99" s="96"/>
      <c r="LKA99" s="96"/>
      <c r="LKB99" s="96"/>
      <c r="LKC99" s="96"/>
      <c r="LKD99" s="96"/>
      <c r="LKE99" s="96"/>
      <c r="LKF99" s="96"/>
      <c r="LKG99" s="96"/>
      <c r="LKH99" s="96"/>
      <c r="LKI99" s="96"/>
      <c r="LKJ99" s="96"/>
      <c r="LKK99" s="96"/>
      <c r="LKL99" s="96"/>
      <c r="LKM99" s="96"/>
      <c r="LKN99" s="96"/>
      <c r="LKO99" s="96"/>
      <c r="LKP99" s="96"/>
      <c r="LKQ99" s="96"/>
      <c r="LKR99" s="96"/>
      <c r="LKS99" s="96"/>
      <c r="LKT99" s="96"/>
      <c r="LKU99" s="96"/>
      <c r="LKV99" s="96"/>
      <c r="LKW99" s="96"/>
      <c r="LKX99" s="96"/>
      <c r="LKY99" s="96"/>
      <c r="LKZ99" s="96"/>
      <c r="LLA99" s="96"/>
      <c r="LLB99" s="96"/>
      <c r="LLC99" s="96"/>
      <c r="LLD99" s="96"/>
      <c r="LLE99" s="96"/>
      <c r="LLF99" s="96"/>
      <c r="LLG99" s="96"/>
      <c r="LLH99" s="96"/>
      <c r="LLI99" s="96"/>
      <c r="LLJ99" s="96"/>
      <c r="LLK99" s="96"/>
      <c r="LLL99" s="96"/>
      <c r="LLM99" s="96"/>
      <c r="LLN99" s="96"/>
      <c r="LLO99" s="96"/>
      <c r="LLP99" s="96"/>
      <c r="LLQ99" s="96"/>
      <c r="LLR99" s="96"/>
      <c r="LLS99" s="96"/>
      <c r="LLT99" s="96"/>
      <c r="LLU99" s="96"/>
      <c r="LLV99" s="96"/>
      <c r="LLW99" s="96"/>
      <c r="LLX99" s="96"/>
      <c r="LLY99" s="96"/>
      <c r="LLZ99" s="96"/>
      <c r="LMA99" s="96"/>
      <c r="LMB99" s="96"/>
      <c r="LMC99" s="96"/>
      <c r="LMD99" s="96"/>
      <c r="LME99" s="96"/>
      <c r="LMF99" s="96"/>
      <c r="LMG99" s="96"/>
      <c r="LMH99" s="96"/>
      <c r="LMI99" s="96"/>
      <c r="LMJ99" s="96"/>
      <c r="LMK99" s="96"/>
      <c r="LML99" s="96"/>
      <c r="LMM99" s="96"/>
      <c r="LMN99" s="96"/>
      <c r="LMO99" s="96"/>
      <c r="LMP99" s="96"/>
      <c r="LMQ99" s="96"/>
      <c r="LMR99" s="96"/>
      <c r="LMS99" s="96"/>
      <c r="LMT99" s="96"/>
      <c r="LMU99" s="96"/>
      <c r="LMV99" s="96"/>
      <c r="LMW99" s="96"/>
      <c r="LMX99" s="96"/>
      <c r="LMY99" s="96"/>
      <c r="LMZ99" s="96"/>
      <c r="LNA99" s="96"/>
      <c r="LNB99" s="96"/>
      <c r="LNC99" s="96"/>
      <c r="LND99" s="96"/>
      <c r="LNE99" s="96"/>
      <c r="LNF99" s="96"/>
      <c r="LNG99" s="96"/>
      <c r="LNH99" s="96"/>
      <c r="LNI99" s="96"/>
      <c r="LNJ99" s="96"/>
      <c r="LNK99" s="96"/>
      <c r="LNL99" s="96"/>
      <c r="LNM99" s="96"/>
      <c r="LNN99" s="96"/>
      <c r="LNO99" s="96"/>
      <c r="LNP99" s="96"/>
      <c r="LNQ99" s="96"/>
      <c r="LNR99" s="96"/>
      <c r="LNS99" s="96"/>
      <c r="LNT99" s="96"/>
      <c r="LNU99" s="96"/>
      <c r="LNV99" s="96"/>
      <c r="LNW99" s="96"/>
      <c r="LNX99" s="96"/>
      <c r="LNY99" s="96"/>
      <c r="LNZ99" s="96"/>
      <c r="LOA99" s="96"/>
      <c r="LOB99" s="96"/>
      <c r="LOC99" s="96"/>
      <c r="LOD99" s="96"/>
      <c r="LOE99" s="96"/>
      <c r="LOF99" s="96"/>
      <c r="LOG99" s="96"/>
      <c r="LOH99" s="96"/>
      <c r="LOI99" s="96"/>
      <c r="LOJ99" s="96"/>
      <c r="LOK99" s="96"/>
      <c r="LOL99" s="96"/>
      <c r="LOM99" s="96"/>
      <c r="LON99" s="96"/>
      <c r="LOO99" s="96"/>
      <c r="LOP99" s="96"/>
      <c r="LOQ99" s="96"/>
      <c r="LOR99" s="96"/>
      <c r="LOS99" s="96"/>
      <c r="LOT99" s="96"/>
      <c r="LOU99" s="96"/>
      <c r="LOV99" s="96"/>
      <c r="LOW99" s="96"/>
      <c r="LOX99" s="96"/>
      <c r="LOY99" s="96"/>
      <c r="LOZ99" s="96"/>
      <c r="LPA99" s="96"/>
      <c r="LPB99" s="96"/>
      <c r="LPC99" s="96"/>
      <c r="LPD99" s="96"/>
      <c r="LPE99" s="96"/>
      <c r="LPF99" s="96"/>
      <c r="LPG99" s="96"/>
      <c r="LPH99" s="96"/>
      <c r="LPI99" s="96"/>
      <c r="LPJ99" s="96"/>
      <c r="LPK99" s="96"/>
      <c r="LPL99" s="96"/>
      <c r="LPM99" s="96"/>
      <c r="LPN99" s="96"/>
      <c r="LPO99" s="96"/>
      <c r="LPP99" s="96"/>
      <c r="LPQ99" s="96"/>
      <c r="LPR99" s="96"/>
      <c r="LPS99" s="96"/>
      <c r="LPT99" s="96"/>
      <c r="LPU99" s="96"/>
      <c r="LPV99" s="96"/>
      <c r="LPW99" s="96"/>
      <c r="LPX99" s="96"/>
      <c r="LPY99" s="96"/>
      <c r="LPZ99" s="96"/>
      <c r="LQA99" s="96"/>
      <c r="LQB99" s="96"/>
      <c r="LQC99" s="96"/>
      <c r="LQD99" s="96"/>
      <c r="LQE99" s="96"/>
      <c r="LQF99" s="96"/>
      <c r="LQG99" s="96"/>
      <c r="LQH99" s="96"/>
      <c r="LQI99" s="96"/>
      <c r="LQJ99" s="96"/>
      <c r="LQK99" s="96"/>
      <c r="LQL99" s="96"/>
      <c r="LQM99" s="96"/>
      <c r="LQN99" s="96"/>
      <c r="LQO99" s="96"/>
      <c r="LQP99" s="96"/>
      <c r="LQQ99" s="96"/>
      <c r="LQR99" s="96"/>
      <c r="LQS99" s="96"/>
      <c r="LQT99" s="96"/>
      <c r="LQU99" s="96"/>
      <c r="LQV99" s="96"/>
      <c r="LQW99" s="96"/>
      <c r="LQX99" s="96"/>
      <c r="LQY99" s="96"/>
      <c r="LQZ99" s="96"/>
      <c r="LRA99" s="96"/>
      <c r="LRB99" s="96"/>
      <c r="LRC99" s="96"/>
      <c r="LRD99" s="96"/>
      <c r="LRE99" s="96"/>
      <c r="LRF99" s="96"/>
      <c r="LRG99" s="96"/>
      <c r="LRH99" s="96"/>
      <c r="LRI99" s="96"/>
      <c r="LRJ99" s="96"/>
      <c r="LRK99" s="96"/>
      <c r="LRL99" s="96"/>
      <c r="LRM99" s="96"/>
      <c r="LRN99" s="96"/>
      <c r="LRO99" s="96"/>
      <c r="LRP99" s="96"/>
      <c r="LRQ99" s="96"/>
      <c r="LRR99" s="96"/>
      <c r="LRS99" s="96"/>
      <c r="LRT99" s="96"/>
      <c r="LRU99" s="96"/>
      <c r="LRV99" s="96"/>
      <c r="LRW99" s="96"/>
      <c r="LRX99" s="96"/>
      <c r="LRY99" s="96"/>
      <c r="LRZ99" s="96"/>
      <c r="LSA99" s="96"/>
      <c r="LSB99" s="96"/>
      <c r="LSC99" s="96"/>
      <c r="LSD99" s="96"/>
      <c r="LSE99" s="96"/>
      <c r="LSF99" s="96"/>
      <c r="LSG99" s="96"/>
      <c r="LSH99" s="96"/>
      <c r="LSI99" s="96"/>
      <c r="LSJ99" s="96"/>
      <c r="LSK99" s="96"/>
      <c r="LSL99" s="96"/>
      <c r="LSM99" s="96"/>
      <c r="LSN99" s="96"/>
      <c r="LSO99" s="96"/>
      <c r="LSP99" s="96"/>
      <c r="LSQ99" s="96"/>
      <c r="LSR99" s="96"/>
      <c r="LSS99" s="96"/>
      <c r="LST99" s="96"/>
      <c r="LSU99" s="96"/>
      <c r="LSV99" s="96"/>
      <c r="LSW99" s="96"/>
      <c r="LSX99" s="96"/>
      <c r="LSY99" s="96"/>
      <c r="LSZ99" s="96"/>
      <c r="LTA99" s="96"/>
      <c r="LTB99" s="96"/>
      <c r="LTC99" s="96"/>
      <c r="LTD99" s="96"/>
      <c r="LTE99" s="96"/>
      <c r="LTF99" s="96"/>
      <c r="LTG99" s="96"/>
      <c r="LTH99" s="96"/>
      <c r="LTI99" s="96"/>
      <c r="LTJ99" s="96"/>
      <c r="LTK99" s="96"/>
      <c r="LTL99" s="96"/>
      <c r="LTM99" s="96"/>
      <c r="LTN99" s="96"/>
      <c r="LTO99" s="96"/>
      <c r="LTP99" s="96"/>
      <c r="LTQ99" s="96"/>
      <c r="LTR99" s="96"/>
      <c r="LTS99" s="96"/>
      <c r="LTT99" s="96"/>
      <c r="LTU99" s="96"/>
      <c r="LTV99" s="96"/>
      <c r="LTW99" s="96"/>
      <c r="LTX99" s="96"/>
      <c r="LTY99" s="96"/>
      <c r="LTZ99" s="96"/>
      <c r="LUA99" s="96"/>
      <c r="LUB99" s="96"/>
      <c r="LUC99" s="96"/>
      <c r="LUD99" s="96"/>
      <c r="LUE99" s="96"/>
      <c r="LUF99" s="96"/>
      <c r="LUG99" s="96"/>
      <c r="LUH99" s="96"/>
      <c r="LUI99" s="96"/>
      <c r="LUJ99" s="96"/>
      <c r="LUK99" s="96"/>
      <c r="LUL99" s="96"/>
      <c r="LUM99" s="96"/>
      <c r="LUN99" s="96"/>
      <c r="LUO99" s="96"/>
      <c r="LUP99" s="96"/>
      <c r="LUQ99" s="96"/>
      <c r="LUR99" s="96"/>
      <c r="LUS99" s="96"/>
      <c r="LUT99" s="96"/>
      <c r="LUU99" s="96"/>
      <c r="LUV99" s="96"/>
      <c r="LUW99" s="96"/>
      <c r="LUX99" s="96"/>
      <c r="LUY99" s="96"/>
      <c r="LUZ99" s="96"/>
      <c r="LVA99" s="96"/>
      <c r="LVB99" s="96"/>
      <c r="LVC99" s="96"/>
      <c r="LVD99" s="96"/>
      <c r="LVE99" s="96"/>
      <c r="LVF99" s="96"/>
      <c r="LVG99" s="96"/>
      <c r="LVH99" s="96"/>
      <c r="LVI99" s="96"/>
      <c r="LVJ99" s="96"/>
      <c r="LVK99" s="96"/>
      <c r="LVL99" s="96"/>
      <c r="LVM99" s="96"/>
      <c r="LVN99" s="96"/>
      <c r="LVO99" s="96"/>
      <c r="LVP99" s="96"/>
      <c r="LVQ99" s="96"/>
      <c r="LVR99" s="96"/>
      <c r="LVS99" s="96"/>
      <c r="LVT99" s="96"/>
      <c r="LVU99" s="96"/>
      <c r="LVV99" s="96"/>
      <c r="LVW99" s="96"/>
      <c r="LVX99" s="96"/>
      <c r="LVY99" s="96"/>
      <c r="LVZ99" s="96"/>
      <c r="LWA99" s="96"/>
      <c r="LWB99" s="96"/>
      <c r="LWC99" s="96"/>
      <c r="LWD99" s="96"/>
      <c r="LWE99" s="96"/>
      <c r="LWF99" s="96"/>
      <c r="LWG99" s="96"/>
      <c r="LWH99" s="96"/>
      <c r="LWI99" s="96"/>
      <c r="LWJ99" s="96"/>
      <c r="LWK99" s="96"/>
      <c r="LWL99" s="96"/>
      <c r="LWM99" s="96"/>
      <c r="LWN99" s="96"/>
      <c r="LWO99" s="96"/>
      <c r="LWP99" s="96"/>
      <c r="LWQ99" s="96"/>
      <c r="LWR99" s="96"/>
      <c r="LWS99" s="96"/>
      <c r="LWT99" s="96"/>
      <c r="LWU99" s="96"/>
      <c r="LWV99" s="96"/>
      <c r="LWW99" s="96"/>
      <c r="LWX99" s="96"/>
      <c r="LWY99" s="96"/>
      <c r="LWZ99" s="96"/>
      <c r="LXA99" s="96"/>
      <c r="LXB99" s="96"/>
      <c r="LXC99" s="96"/>
      <c r="LXD99" s="96"/>
      <c r="LXE99" s="96"/>
      <c r="LXF99" s="96"/>
      <c r="LXG99" s="96"/>
      <c r="LXH99" s="96"/>
      <c r="LXI99" s="96"/>
      <c r="LXJ99" s="96"/>
      <c r="LXK99" s="96"/>
      <c r="LXL99" s="96"/>
      <c r="LXM99" s="96"/>
      <c r="LXN99" s="96"/>
      <c r="LXO99" s="96"/>
      <c r="LXP99" s="96"/>
      <c r="LXQ99" s="96"/>
      <c r="LXR99" s="96"/>
      <c r="LXS99" s="96"/>
      <c r="LXT99" s="96"/>
      <c r="LXU99" s="96"/>
      <c r="LXV99" s="96"/>
      <c r="LXW99" s="96"/>
      <c r="LXX99" s="96"/>
      <c r="LXY99" s="96"/>
      <c r="LXZ99" s="96"/>
      <c r="LYA99" s="96"/>
      <c r="LYB99" s="96"/>
      <c r="LYC99" s="96"/>
      <c r="LYD99" s="96"/>
      <c r="LYE99" s="96"/>
      <c r="LYF99" s="96"/>
      <c r="LYG99" s="96"/>
      <c r="LYH99" s="96"/>
      <c r="LYI99" s="96"/>
      <c r="LYJ99" s="96"/>
      <c r="LYK99" s="96"/>
      <c r="LYL99" s="96"/>
      <c r="LYM99" s="96"/>
      <c r="LYN99" s="96"/>
      <c r="LYO99" s="96"/>
      <c r="LYP99" s="96"/>
      <c r="LYQ99" s="96"/>
      <c r="LYR99" s="96"/>
      <c r="LYS99" s="96"/>
      <c r="LYT99" s="96"/>
      <c r="LYU99" s="96"/>
      <c r="LYV99" s="96"/>
      <c r="LYW99" s="96"/>
      <c r="LYX99" s="96"/>
      <c r="LYY99" s="96"/>
      <c r="LYZ99" s="96"/>
      <c r="LZA99" s="96"/>
      <c r="LZB99" s="96"/>
      <c r="LZC99" s="96"/>
      <c r="LZD99" s="96"/>
      <c r="LZE99" s="96"/>
      <c r="LZF99" s="96"/>
      <c r="LZG99" s="96"/>
      <c r="LZH99" s="96"/>
      <c r="LZI99" s="96"/>
      <c r="LZJ99" s="96"/>
      <c r="LZK99" s="96"/>
      <c r="LZL99" s="96"/>
      <c r="LZM99" s="96"/>
      <c r="LZN99" s="96"/>
      <c r="LZO99" s="96"/>
      <c r="LZP99" s="96"/>
      <c r="LZQ99" s="96"/>
      <c r="LZR99" s="96"/>
      <c r="LZS99" s="96"/>
      <c r="LZT99" s="96"/>
      <c r="LZU99" s="96"/>
      <c r="LZV99" s="96"/>
      <c r="LZW99" s="96"/>
      <c r="LZX99" s="96"/>
      <c r="LZY99" s="96"/>
      <c r="LZZ99" s="96"/>
      <c r="MAA99" s="96"/>
      <c r="MAB99" s="96"/>
      <c r="MAC99" s="96"/>
      <c r="MAD99" s="96"/>
      <c r="MAE99" s="96"/>
      <c r="MAF99" s="96"/>
      <c r="MAG99" s="96"/>
      <c r="MAH99" s="96"/>
      <c r="MAI99" s="96"/>
      <c r="MAJ99" s="96"/>
      <c r="MAK99" s="96"/>
      <c r="MAL99" s="96"/>
      <c r="MAM99" s="96"/>
      <c r="MAN99" s="96"/>
      <c r="MAO99" s="96"/>
      <c r="MAP99" s="96"/>
      <c r="MAQ99" s="96"/>
      <c r="MAR99" s="96"/>
      <c r="MAS99" s="96"/>
      <c r="MAT99" s="96"/>
      <c r="MAU99" s="96"/>
      <c r="MAV99" s="96"/>
      <c r="MAW99" s="96"/>
      <c r="MAX99" s="96"/>
      <c r="MAY99" s="96"/>
      <c r="MAZ99" s="96"/>
      <c r="MBA99" s="96"/>
      <c r="MBB99" s="96"/>
      <c r="MBC99" s="96"/>
      <c r="MBD99" s="96"/>
      <c r="MBE99" s="96"/>
      <c r="MBF99" s="96"/>
      <c r="MBG99" s="96"/>
      <c r="MBH99" s="96"/>
      <c r="MBI99" s="96"/>
      <c r="MBJ99" s="96"/>
      <c r="MBK99" s="96"/>
      <c r="MBL99" s="96"/>
      <c r="MBM99" s="96"/>
      <c r="MBN99" s="96"/>
      <c r="MBO99" s="96"/>
      <c r="MBP99" s="96"/>
      <c r="MBQ99" s="96"/>
      <c r="MBR99" s="96"/>
      <c r="MBS99" s="96"/>
      <c r="MBT99" s="96"/>
      <c r="MBU99" s="96"/>
      <c r="MBV99" s="96"/>
      <c r="MBW99" s="96"/>
      <c r="MBX99" s="96"/>
      <c r="MBY99" s="96"/>
      <c r="MBZ99" s="96"/>
      <c r="MCA99" s="96"/>
      <c r="MCB99" s="96"/>
      <c r="MCC99" s="96"/>
      <c r="MCD99" s="96"/>
      <c r="MCE99" s="96"/>
      <c r="MCF99" s="96"/>
      <c r="MCG99" s="96"/>
      <c r="MCH99" s="96"/>
      <c r="MCI99" s="96"/>
      <c r="MCJ99" s="96"/>
      <c r="MCK99" s="96"/>
      <c r="MCL99" s="96"/>
      <c r="MCM99" s="96"/>
      <c r="MCN99" s="96"/>
      <c r="MCO99" s="96"/>
      <c r="MCP99" s="96"/>
      <c r="MCQ99" s="96"/>
      <c r="MCR99" s="96"/>
      <c r="MCS99" s="96"/>
      <c r="MCT99" s="96"/>
      <c r="MCU99" s="96"/>
      <c r="MCV99" s="96"/>
      <c r="MCW99" s="96"/>
      <c r="MCX99" s="96"/>
      <c r="MCY99" s="96"/>
      <c r="MCZ99" s="96"/>
      <c r="MDA99" s="96"/>
      <c r="MDB99" s="96"/>
      <c r="MDC99" s="96"/>
      <c r="MDD99" s="96"/>
      <c r="MDE99" s="96"/>
      <c r="MDF99" s="96"/>
      <c r="MDG99" s="96"/>
      <c r="MDH99" s="96"/>
      <c r="MDI99" s="96"/>
      <c r="MDJ99" s="96"/>
      <c r="MDK99" s="96"/>
      <c r="MDL99" s="96"/>
      <c r="MDM99" s="96"/>
      <c r="MDN99" s="96"/>
      <c r="MDO99" s="96"/>
      <c r="MDP99" s="96"/>
      <c r="MDQ99" s="96"/>
      <c r="MDR99" s="96"/>
      <c r="MDS99" s="96"/>
      <c r="MDT99" s="96"/>
      <c r="MDU99" s="96"/>
      <c r="MDV99" s="96"/>
      <c r="MDW99" s="96"/>
      <c r="MDX99" s="96"/>
      <c r="MDY99" s="96"/>
      <c r="MDZ99" s="96"/>
      <c r="MEA99" s="96"/>
      <c r="MEB99" s="96"/>
      <c r="MEC99" s="96"/>
      <c r="MED99" s="96"/>
      <c r="MEE99" s="96"/>
      <c r="MEF99" s="96"/>
      <c r="MEG99" s="96"/>
      <c r="MEH99" s="96"/>
      <c r="MEI99" s="96"/>
      <c r="MEJ99" s="96"/>
      <c r="MEK99" s="96"/>
      <c r="MEL99" s="96"/>
      <c r="MEM99" s="96"/>
      <c r="MEN99" s="96"/>
      <c r="MEO99" s="96"/>
      <c r="MEP99" s="96"/>
      <c r="MEQ99" s="96"/>
      <c r="MER99" s="96"/>
      <c r="MES99" s="96"/>
      <c r="MET99" s="96"/>
      <c r="MEU99" s="96"/>
      <c r="MEV99" s="96"/>
      <c r="MEW99" s="96"/>
      <c r="MEX99" s="96"/>
      <c r="MEY99" s="96"/>
      <c r="MEZ99" s="96"/>
      <c r="MFA99" s="96"/>
      <c r="MFB99" s="96"/>
      <c r="MFC99" s="96"/>
      <c r="MFD99" s="96"/>
      <c r="MFE99" s="96"/>
      <c r="MFF99" s="96"/>
      <c r="MFG99" s="96"/>
      <c r="MFH99" s="96"/>
      <c r="MFI99" s="96"/>
      <c r="MFJ99" s="96"/>
      <c r="MFK99" s="96"/>
      <c r="MFL99" s="96"/>
      <c r="MFM99" s="96"/>
      <c r="MFN99" s="96"/>
      <c r="MFO99" s="96"/>
      <c r="MFP99" s="96"/>
      <c r="MFQ99" s="96"/>
      <c r="MFR99" s="96"/>
      <c r="MFS99" s="96"/>
      <c r="MFT99" s="96"/>
      <c r="MFU99" s="96"/>
      <c r="MFV99" s="96"/>
      <c r="MFW99" s="96"/>
      <c r="MFX99" s="96"/>
      <c r="MFY99" s="96"/>
      <c r="MFZ99" s="96"/>
      <c r="MGA99" s="96"/>
      <c r="MGB99" s="96"/>
      <c r="MGC99" s="96"/>
      <c r="MGD99" s="96"/>
      <c r="MGE99" s="96"/>
      <c r="MGF99" s="96"/>
      <c r="MGG99" s="96"/>
      <c r="MGH99" s="96"/>
      <c r="MGI99" s="96"/>
      <c r="MGJ99" s="96"/>
      <c r="MGK99" s="96"/>
      <c r="MGL99" s="96"/>
      <c r="MGM99" s="96"/>
      <c r="MGN99" s="96"/>
      <c r="MGO99" s="96"/>
      <c r="MGP99" s="96"/>
      <c r="MGQ99" s="96"/>
      <c r="MGR99" s="96"/>
      <c r="MGS99" s="96"/>
      <c r="MGT99" s="96"/>
      <c r="MGU99" s="96"/>
      <c r="MGV99" s="96"/>
      <c r="MGW99" s="96"/>
      <c r="MGX99" s="96"/>
      <c r="MGY99" s="96"/>
      <c r="MGZ99" s="96"/>
      <c r="MHA99" s="96"/>
      <c r="MHB99" s="96"/>
      <c r="MHC99" s="96"/>
      <c r="MHD99" s="96"/>
      <c r="MHE99" s="96"/>
      <c r="MHF99" s="96"/>
      <c r="MHG99" s="96"/>
      <c r="MHH99" s="96"/>
      <c r="MHI99" s="96"/>
      <c r="MHJ99" s="96"/>
      <c r="MHK99" s="96"/>
      <c r="MHL99" s="96"/>
      <c r="MHM99" s="96"/>
      <c r="MHN99" s="96"/>
      <c r="MHO99" s="96"/>
      <c r="MHP99" s="96"/>
      <c r="MHQ99" s="96"/>
      <c r="MHR99" s="96"/>
      <c r="MHS99" s="96"/>
      <c r="MHT99" s="96"/>
      <c r="MHU99" s="96"/>
      <c r="MHV99" s="96"/>
      <c r="MHW99" s="96"/>
      <c r="MHX99" s="96"/>
      <c r="MHY99" s="96"/>
      <c r="MHZ99" s="96"/>
      <c r="MIA99" s="96"/>
      <c r="MIB99" s="96"/>
      <c r="MIC99" s="96"/>
      <c r="MID99" s="96"/>
      <c r="MIE99" s="96"/>
      <c r="MIF99" s="96"/>
      <c r="MIG99" s="96"/>
      <c r="MIH99" s="96"/>
      <c r="MII99" s="96"/>
      <c r="MIJ99" s="96"/>
      <c r="MIK99" s="96"/>
      <c r="MIL99" s="96"/>
      <c r="MIM99" s="96"/>
      <c r="MIN99" s="96"/>
      <c r="MIO99" s="96"/>
      <c r="MIP99" s="96"/>
      <c r="MIQ99" s="96"/>
      <c r="MIR99" s="96"/>
      <c r="MIS99" s="96"/>
      <c r="MIT99" s="96"/>
      <c r="MIU99" s="96"/>
      <c r="MIV99" s="96"/>
      <c r="MIW99" s="96"/>
      <c r="MIX99" s="96"/>
      <c r="MIY99" s="96"/>
      <c r="MIZ99" s="96"/>
      <c r="MJA99" s="96"/>
      <c r="MJB99" s="96"/>
      <c r="MJC99" s="96"/>
      <c r="MJD99" s="96"/>
      <c r="MJE99" s="96"/>
      <c r="MJF99" s="96"/>
      <c r="MJG99" s="96"/>
      <c r="MJH99" s="96"/>
      <c r="MJI99" s="96"/>
      <c r="MJJ99" s="96"/>
      <c r="MJK99" s="96"/>
      <c r="MJL99" s="96"/>
      <c r="MJM99" s="96"/>
      <c r="MJN99" s="96"/>
      <c r="MJO99" s="96"/>
      <c r="MJP99" s="96"/>
      <c r="MJQ99" s="96"/>
      <c r="MJR99" s="96"/>
      <c r="MJS99" s="96"/>
      <c r="MJT99" s="96"/>
      <c r="MJU99" s="96"/>
      <c r="MJV99" s="96"/>
      <c r="MJW99" s="96"/>
      <c r="MJX99" s="96"/>
      <c r="MJY99" s="96"/>
      <c r="MJZ99" s="96"/>
      <c r="MKA99" s="96"/>
      <c r="MKB99" s="96"/>
      <c r="MKC99" s="96"/>
      <c r="MKD99" s="96"/>
      <c r="MKE99" s="96"/>
      <c r="MKF99" s="96"/>
      <c r="MKG99" s="96"/>
      <c r="MKH99" s="96"/>
      <c r="MKI99" s="96"/>
      <c r="MKJ99" s="96"/>
      <c r="MKK99" s="96"/>
      <c r="MKL99" s="96"/>
      <c r="MKM99" s="96"/>
      <c r="MKN99" s="96"/>
      <c r="MKO99" s="96"/>
      <c r="MKP99" s="96"/>
      <c r="MKQ99" s="96"/>
      <c r="MKR99" s="96"/>
      <c r="MKS99" s="96"/>
      <c r="MKT99" s="96"/>
      <c r="MKU99" s="96"/>
      <c r="MKV99" s="96"/>
      <c r="MKW99" s="96"/>
      <c r="MKX99" s="96"/>
      <c r="MKY99" s="96"/>
      <c r="MKZ99" s="96"/>
      <c r="MLA99" s="96"/>
      <c r="MLB99" s="96"/>
      <c r="MLC99" s="96"/>
      <c r="MLD99" s="96"/>
      <c r="MLE99" s="96"/>
      <c r="MLF99" s="96"/>
      <c r="MLG99" s="96"/>
      <c r="MLH99" s="96"/>
      <c r="MLI99" s="96"/>
      <c r="MLJ99" s="96"/>
      <c r="MLK99" s="96"/>
      <c r="MLL99" s="96"/>
      <c r="MLM99" s="96"/>
      <c r="MLN99" s="96"/>
      <c r="MLO99" s="96"/>
      <c r="MLP99" s="96"/>
      <c r="MLQ99" s="96"/>
      <c r="MLR99" s="96"/>
      <c r="MLS99" s="96"/>
      <c r="MLT99" s="96"/>
      <c r="MLU99" s="96"/>
      <c r="MLV99" s="96"/>
      <c r="MLW99" s="96"/>
      <c r="MLX99" s="96"/>
      <c r="MLY99" s="96"/>
      <c r="MLZ99" s="96"/>
      <c r="MMA99" s="96"/>
      <c r="MMB99" s="96"/>
      <c r="MMC99" s="96"/>
      <c r="MMD99" s="96"/>
      <c r="MME99" s="96"/>
      <c r="MMF99" s="96"/>
      <c r="MMG99" s="96"/>
      <c r="MMH99" s="96"/>
      <c r="MMI99" s="96"/>
      <c r="MMJ99" s="96"/>
      <c r="MMK99" s="96"/>
      <c r="MML99" s="96"/>
      <c r="MMM99" s="96"/>
      <c r="MMN99" s="96"/>
      <c r="MMO99" s="96"/>
      <c r="MMP99" s="96"/>
      <c r="MMQ99" s="96"/>
      <c r="MMR99" s="96"/>
      <c r="MMS99" s="96"/>
      <c r="MMT99" s="96"/>
      <c r="MMU99" s="96"/>
      <c r="MMV99" s="96"/>
      <c r="MMW99" s="96"/>
      <c r="MMX99" s="96"/>
      <c r="MMY99" s="96"/>
      <c r="MMZ99" s="96"/>
      <c r="MNA99" s="96"/>
      <c r="MNB99" s="96"/>
      <c r="MNC99" s="96"/>
      <c r="MND99" s="96"/>
      <c r="MNE99" s="96"/>
      <c r="MNF99" s="96"/>
      <c r="MNG99" s="96"/>
      <c r="MNH99" s="96"/>
      <c r="MNI99" s="96"/>
      <c r="MNJ99" s="96"/>
      <c r="MNK99" s="96"/>
      <c r="MNL99" s="96"/>
      <c r="MNM99" s="96"/>
      <c r="MNN99" s="96"/>
      <c r="MNO99" s="96"/>
      <c r="MNP99" s="96"/>
      <c r="MNQ99" s="96"/>
      <c r="MNR99" s="96"/>
      <c r="MNS99" s="96"/>
      <c r="MNT99" s="96"/>
      <c r="MNU99" s="96"/>
      <c r="MNV99" s="96"/>
      <c r="MNW99" s="96"/>
      <c r="MNX99" s="96"/>
      <c r="MNY99" s="96"/>
      <c r="MNZ99" s="96"/>
      <c r="MOA99" s="96"/>
      <c r="MOB99" s="96"/>
      <c r="MOC99" s="96"/>
      <c r="MOD99" s="96"/>
      <c r="MOE99" s="96"/>
      <c r="MOF99" s="96"/>
      <c r="MOG99" s="96"/>
      <c r="MOH99" s="96"/>
      <c r="MOI99" s="96"/>
      <c r="MOJ99" s="96"/>
      <c r="MOK99" s="96"/>
      <c r="MOL99" s="96"/>
      <c r="MOM99" s="96"/>
      <c r="MON99" s="96"/>
      <c r="MOO99" s="96"/>
      <c r="MOP99" s="96"/>
      <c r="MOQ99" s="96"/>
      <c r="MOR99" s="96"/>
      <c r="MOS99" s="96"/>
      <c r="MOT99" s="96"/>
      <c r="MOU99" s="96"/>
      <c r="MOV99" s="96"/>
      <c r="MOW99" s="96"/>
      <c r="MOX99" s="96"/>
      <c r="MOY99" s="96"/>
      <c r="MOZ99" s="96"/>
      <c r="MPA99" s="96"/>
      <c r="MPB99" s="96"/>
      <c r="MPC99" s="96"/>
      <c r="MPD99" s="96"/>
      <c r="MPE99" s="96"/>
      <c r="MPF99" s="96"/>
      <c r="MPG99" s="96"/>
      <c r="MPH99" s="96"/>
      <c r="MPI99" s="96"/>
      <c r="MPJ99" s="96"/>
      <c r="MPK99" s="96"/>
      <c r="MPL99" s="96"/>
      <c r="MPM99" s="96"/>
      <c r="MPN99" s="96"/>
      <c r="MPO99" s="96"/>
      <c r="MPP99" s="96"/>
      <c r="MPQ99" s="96"/>
      <c r="MPR99" s="96"/>
      <c r="MPS99" s="96"/>
      <c r="MPT99" s="96"/>
      <c r="MPU99" s="96"/>
      <c r="MPV99" s="96"/>
      <c r="MPW99" s="96"/>
      <c r="MPX99" s="96"/>
      <c r="MPY99" s="96"/>
      <c r="MPZ99" s="96"/>
      <c r="MQA99" s="96"/>
      <c r="MQB99" s="96"/>
      <c r="MQC99" s="96"/>
      <c r="MQD99" s="96"/>
      <c r="MQE99" s="96"/>
      <c r="MQF99" s="96"/>
      <c r="MQG99" s="96"/>
      <c r="MQH99" s="96"/>
      <c r="MQI99" s="96"/>
      <c r="MQJ99" s="96"/>
      <c r="MQK99" s="96"/>
      <c r="MQL99" s="96"/>
      <c r="MQM99" s="96"/>
      <c r="MQN99" s="96"/>
      <c r="MQO99" s="96"/>
      <c r="MQP99" s="96"/>
      <c r="MQQ99" s="96"/>
      <c r="MQR99" s="96"/>
      <c r="MQS99" s="96"/>
      <c r="MQT99" s="96"/>
      <c r="MQU99" s="96"/>
      <c r="MQV99" s="96"/>
      <c r="MQW99" s="96"/>
      <c r="MQX99" s="96"/>
      <c r="MQY99" s="96"/>
      <c r="MQZ99" s="96"/>
      <c r="MRA99" s="96"/>
      <c r="MRB99" s="96"/>
      <c r="MRC99" s="96"/>
      <c r="MRD99" s="96"/>
      <c r="MRE99" s="96"/>
      <c r="MRF99" s="96"/>
      <c r="MRG99" s="96"/>
      <c r="MRH99" s="96"/>
      <c r="MRI99" s="96"/>
      <c r="MRJ99" s="96"/>
      <c r="MRK99" s="96"/>
      <c r="MRL99" s="96"/>
      <c r="MRM99" s="96"/>
      <c r="MRN99" s="96"/>
      <c r="MRO99" s="96"/>
      <c r="MRP99" s="96"/>
      <c r="MRQ99" s="96"/>
      <c r="MRR99" s="96"/>
      <c r="MRS99" s="96"/>
      <c r="MRT99" s="96"/>
      <c r="MRU99" s="96"/>
      <c r="MRV99" s="96"/>
      <c r="MRW99" s="96"/>
      <c r="MRX99" s="96"/>
      <c r="MRY99" s="96"/>
      <c r="MRZ99" s="96"/>
      <c r="MSA99" s="96"/>
      <c r="MSB99" s="96"/>
      <c r="MSC99" s="96"/>
      <c r="MSD99" s="96"/>
      <c r="MSE99" s="96"/>
      <c r="MSF99" s="96"/>
      <c r="MSG99" s="96"/>
      <c r="MSH99" s="96"/>
      <c r="MSI99" s="96"/>
      <c r="MSJ99" s="96"/>
      <c r="MSK99" s="96"/>
      <c r="MSL99" s="96"/>
      <c r="MSM99" s="96"/>
      <c r="MSN99" s="96"/>
      <c r="MSO99" s="96"/>
      <c r="MSP99" s="96"/>
      <c r="MSQ99" s="96"/>
      <c r="MSR99" s="96"/>
      <c r="MSS99" s="96"/>
      <c r="MST99" s="96"/>
      <c r="MSU99" s="96"/>
      <c r="MSV99" s="96"/>
      <c r="MSW99" s="96"/>
      <c r="MSX99" s="96"/>
      <c r="MSY99" s="96"/>
      <c r="MSZ99" s="96"/>
      <c r="MTA99" s="96"/>
      <c r="MTB99" s="96"/>
      <c r="MTC99" s="96"/>
      <c r="MTD99" s="96"/>
      <c r="MTE99" s="96"/>
      <c r="MTF99" s="96"/>
      <c r="MTG99" s="96"/>
      <c r="MTH99" s="96"/>
      <c r="MTI99" s="96"/>
      <c r="MTJ99" s="96"/>
      <c r="MTK99" s="96"/>
      <c r="MTL99" s="96"/>
      <c r="MTM99" s="96"/>
      <c r="MTN99" s="96"/>
      <c r="MTO99" s="96"/>
      <c r="MTP99" s="96"/>
      <c r="MTQ99" s="96"/>
      <c r="MTR99" s="96"/>
      <c r="MTS99" s="96"/>
      <c r="MTT99" s="96"/>
      <c r="MTU99" s="96"/>
      <c r="MTV99" s="96"/>
      <c r="MTW99" s="96"/>
      <c r="MTX99" s="96"/>
      <c r="MTY99" s="96"/>
      <c r="MTZ99" s="96"/>
      <c r="MUA99" s="96"/>
      <c r="MUB99" s="96"/>
      <c r="MUC99" s="96"/>
      <c r="MUD99" s="96"/>
      <c r="MUE99" s="96"/>
      <c r="MUF99" s="96"/>
      <c r="MUG99" s="96"/>
      <c r="MUH99" s="96"/>
      <c r="MUI99" s="96"/>
      <c r="MUJ99" s="96"/>
      <c r="MUK99" s="96"/>
      <c r="MUL99" s="96"/>
      <c r="MUM99" s="96"/>
      <c r="MUN99" s="96"/>
      <c r="MUO99" s="96"/>
      <c r="MUP99" s="96"/>
      <c r="MUQ99" s="96"/>
      <c r="MUR99" s="96"/>
      <c r="MUS99" s="96"/>
      <c r="MUT99" s="96"/>
      <c r="MUU99" s="96"/>
      <c r="MUV99" s="96"/>
      <c r="MUW99" s="96"/>
      <c r="MUX99" s="96"/>
      <c r="MUY99" s="96"/>
      <c r="MUZ99" s="96"/>
      <c r="MVA99" s="96"/>
      <c r="MVB99" s="96"/>
      <c r="MVC99" s="96"/>
      <c r="MVD99" s="96"/>
      <c r="MVE99" s="96"/>
      <c r="MVF99" s="96"/>
      <c r="MVG99" s="96"/>
      <c r="MVH99" s="96"/>
      <c r="MVI99" s="96"/>
      <c r="MVJ99" s="96"/>
      <c r="MVK99" s="96"/>
      <c r="MVL99" s="96"/>
      <c r="MVM99" s="96"/>
      <c r="MVN99" s="96"/>
      <c r="MVO99" s="96"/>
      <c r="MVP99" s="96"/>
      <c r="MVQ99" s="96"/>
      <c r="MVR99" s="96"/>
      <c r="MVS99" s="96"/>
      <c r="MVT99" s="96"/>
      <c r="MVU99" s="96"/>
      <c r="MVV99" s="96"/>
      <c r="MVW99" s="96"/>
      <c r="MVX99" s="96"/>
      <c r="MVY99" s="96"/>
      <c r="MVZ99" s="96"/>
      <c r="MWA99" s="96"/>
      <c r="MWB99" s="96"/>
      <c r="MWC99" s="96"/>
      <c r="MWD99" s="96"/>
      <c r="MWE99" s="96"/>
      <c r="MWF99" s="96"/>
      <c r="MWG99" s="96"/>
      <c r="MWH99" s="96"/>
      <c r="MWI99" s="96"/>
      <c r="MWJ99" s="96"/>
      <c r="MWK99" s="96"/>
      <c r="MWL99" s="96"/>
      <c r="MWM99" s="96"/>
      <c r="MWN99" s="96"/>
      <c r="MWO99" s="96"/>
      <c r="MWP99" s="96"/>
      <c r="MWQ99" s="96"/>
      <c r="MWR99" s="96"/>
      <c r="MWS99" s="96"/>
      <c r="MWT99" s="96"/>
      <c r="MWU99" s="96"/>
      <c r="MWV99" s="96"/>
      <c r="MWW99" s="96"/>
      <c r="MWX99" s="96"/>
      <c r="MWY99" s="96"/>
      <c r="MWZ99" s="96"/>
      <c r="MXA99" s="96"/>
      <c r="MXB99" s="96"/>
      <c r="MXC99" s="96"/>
      <c r="MXD99" s="96"/>
      <c r="MXE99" s="96"/>
      <c r="MXF99" s="96"/>
      <c r="MXG99" s="96"/>
      <c r="MXH99" s="96"/>
      <c r="MXI99" s="96"/>
      <c r="MXJ99" s="96"/>
      <c r="MXK99" s="96"/>
      <c r="MXL99" s="96"/>
      <c r="MXM99" s="96"/>
      <c r="MXN99" s="96"/>
      <c r="MXO99" s="96"/>
      <c r="MXP99" s="96"/>
      <c r="MXQ99" s="96"/>
      <c r="MXR99" s="96"/>
      <c r="MXS99" s="96"/>
      <c r="MXT99" s="96"/>
      <c r="MXU99" s="96"/>
      <c r="MXV99" s="96"/>
      <c r="MXW99" s="96"/>
      <c r="MXX99" s="96"/>
      <c r="MXY99" s="96"/>
      <c r="MXZ99" s="96"/>
      <c r="MYA99" s="96"/>
      <c r="MYB99" s="96"/>
      <c r="MYC99" s="96"/>
      <c r="MYD99" s="96"/>
      <c r="MYE99" s="96"/>
      <c r="MYF99" s="96"/>
      <c r="MYG99" s="96"/>
      <c r="MYH99" s="96"/>
      <c r="MYI99" s="96"/>
      <c r="MYJ99" s="96"/>
      <c r="MYK99" s="96"/>
      <c r="MYL99" s="96"/>
      <c r="MYM99" s="96"/>
      <c r="MYN99" s="96"/>
      <c r="MYO99" s="96"/>
      <c r="MYP99" s="96"/>
      <c r="MYQ99" s="96"/>
      <c r="MYR99" s="96"/>
      <c r="MYS99" s="96"/>
      <c r="MYT99" s="96"/>
      <c r="MYU99" s="96"/>
      <c r="MYV99" s="96"/>
      <c r="MYW99" s="96"/>
      <c r="MYX99" s="96"/>
      <c r="MYY99" s="96"/>
      <c r="MYZ99" s="96"/>
      <c r="MZA99" s="96"/>
      <c r="MZB99" s="96"/>
      <c r="MZC99" s="96"/>
      <c r="MZD99" s="96"/>
      <c r="MZE99" s="96"/>
      <c r="MZF99" s="96"/>
      <c r="MZG99" s="96"/>
      <c r="MZH99" s="96"/>
      <c r="MZI99" s="96"/>
      <c r="MZJ99" s="96"/>
      <c r="MZK99" s="96"/>
      <c r="MZL99" s="96"/>
      <c r="MZM99" s="96"/>
      <c r="MZN99" s="96"/>
      <c r="MZO99" s="96"/>
      <c r="MZP99" s="96"/>
      <c r="MZQ99" s="96"/>
      <c r="MZR99" s="96"/>
      <c r="MZS99" s="96"/>
      <c r="MZT99" s="96"/>
      <c r="MZU99" s="96"/>
      <c r="MZV99" s="96"/>
      <c r="MZW99" s="96"/>
      <c r="MZX99" s="96"/>
      <c r="MZY99" s="96"/>
      <c r="MZZ99" s="96"/>
      <c r="NAA99" s="96"/>
      <c r="NAB99" s="96"/>
      <c r="NAC99" s="96"/>
      <c r="NAD99" s="96"/>
      <c r="NAE99" s="96"/>
      <c r="NAF99" s="96"/>
      <c r="NAG99" s="96"/>
      <c r="NAH99" s="96"/>
      <c r="NAI99" s="96"/>
      <c r="NAJ99" s="96"/>
      <c r="NAK99" s="96"/>
      <c r="NAL99" s="96"/>
      <c r="NAM99" s="96"/>
      <c r="NAN99" s="96"/>
      <c r="NAO99" s="96"/>
      <c r="NAP99" s="96"/>
      <c r="NAQ99" s="96"/>
      <c r="NAR99" s="96"/>
      <c r="NAS99" s="96"/>
      <c r="NAT99" s="96"/>
      <c r="NAU99" s="96"/>
      <c r="NAV99" s="96"/>
      <c r="NAW99" s="96"/>
      <c r="NAX99" s="96"/>
      <c r="NAY99" s="96"/>
      <c r="NAZ99" s="96"/>
      <c r="NBA99" s="96"/>
      <c r="NBB99" s="96"/>
      <c r="NBC99" s="96"/>
      <c r="NBD99" s="96"/>
      <c r="NBE99" s="96"/>
      <c r="NBF99" s="96"/>
      <c r="NBG99" s="96"/>
      <c r="NBH99" s="96"/>
      <c r="NBI99" s="96"/>
      <c r="NBJ99" s="96"/>
      <c r="NBK99" s="96"/>
      <c r="NBL99" s="96"/>
      <c r="NBM99" s="96"/>
      <c r="NBN99" s="96"/>
      <c r="NBO99" s="96"/>
      <c r="NBP99" s="96"/>
      <c r="NBQ99" s="96"/>
      <c r="NBR99" s="96"/>
      <c r="NBS99" s="96"/>
      <c r="NBT99" s="96"/>
      <c r="NBU99" s="96"/>
      <c r="NBV99" s="96"/>
      <c r="NBW99" s="96"/>
      <c r="NBX99" s="96"/>
      <c r="NBY99" s="96"/>
      <c r="NBZ99" s="96"/>
      <c r="NCA99" s="96"/>
      <c r="NCB99" s="96"/>
      <c r="NCC99" s="96"/>
      <c r="NCD99" s="96"/>
      <c r="NCE99" s="96"/>
      <c r="NCF99" s="96"/>
      <c r="NCG99" s="96"/>
      <c r="NCH99" s="96"/>
      <c r="NCI99" s="96"/>
      <c r="NCJ99" s="96"/>
      <c r="NCK99" s="96"/>
      <c r="NCL99" s="96"/>
      <c r="NCM99" s="96"/>
      <c r="NCN99" s="96"/>
      <c r="NCO99" s="96"/>
      <c r="NCP99" s="96"/>
      <c r="NCQ99" s="96"/>
      <c r="NCR99" s="96"/>
      <c r="NCS99" s="96"/>
      <c r="NCT99" s="96"/>
      <c r="NCU99" s="96"/>
      <c r="NCV99" s="96"/>
      <c r="NCW99" s="96"/>
      <c r="NCX99" s="96"/>
      <c r="NCY99" s="96"/>
      <c r="NCZ99" s="96"/>
      <c r="NDA99" s="96"/>
      <c r="NDB99" s="96"/>
      <c r="NDC99" s="96"/>
      <c r="NDD99" s="96"/>
      <c r="NDE99" s="96"/>
      <c r="NDF99" s="96"/>
      <c r="NDG99" s="96"/>
      <c r="NDH99" s="96"/>
      <c r="NDI99" s="96"/>
      <c r="NDJ99" s="96"/>
      <c r="NDK99" s="96"/>
      <c r="NDL99" s="96"/>
      <c r="NDM99" s="96"/>
      <c r="NDN99" s="96"/>
      <c r="NDO99" s="96"/>
      <c r="NDP99" s="96"/>
      <c r="NDQ99" s="96"/>
      <c r="NDR99" s="96"/>
      <c r="NDS99" s="96"/>
      <c r="NDT99" s="96"/>
      <c r="NDU99" s="96"/>
      <c r="NDV99" s="96"/>
      <c r="NDW99" s="96"/>
      <c r="NDX99" s="96"/>
      <c r="NDY99" s="96"/>
      <c r="NDZ99" s="96"/>
      <c r="NEA99" s="96"/>
      <c r="NEB99" s="96"/>
      <c r="NEC99" s="96"/>
      <c r="NED99" s="96"/>
      <c r="NEE99" s="96"/>
      <c r="NEF99" s="96"/>
      <c r="NEG99" s="96"/>
      <c r="NEH99" s="96"/>
      <c r="NEI99" s="96"/>
      <c r="NEJ99" s="96"/>
      <c r="NEK99" s="96"/>
      <c r="NEL99" s="96"/>
      <c r="NEM99" s="96"/>
      <c r="NEN99" s="96"/>
      <c r="NEO99" s="96"/>
      <c r="NEP99" s="96"/>
      <c r="NEQ99" s="96"/>
      <c r="NER99" s="96"/>
      <c r="NES99" s="96"/>
      <c r="NET99" s="96"/>
      <c r="NEU99" s="96"/>
      <c r="NEV99" s="96"/>
      <c r="NEW99" s="96"/>
      <c r="NEX99" s="96"/>
      <c r="NEY99" s="96"/>
      <c r="NEZ99" s="96"/>
      <c r="NFA99" s="96"/>
      <c r="NFB99" s="96"/>
      <c r="NFC99" s="96"/>
      <c r="NFD99" s="96"/>
      <c r="NFE99" s="96"/>
      <c r="NFF99" s="96"/>
      <c r="NFG99" s="96"/>
      <c r="NFH99" s="96"/>
      <c r="NFI99" s="96"/>
      <c r="NFJ99" s="96"/>
      <c r="NFK99" s="96"/>
      <c r="NFL99" s="96"/>
      <c r="NFM99" s="96"/>
      <c r="NFN99" s="96"/>
      <c r="NFO99" s="96"/>
      <c r="NFP99" s="96"/>
      <c r="NFQ99" s="96"/>
      <c r="NFR99" s="96"/>
      <c r="NFS99" s="96"/>
      <c r="NFT99" s="96"/>
      <c r="NFU99" s="96"/>
      <c r="NFV99" s="96"/>
      <c r="NFW99" s="96"/>
      <c r="NFX99" s="96"/>
      <c r="NFY99" s="96"/>
      <c r="NFZ99" s="96"/>
      <c r="NGA99" s="96"/>
      <c r="NGB99" s="96"/>
      <c r="NGC99" s="96"/>
      <c r="NGD99" s="96"/>
      <c r="NGE99" s="96"/>
      <c r="NGF99" s="96"/>
      <c r="NGG99" s="96"/>
      <c r="NGH99" s="96"/>
      <c r="NGI99" s="96"/>
      <c r="NGJ99" s="96"/>
      <c r="NGK99" s="96"/>
      <c r="NGL99" s="96"/>
      <c r="NGM99" s="96"/>
      <c r="NGN99" s="96"/>
      <c r="NGO99" s="96"/>
      <c r="NGP99" s="96"/>
      <c r="NGQ99" s="96"/>
      <c r="NGR99" s="96"/>
      <c r="NGS99" s="96"/>
      <c r="NGT99" s="96"/>
      <c r="NGU99" s="96"/>
      <c r="NGV99" s="96"/>
      <c r="NGW99" s="96"/>
      <c r="NGX99" s="96"/>
      <c r="NGY99" s="96"/>
      <c r="NGZ99" s="96"/>
      <c r="NHA99" s="96"/>
      <c r="NHB99" s="96"/>
      <c r="NHC99" s="96"/>
      <c r="NHD99" s="96"/>
      <c r="NHE99" s="96"/>
      <c r="NHF99" s="96"/>
      <c r="NHG99" s="96"/>
      <c r="NHH99" s="96"/>
      <c r="NHI99" s="96"/>
      <c r="NHJ99" s="96"/>
      <c r="NHK99" s="96"/>
      <c r="NHL99" s="96"/>
      <c r="NHM99" s="96"/>
      <c r="NHN99" s="96"/>
      <c r="NHO99" s="96"/>
      <c r="NHP99" s="96"/>
      <c r="NHQ99" s="96"/>
      <c r="NHR99" s="96"/>
      <c r="NHS99" s="96"/>
      <c r="NHT99" s="96"/>
      <c r="NHU99" s="96"/>
      <c r="NHV99" s="96"/>
      <c r="NHW99" s="96"/>
      <c r="NHX99" s="96"/>
      <c r="NHY99" s="96"/>
      <c r="NHZ99" s="96"/>
      <c r="NIA99" s="96"/>
      <c r="NIB99" s="96"/>
      <c r="NIC99" s="96"/>
      <c r="NID99" s="96"/>
      <c r="NIE99" s="96"/>
      <c r="NIF99" s="96"/>
      <c r="NIG99" s="96"/>
      <c r="NIH99" s="96"/>
      <c r="NII99" s="96"/>
      <c r="NIJ99" s="96"/>
      <c r="NIK99" s="96"/>
      <c r="NIL99" s="96"/>
      <c r="NIM99" s="96"/>
      <c r="NIN99" s="96"/>
      <c r="NIO99" s="96"/>
      <c r="NIP99" s="96"/>
      <c r="NIQ99" s="96"/>
      <c r="NIR99" s="96"/>
      <c r="NIS99" s="96"/>
      <c r="NIT99" s="96"/>
      <c r="NIU99" s="96"/>
      <c r="NIV99" s="96"/>
      <c r="NIW99" s="96"/>
      <c r="NIX99" s="96"/>
      <c r="NIY99" s="96"/>
      <c r="NIZ99" s="96"/>
      <c r="NJA99" s="96"/>
      <c r="NJB99" s="96"/>
      <c r="NJC99" s="96"/>
      <c r="NJD99" s="96"/>
      <c r="NJE99" s="96"/>
      <c r="NJF99" s="96"/>
      <c r="NJG99" s="96"/>
      <c r="NJH99" s="96"/>
      <c r="NJI99" s="96"/>
      <c r="NJJ99" s="96"/>
      <c r="NJK99" s="96"/>
      <c r="NJL99" s="96"/>
      <c r="NJM99" s="96"/>
      <c r="NJN99" s="96"/>
      <c r="NJO99" s="96"/>
      <c r="NJP99" s="96"/>
      <c r="NJQ99" s="96"/>
      <c r="NJR99" s="96"/>
      <c r="NJS99" s="96"/>
      <c r="NJT99" s="96"/>
      <c r="NJU99" s="96"/>
      <c r="NJV99" s="96"/>
      <c r="NJW99" s="96"/>
      <c r="NJX99" s="96"/>
      <c r="NJY99" s="96"/>
      <c r="NJZ99" s="96"/>
      <c r="NKA99" s="96"/>
      <c r="NKB99" s="96"/>
      <c r="NKC99" s="96"/>
      <c r="NKD99" s="96"/>
      <c r="NKE99" s="96"/>
      <c r="NKF99" s="96"/>
      <c r="NKG99" s="96"/>
      <c r="NKH99" s="96"/>
      <c r="NKI99" s="96"/>
      <c r="NKJ99" s="96"/>
      <c r="NKK99" s="96"/>
      <c r="NKL99" s="96"/>
      <c r="NKM99" s="96"/>
      <c r="NKN99" s="96"/>
      <c r="NKO99" s="96"/>
      <c r="NKP99" s="96"/>
      <c r="NKQ99" s="96"/>
      <c r="NKR99" s="96"/>
      <c r="NKS99" s="96"/>
      <c r="NKT99" s="96"/>
      <c r="NKU99" s="96"/>
      <c r="NKV99" s="96"/>
      <c r="NKW99" s="96"/>
      <c r="NKX99" s="96"/>
      <c r="NKY99" s="96"/>
      <c r="NKZ99" s="96"/>
      <c r="NLA99" s="96"/>
      <c r="NLB99" s="96"/>
      <c r="NLC99" s="96"/>
      <c r="NLD99" s="96"/>
      <c r="NLE99" s="96"/>
      <c r="NLF99" s="96"/>
      <c r="NLG99" s="96"/>
      <c r="NLH99" s="96"/>
      <c r="NLI99" s="96"/>
      <c r="NLJ99" s="96"/>
      <c r="NLK99" s="96"/>
      <c r="NLL99" s="96"/>
      <c r="NLM99" s="96"/>
      <c r="NLN99" s="96"/>
      <c r="NLO99" s="96"/>
      <c r="NLP99" s="96"/>
      <c r="NLQ99" s="96"/>
      <c r="NLR99" s="96"/>
      <c r="NLS99" s="96"/>
      <c r="NLT99" s="96"/>
      <c r="NLU99" s="96"/>
      <c r="NLV99" s="96"/>
      <c r="NLW99" s="96"/>
      <c r="NLX99" s="96"/>
      <c r="NLY99" s="96"/>
      <c r="NLZ99" s="96"/>
      <c r="NMA99" s="96"/>
      <c r="NMB99" s="96"/>
      <c r="NMC99" s="96"/>
      <c r="NMD99" s="96"/>
      <c r="NME99" s="96"/>
      <c r="NMF99" s="96"/>
      <c r="NMG99" s="96"/>
      <c r="NMH99" s="96"/>
      <c r="NMI99" s="96"/>
      <c r="NMJ99" s="96"/>
      <c r="NMK99" s="96"/>
      <c r="NML99" s="96"/>
      <c r="NMM99" s="96"/>
      <c r="NMN99" s="96"/>
      <c r="NMO99" s="96"/>
      <c r="NMP99" s="96"/>
      <c r="NMQ99" s="96"/>
      <c r="NMR99" s="96"/>
      <c r="NMS99" s="96"/>
      <c r="NMT99" s="96"/>
      <c r="NMU99" s="96"/>
      <c r="NMV99" s="96"/>
      <c r="NMW99" s="96"/>
      <c r="NMX99" s="96"/>
      <c r="NMY99" s="96"/>
      <c r="NMZ99" s="96"/>
      <c r="NNA99" s="96"/>
      <c r="NNB99" s="96"/>
      <c r="NNC99" s="96"/>
      <c r="NND99" s="96"/>
      <c r="NNE99" s="96"/>
      <c r="NNF99" s="96"/>
      <c r="NNG99" s="96"/>
      <c r="NNH99" s="96"/>
      <c r="NNI99" s="96"/>
      <c r="NNJ99" s="96"/>
      <c r="NNK99" s="96"/>
      <c r="NNL99" s="96"/>
      <c r="NNM99" s="96"/>
      <c r="NNN99" s="96"/>
      <c r="NNO99" s="96"/>
      <c r="NNP99" s="96"/>
      <c r="NNQ99" s="96"/>
      <c r="NNR99" s="96"/>
      <c r="NNS99" s="96"/>
      <c r="NNT99" s="96"/>
      <c r="NNU99" s="96"/>
      <c r="NNV99" s="96"/>
      <c r="NNW99" s="96"/>
      <c r="NNX99" s="96"/>
      <c r="NNY99" s="96"/>
      <c r="NNZ99" s="96"/>
      <c r="NOA99" s="96"/>
      <c r="NOB99" s="96"/>
      <c r="NOC99" s="96"/>
      <c r="NOD99" s="96"/>
      <c r="NOE99" s="96"/>
      <c r="NOF99" s="96"/>
      <c r="NOG99" s="96"/>
      <c r="NOH99" s="96"/>
      <c r="NOI99" s="96"/>
      <c r="NOJ99" s="96"/>
      <c r="NOK99" s="96"/>
      <c r="NOL99" s="96"/>
      <c r="NOM99" s="96"/>
      <c r="NON99" s="96"/>
      <c r="NOO99" s="96"/>
      <c r="NOP99" s="96"/>
      <c r="NOQ99" s="96"/>
      <c r="NOR99" s="96"/>
      <c r="NOS99" s="96"/>
      <c r="NOT99" s="96"/>
      <c r="NOU99" s="96"/>
      <c r="NOV99" s="96"/>
      <c r="NOW99" s="96"/>
      <c r="NOX99" s="96"/>
      <c r="NOY99" s="96"/>
      <c r="NOZ99" s="96"/>
      <c r="NPA99" s="96"/>
      <c r="NPB99" s="96"/>
      <c r="NPC99" s="96"/>
      <c r="NPD99" s="96"/>
      <c r="NPE99" s="96"/>
      <c r="NPF99" s="96"/>
      <c r="NPG99" s="96"/>
      <c r="NPH99" s="96"/>
      <c r="NPI99" s="96"/>
      <c r="NPJ99" s="96"/>
      <c r="NPK99" s="96"/>
      <c r="NPL99" s="96"/>
      <c r="NPM99" s="96"/>
      <c r="NPN99" s="96"/>
      <c r="NPO99" s="96"/>
      <c r="NPP99" s="96"/>
      <c r="NPQ99" s="96"/>
      <c r="NPR99" s="96"/>
      <c r="NPS99" s="96"/>
      <c r="NPT99" s="96"/>
      <c r="NPU99" s="96"/>
      <c r="NPV99" s="96"/>
      <c r="NPW99" s="96"/>
      <c r="NPX99" s="96"/>
      <c r="NPY99" s="96"/>
      <c r="NPZ99" s="96"/>
      <c r="NQA99" s="96"/>
      <c r="NQB99" s="96"/>
      <c r="NQC99" s="96"/>
      <c r="NQD99" s="96"/>
      <c r="NQE99" s="96"/>
      <c r="NQF99" s="96"/>
      <c r="NQG99" s="96"/>
      <c r="NQH99" s="96"/>
      <c r="NQI99" s="96"/>
      <c r="NQJ99" s="96"/>
      <c r="NQK99" s="96"/>
      <c r="NQL99" s="96"/>
      <c r="NQM99" s="96"/>
      <c r="NQN99" s="96"/>
      <c r="NQO99" s="96"/>
      <c r="NQP99" s="96"/>
      <c r="NQQ99" s="96"/>
      <c r="NQR99" s="96"/>
      <c r="NQS99" s="96"/>
      <c r="NQT99" s="96"/>
      <c r="NQU99" s="96"/>
      <c r="NQV99" s="96"/>
      <c r="NQW99" s="96"/>
      <c r="NQX99" s="96"/>
      <c r="NQY99" s="96"/>
      <c r="NQZ99" s="96"/>
      <c r="NRA99" s="96"/>
      <c r="NRB99" s="96"/>
      <c r="NRC99" s="96"/>
      <c r="NRD99" s="96"/>
      <c r="NRE99" s="96"/>
      <c r="NRF99" s="96"/>
      <c r="NRG99" s="96"/>
      <c r="NRH99" s="96"/>
      <c r="NRI99" s="96"/>
      <c r="NRJ99" s="96"/>
      <c r="NRK99" s="96"/>
      <c r="NRL99" s="96"/>
      <c r="NRM99" s="96"/>
      <c r="NRN99" s="96"/>
      <c r="NRO99" s="96"/>
      <c r="NRP99" s="96"/>
      <c r="NRQ99" s="96"/>
      <c r="NRR99" s="96"/>
      <c r="NRS99" s="96"/>
      <c r="NRT99" s="96"/>
      <c r="NRU99" s="96"/>
      <c r="NRV99" s="96"/>
      <c r="NRW99" s="96"/>
      <c r="NRX99" s="96"/>
      <c r="NRY99" s="96"/>
      <c r="NRZ99" s="96"/>
      <c r="NSA99" s="96"/>
      <c r="NSB99" s="96"/>
      <c r="NSC99" s="96"/>
      <c r="NSD99" s="96"/>
      <c r="NSE99" s="96"/>
      <c r="NSF99" s="96"/>
      <c r="NSG99" s="96"/>
      <c r="NSH99" s="96"/>
      <c r="NSI99" s="96"/>
      <c r="NSJ99" s="96"/>
      <c r="NSK99" s="96"/>
      <c r="NSL99" s="96"/>
      <c r="NSM99" s="96"/>
      <c r="NSN99" s="96"/>
      <c r="NSO99" s="96"/>
      <c r="NSP99" s="96"/>
      <c r="NSQ99" s="96"/>
      <c r="NSR99" s="96"/>
      <c r="NSS99" s="96"/>
      <c r="NST99" s="96"/>
      <c r="NSU99" s="96"/>
      <c r="NSV99" s="96"/>
      <c r="NSW99" s="96"/>
      <c r="NSX99" s="96"/>
      <c r="NSY99" s="96"/>
      <c r="NSZ99" s="96"/>
      <c r="NTA99" s="96"/>
      <c r="NTB99" s="96"/>
      <c r="NTC99" s="96"/>
      <c r="NTD99" s="96"/>
      <c r="NTE99" s="96"/>
      <c r="NTF99" s="96"/>
      <c r="NTG99" s="96"/>
      <c r="NTH99" s="96"/>
      <c r="NTI99" s="96"/>
      <c r="NTJ99" s="96"/>
      <c r="NTK99" s="96"/>
      <c r="NTL99" s="96"/>
      <c r="NTM99" s="96"/>
      <c r="NTN99" s="96"/>
      <c r="NTO99" s="96"/>
      <c r="NTP99" s="96"/>
      <c r="NTQ99" s="96"/>
      <c r="NTR99" s="96"/>
      <c r="NTS99" s="96"/>
      <c r="NTT99" s="96"/>
      <c r="NTU99" s="96"/>
      <c r="NTV99" s="96"/>
      <c r="NTW99" s="96"/>
      <c r="NTX99" s="96"/>
      <c r="NTY99" s="96"/>
      <c r="NTZ99" s="96"/>
      <c r="NUA99" s="96"/>
      <c r="NUB99" s="96"/>
      <c r="NUC99" s="96"/>
      <c r="NUD99" s="96"/>
      <c r="NUE99" s="96"/>
      <c r="NUF99" s="96"/>
      <c r="NUG99" s="96"/>
      <c r="NUH99" s="96"/>
      <c r="NUI99" s="96"/>
      <c r="NUJ99" s="96"/>
      <c r="NUK99" s="96"/>
      <c r="NUL99" s="96"/>
      <c r="NUM99" s="96"/>
      <c r="NUN99" s="96"/>
      <c r="NUO99" s="96"/>
      <c r="NUP99" s="96"/>
      <c r="NUQ99" s="96"/>
      <c r="NUR99" s="96"/>
      <c r="NUS99" s="96"/>
      <c r="NUT99" s="96"/>
      <c r="NUU99" s="96"/>
      <c r="NUV99" s="96"/>
      <c r="NUW99" s="96"/>
      <c r="NUX99" s="96"/>
      <c r="NUY99" s="96"/>
      <c r="NUZ99" s="96"/>
      <c r="NVA99" s="96"/>
      <c r="NVB99" s="96"/>
      <c r="NVC99" s="96"/>
      <c r="NVD99" s="96"/>
      <c r="NVE99" s="96"/>
      <c r="NVF99" s="96"/>
      <c r="NVG99" s="96"/>
      <c r="NVH99" s="96"/>
      <c r="NVI99" s="96"/>
      <c r="NVJ99" s="96"/>
      <c r="NVK99" s="96"/>
      <c r="NVL99" s="96"/>
      <c r="NVM99" s="96"/>
      <c r="NVN99" s="96"/>
      <c r="NVO99" s="96"/>
      <c r="NVP99" s="96"/>
      <c r="NVQ99" s="96"/>
      <c r="NVR99" s="96"/>
      <c r="NVS99" s="96"/>
      <c r="NVT99" s="96"/>
      <c r="NVU99" s="96"/>
      <c r="NVV99" s="96"/>
      <c r="NVW99" s="96"/>
      <c r="NVX99" s="96"/>
      <c r="NVY99" s="96"/>
      <c r="NVZ99" s="96"/>
      <c r="NWA99" s="96"/>
      <c r="NWB99" s="96"/>
      <c r="NWC99" s="96"/>
      <c r="NWD99" s="96"/>
      <c r="NWE99" s="96"/>
      <c r="NWF99" s="96"/>
      <c r="NWG99" s="96"/>
      <c r="NWH99" s="96"/>
      <c r="NWI99" s="96"/>
      <c r="NWJ99" s="96"/>
      <c r="NWK99" s="96"/>
      <c r="NWL99" s="96"/>
      <c r="NWM99" s="96"/>
      <c r="NWN99" s="96"/>
      <c r="NWO99" s="96"/>
      <c r="NWP99" s="96"/>
      <c r="NWQ99" s="96"/>
      <c r="NWR99" s="96"/>
      <c r="NWS99" s="96"/>
      <c r="NWT99" s="96"/>
      <c r="NWU99" s="96"/>
      <c r="NWV99" s="96"/>
      <c r="NWW99" s="96"/>
      <c r="NWX99" s="96"/>
      <c r="NWY99" s="96"/>
      <c r="NWZ99" s="96"/>
      <c r="NXA99" s="96"/>
      <c r="NXB99" s="96"/>
      <c r="NXC99" s="96"/>
      <c r="NXD99" s="96"/>
      <c r="NXE99" s="96"/>
      <c r="NXF99" s="96"/>
      <c r="NXG99" s="96"/>
      <c r="NXH99" s="96"/>
      <c r="NXI99" s="96"/>
      <c r="NXJ99" s="96"/>
      <c r="NXK99" s="96"/>
      <c r="NXL99" s="96"/>
      <c r="NXM99" s="96"/>
      <c r="NXN99" s="96"/>
      <c r="NXO99" s="96"/>
      <c r="NXP99" s="96"/>
      <c r="NXQ99" s="96"/>
      <c r="NXR99" s="96"/>
      <c r="NXS99" s="96"/>
      <c r="NXT99" s="96"/>
      <c r="NXU99" s="96"/>
      <c r="NXV99" s="96"/>
      <c r="NXW99" s="96"/>
      <c r="NXX99" s="96"/>
      <c r="NXY99" s="96"/>
      <c r="NXZ99" s="96"/>
      <c r="NYA99" s="96"/>
      <c r="NYB99" s="96"/>
      <c r="NYC99" s="96"/>
      <c r="NYD99" s="96"/>
      <c r="NYE99" s="96"/>
      <c r="NYF99" s="96"/>
      <c r="NYG99" s="96"/>
      <c r="NYH99" s="96"/>
      <c r="NYI99" s="96"/>
      <c r="NYJ99" s="96"/>
      <c r="NYK99" s="96"/>
      <c r="NYL99" s="96"/>
      <c r="NYM99" s="96"/>
      <c r="NYN99" s="96"/>
      <c r="NYO99" s="96"/>
      <c r="NYP99" s="96"/>
      <c r="NYQ99" s="96"/>
      <c r="NYR99" s="96"/>
      <c r="NYS99" s="96"/>
      <c r="NYT99" s="96"/>
      <c r="NYU99" s="96"/>
      <c r="NYV99" s="96"/>
      <c r="NYW99" s="96"/>
      <c r="NYX99" s="96"/>
      <c r="NYY99" s="96"/>
      <c r="NYZ99" s="96"/>
      <c r="NZA99" s="96"/>
      <c r="NZB99" s="96"/>
      <c r="NZC99" s="96"/>
      <c r="NZD99" s="96"/>
      <c r="NZE99" s="96"/>
      <c r="NZF99" s="96"/>
      <c r="NZG99" s="96"/>
      <c r="NZH99" s="96"/>
      <c r="NZI99" s="96"/>
      <c r="NZJ99" s="96"/>
      <c r="NZK99" s="96"/>
      <c r="NZL99" s="96"/>
      <c r="NZM99" s="96"/>
      <c r="NZN99" s="96"/>
      <c r="NZO99" s="96"/>
      <c r="NZP99" s="96"/>
      <c r="NZQ99" s="96"/>
      <c r="NZR99" s="96"/>
      <c r="NZS99" s="96"/>
      <c r="NZT99" s="96"/>
      <c r="NZU99" s="96"/>
      <c r="NZV99" s="96"/>
      <c r="NZW99" s="96"/>
      <c r="NZX99" s="96"/>
      <c r="NZY99" s="96"/>
      <c r="NZZ99" s="96"/>
      <c r="OAA99" s="96"/>
      <c r="OAB99" s="96"/>
      <c r="OAC99" s="96"/>
      <c r="OAD99" s="96"/>
      <c r="OAE99" s="96"/>
      <c r="OAF99" s="96"/>
      <c r="OAG99" s="96"/>
      <c r="OAH99" s="96"/>
      <c r="OAI99" s="96"/>
      <c r="OAJ99" s="96"/>
      <c r="OAK99" s="96"/>
      <c r="OAL99" s="96"/>
      <c r="OAM99" s="96"/>
      <c r="OAN99" s="96"/>
      <c r="OAO99" s="96"/>
      <c r="OAP99" s="96"/>
      <c r="OAQ99" s="96"/>
      <c r="OAR99" s="96"/>
      <c r="OAS99" s="96"/>
      <c r="OAT99" s="96"/>
      <c r="OAU99" s="96"/>
      <c r="OAV99" s="96"/>
      <c r="OAW99" s="96"/>
      <c r="OAX99" s="96"/>
      <c r="OAY99" s="96"/>
      <c r="OAZ99" s="96"/>
      <c r="OBA99" s="96"/>
      <c r="OBB99" s="96"/>
      <c r="OBC99" s="96"/>
      <c r="OBD99" s="96"/>
      <c r="OBE99" s="96"/>
      <c r="OBF99" s="96"/>
      <c r="OBG99" s="96"/>
      <c r="OBH99" s="96"/>
      <c r="OBI99" s="96"/>
      <c r="OBJ99" s="96"/>
      <c r="OBK99" s="96"/>
      <c r="OBL99" s="96"/>
      <c r="OBM99" s="96"/>
      <c r="OBN99" s="96"/>
      <c r="OBO99" s="96"/>
      <c r="OBP99" s="96"/>
      <c r="OBQ99" s="96"/>
      <c r="OBR99" s="96"/>
      <c r="OBS99" s="96"/>
      <c r="OBT99" s="96"/>
      <c r="OBU99" s="96"/>
      <c r="OBV99" s="96"/>
      <c r="OBW99" s="96"/>
      <c r="OBX99" s="96"/>
      <c r="OBY99" s="96"/>
      <c r="OBZ99" s="96"/>
      <c r="OCA99" s="96"/>
      <c r="OCB99" s="96"/>
      <c r="OCC99" s="96"/>
      <c r="OCD99" s="96"/>
      <c r="OCE99" s="96"/>
      <c r="OCF99" s="96"/>
      <c r="OCG99" s="96"/>
      <c r="OCH99" s="96"/>
      <c r="OCI99" s="96"/>
      <c r="OCJ99" s="96"/>
      <c r="OCK99" s="96"/>
      <c r="OCL99" s="96"/>
      <c r="OCM99" s="96"/>
      <c r="OCN99" s="96"/>
      <c r="OCO99" s="96"/>
      <c r="OCP99" s="96"/>
      <c r="OCQ99" s="96"/>
      <c r="OCR99" s="96"/>
      <c r="OCS99" s="96"/>
      <c r="OCT99" s="96"/>
      <c r="OCU99" s="96"/>
      <c r="OCV99" s="96"/>
      <c r="OCW99" s="96"/>
      <c r="OCX99" s="96"/>
      <c r="OCY99" s="96"/>
      <c r="OCZ99" s="96"/>
      <c r="ODA99" s="96"/>
      <c r="ODB99" s="96"/>
      <c r="ODC99" s="96"/>
      <c r="ODD99" s="96"/>
      <c r="ODE99" s="96"/>
      <c r="ODF99" s="96"/>
      <c r="ODG99" s="96"/>
      <c r="ODH99" s="96"/>
      <c r="ODI99" s="96"/>
      <c r="ODJ99" s="96"/>
      <c r="ODK99" s="96"/>
      <c r="ODL99" s="96"/>
      <c r="ODM99" s="96"/>
      <c r="ODN99" s="96"/>
      <c r="ODO99" s="96"/>
      <c r="ODP99" s="96"/>
      <c r="ODQ99" s="96"/>
      <c r="ODR99" s="96"/>
      <c r="ODS99" s="96"/>
      <c r="ODT99" s="96"/>
      <c r="ODU99" s="96"/>
      <c r="ODV99" s="96"/>
      <c r="ODW99" s="96"/>
      <c r="ODX99" s="96"/>
      <c r="ODY99" s="96"/>
      <c r="ODZ99" s="96"/>
      <c r="OEA99" s="96"/>
      <c r="OEB99" s="96"/>
      <c r="OEC99" s="96"/>
      <c r="OED99" s="96"/>
      <c r="OEE99" s="96"/>
      <c r="OEF99" s="96"/>
      <c r="OEG99" s="96"/>
      <c r="OEH99" s="96"/>
      <c r="OEI99" s="96"/>
      <c r="OEJ99" s="96"/>
      <c r="OEK99" s="96"/>
      <c r="OEL99" s="96"/>
      <c r="OEM99" s="96"/>
      <c r="OEN99" s="96"/>
      <c r="OEO99" s="96"/>
      <c r="OEP99" s="96"/>
      <c r="OEQ99" s="96"/>
      <c r="OER99" s="96"/>
      <c r="OES99" s="96"/>
      <c r="OET99" s="96"/>
      <c r="OEU99" s="96"/>
      <c r="OEV99" s="96"/>
      <c r="OEW99" s="96"/>
      <c r="OEX99" s="96"/>
      <c r="OEY99" s="96"/>
      <c r="OEZ99" s="96"/>
      <c r="OFA99" s="96"/>
      <c r="OFB99" s="96"/>
      <c r="OFC99" s="96"/>
      <c r="OFD99" s="96"/>
      <c r="OFE99" s="96"/>
      <c r="OFF99" s="96"/>
      <c r="OFG99" s="96"/>
      <c r="OFH99" s="96"/>
      <c r="OFI99" s="96"/>
      <c r="OFJ99" s="96"/>
      <c r="OFK99" s="96"/>
      <c r="OFL99" s="96"/>
      <c r="OFM99" s="96"/>
      <c r="OFN99" s="96"/>
      <c r="OFO99" s="96"/>
      <c r="OFP99" s="96"/>
      <c r="OFQ99" s="96"/>
      <c r="OFR99" s="96"/>
      <c r="OFS99" s="96"/>
      <c r="OFT99" s="96"/>
      <c r="OFU99" s="96"/>
      <c r="OFV99" s="96"/>
      <c r="OFW99" s="96"/>
      <c r="OFX99" s="96"/>
      <c r="OFY99" s="96"/>
      <c r="OFZ99" s="96"/>
      <c r="OGA99" s="96"/>
      <c r="OGB99" s="96"/>
      <c r="OGC99" s="96"/>
      <c r="OGD99" s="96"/>
      <c r="OGE99" s="96"/>
      <c r="OGF99" s="96"/>
      <c r="OGG99" s="96"/>
      <c r="OGH99" s="96"/>
      <c r="OGI99" s="96"/>
      <c r="OGJ99" s="96"/>
      <c r="OGK99" s="96"/>
      <c r="OGL99" s="96"/>
      <c r="OGM99" s="96"/>
      <c r="OGN99" s="96"/>
      <c r="OGO99" s="96"/>
      <c r="OGP99" s="96"/>
      <c r="OGQ99" s="96"/>
      <c r="OGR99" s="96"/>
      <c r="OGS99" s="96"/>
      <c r="OGT99" s="96"/>
      <c r="OGU99" s="96"/>
      <c r="OGV99" s="96"/>
      <c r="OGW99" s="96"/>
      <c r="OGX99" s="96"/>
      <c r="OGY99" s="96"/>
      <c r="OGZ99" s="96"/>
      <c r="OHA99" s="96"/>
      <c r="OHB99" s="96"/>
      <c r="OHC99" s="96"/>
      <c r="OHD99" s="96"/>
      <c r="OHE99" s="96"/>
      <c r="OHF99" s="96"/>
      <c r="OHG99" s="96"/>
      <c r="OHH99" s="96"/>
      <c r="OHI99" s="96"/>
      <c r="OHJ99" s="96"/>
      <c r="OHK99" s="96"/>
      <c r="OHL99" s="96"/>
      <c r="OHM99" s="96"/>
      <c r="OHN99" s="96"/>
      <c r="OHO99" s="96"/>
      <c r="OHP99" s="96"/>
      <c r="OHQ99" s="96"/>
      <c r="OHR99" s="96"/>
      <c r="OHS99" s="96"/>
      <c r="OHT99" s="96"/>
      <c r="OHU99" s="96"/>
      <c r="OHV99" s="96"/>
      <c r="OHW99" s="96"/>
      <c r="OHX99" s="96"/>
      <c r="OHY99" s="96"/>
      <c r="OHZ99" s="96"/>
      <c r="OIA99" s="96"/>
      <c r="OIB99" s="96"/>
      <c r="OIC99" s="96"/>
      <c r="OID99" s="96"/>
      <c r="OIE99" s="96"/>
      <c r="OIF99" s="96"/>
      <c r="OIG99" s="96"/>
      <c r="OIH99" s="96"/>
      <c r="OII99" s="96"/>
      <c r="OIJ99" s="96"/>
      <c r="OIK99" s="96"/>
      <c r="OIL99" s="96"/>
      <c r="OIM99" s="96"/>
      <c r="OIN99" s="96"/>
      <c r="OIO99" s="96"/>
      <c r="OIP99" s="96"/>
      <c r="OIQ99" s="96"/>
      <c r="OIR99" s="96"/>
      <c r="OIS99" s="96"/>
      <c r="OIT99" s="96"/>
      <c r="OIU99" s="96"/>
      <c r="OIV99" s="96"/>
      <c r="OIW99" s="96"/>
      <c r="OIX99" s="96"/>
      <c r="OIY99" s="96"/>
      <c r="OIZ99" s="96"/>
      <c r="OJA99" s="96"/>
      <c r="OJB99" s="96"/>
      <c r="OJC99" s="96"/>
      <c r="OJD99" s="96"/>
      <c r="OJE99" s="96"/>
      <c r="OJF99" s="96"/>
      <c r="OJG99" s="96"/>
      <c r="OJH99" s="96"/>
      <c r="OJI99" s="96"/>
      <c r="OJJ99" s="96"/>
      <c r="OJK99" s="96"/>
      <c r="OJL99" s="96"/>
      <c r="OJM99" s="96"/>
      <c r="OJN99" s="96"/>
      <c r="OJO99" s="96"/>
      <c r="OJP99" s="96"/>
      <c r="OJQ99" s="96"/>
      <c r="OJR99" s="96"/>
      <c r="OJS99" s="96"/>
      <c r="OJT99" s="96"/>
      <c r="OJU99" s="96"/>
      <c r="OJV99" s="96"/>
      <c r="OJW99" s="96"/>
      <c r="OJX99" s="96"/>
      <c r="OJY99" s="96"/>
      <c r="OJZ99" s="96"/>
      <c r="OKA99" s="96"/>
      <c r="OKB99" s="96"/>
      <c r="OKC99" s="96"/>
      <c r="OKD99" s="96"/>
      <c r="OKE99" s="96"/>
      <c r="OKF99" s="96"/>
      <c r="OKG99" s="96"/>
      <c r="OKH99" s="96"/>
      <c r="OKI99" s="96"/>
      <c r="OKJ99" s="96"/>
      <c r="OKK99" s="96"/>
      <c r="OKL99" s="96"/>
      <c r="OKM99" s="96"/>
      <c r="OKN99" s="96"/>
      <c r="OKO99" s="96"/>
      <c r="OKP99" s="96"/>
      <c r="OKQ99" s="96"/>
      <c r="OKR99" s="96"/>
      <c r="OKS99" s="96"/>
      <c r="OKT99" s="96"/>
      <c r="OKU99" s="96"/>
      <c r="OKV99" s="96"/>
      <c r="OKW99" s="96"/>
      <c r="OKX99" s="96"/>
      <c r="OKY99" s="96"/>
      <c r="OKZ99" s="96"/>
      <c r="OLA99" s="96"/>
      <c r="OLB99" s="96"/>
      <c r="OLC99" s="96"/>
      <c r="OLD99" s="96"/>
      <c r="OLE99" s="96"/>
      <c r="OLF99" s="96"/>
      <c r="OLG99" s="96"/>
      <c r="OLH99" s="96"/>
      <c r="OLI99" s="96"/>
      <c r="OLJ99" s="96"/>
      <c r="OLK99" s="96"/>
      <c r="OLL99" s="96"/>
      <c r="OLM99" s="96"/>
      <c r="OLN99" s="96"/>
      <c r="OLO99" s="96"/>
      <c r="OLP99" s="96"/>
      <c r="OLQ99" s="96"/>
      <c r="OLR99" s="96"/>
      <c r="OLS99" s="96"/>
      <c r="OLT99" s="96"/>
      <c r="OLU99" s="96"/>
      <c r="OLV99" s="96"/>
      <c r="OLW99" s="96"/>
      <c r="OLX99" s="96"/>
      <c r="OLY99" s="96"/>
      <c r="OLZ99" s="96"/>
      <c r="OMA99" s="96"/>
      <c r="OMB99" s="96"/>
      <c r="OMC99" s="96"/>
      <c r="OMD99" s="96"/>
      <c r="OME99" s="96"/>
      <c r="OMF99" s="96"/>
      <c r="OMG99" s="96"/>
      <c r="OMH99" s="96"/>
      <c r="OMI99" s="96"/>
      <c r="OMJ99" s="96"/>
      <c r="OMK99" s="96"/>
      <c r="OML99" s="96"/>
      <c r="OMM99" s="96"/>
      <c r="OMN99" s="96"/>
      <c r="OMO99" s="96"/>
      <c r="OMP99" s="96"/>
      <c r="OMQ99" s="96"/>
      <c r="OMR99" s="96"/>
      <c r="OMS99" s="96"/>
      <c r="OMT99" s="96"/>
      <c r="OMU99" s="96"/>
      <c r="OMV99" s="96"/>
      <c r="OMW99" s="96"/>
      <c r="OMX99" s="96"/>
      <c r="OMY99" s="96"/>
      <c r="OMZ99" s="96"/>
      <c r="ONA99" s="96"/>
      <c r="ONB99" s="96"/>
      <c r="ONC99" s="96"/>
      <c r="OND99" s="96"/>
      <c r="ONE99" s="96"/>
      <c r="ONF99" s="96"/>
      <c r="ONG99" s="96"/>
      <c r="ONH99" s="96"/>
      <c r="ONI99" s="96"/>
      <c r="ONJ99" s="96"/>
      <c r="ONK99" s="96"/>
      <c r="ONL99" s="96"/>
      <c r="ONM99" s="96"/>
      <c r="ONN99" s="96"/>
      <c r="ONO99" s="96"/>
      <c r="ONP99" s="96"/>
      <c r="ONQ99" s="96"/>
      <c r="ONR99" s="96"/>
      <c r="ONS99" s="96"/>
      <c r="ONT99" s="96"/>
      <c r="ONU99" s="96"/>
      <c r="ONV99" s="96"/>
      <c r="ONW99" s="96"/>
      <c r="ONX99" s="96"/>
      <c r="ONY99" s="96"/>
      <c r="ONZ99" s="96"/>
      <c r="OOA99" s="96"/>
      <c r="OOB99" s="96"/>
      <c r="OOC99" s="96"/>
      <c r="OOD99" s="96"/>
      <c r="OOE99" s="96"/>
      <c r="OOF99" s="96"/>
      <c r="OOG99" s="96"/>
      <c r="OOH99" s="96"/>
      <c r="OOI99" s="96"/>
      <c r="OOJ99" s="96"/>
      <c r="OOK99" s="96"/>
      <c r="OOL99" s="96"/>
      <c r="OOM99" s="96"/>
      <c r="OON99" s="96"/>
      <c r="OOO99" s="96"/>
      <c r="OOP99" s="96"/>
      <c r="OOQ99" s="96"/>
      <c r="OOR99" s="96"/>
      <c r="OOS99" s="96"/>
      <c r="OOT99" s="96"/>
      <c r="OOU99" s="96"/>
      <c r="OOV99" s="96"/>
      <c r="OOW99" s="96"/>
      <c r="OOX99" s="96"/>
      <c r="OOY99" s="96"/>
      <c r="OOZ99" s="96"/>
      <c r="OPA99" s="96"/>
      <c r="OPB99" s="96"/>
      <c r="OPC99" s="96"/>
      <c r="OPD99" s="96"/>
      <c r="OPE99" s="96"/>
      <c r="OPF99" s="96"/>
      <c r="OPG99" s="96"/>
      <c r="OPH99" s="96"/>
      <c r="OPI99" s="96"/>
      <c r="OPJ99" s="96"/>
      <c r="OPK99" s="96"/>
      <c r="OPL99" s="96"/>
      <c r="OPM99" s="96"/>
      <c r="OPN99" s="96"/>
      <c r="OPO99" s="96"/>
      <c r="OPP99" s="96"/>
      <c r="OPQ99" s="96"/>
      <c r="OPR99" s="96"/>
      <c r="OPS99" s="96"/>
      <c r="OPT99" s="96"/>
      <c r="OPU99" s="96"/>
      <c r="OPV99" s="96"/>
      <c r="OPW99" s="96"/>
      <c r="OPX99" s="96"/>
      <c r="OPY99" s="96"/>
      <c r="OPZ99" s="96"/>
      <c r="OQA99" s="96"/>
      <c r="OQB99" s="96"/>
      <c r="OQC99" s="96"/>
      <c r="OQD99" s="96"/>
      <c r="OQE99" s="96"/>
      <c r="OQF99" s="96"/>
      <c r="OQG99" s="96"/>
      <c r="OQH99" s="96"/>
      <c r="OQI99" s="96"/>
      <c r="OQJ99" s="96"/>
      <c r="OQK99" s="96"/>
      <c r="OQL99" s="96"/>
      <c r="OQM99" s="96"/>
      <c r="OQN99" s="96"/>
      <c r="OQO99" s="96"/>
      <c r="OQP99" s="96"/>
      <c r="OQQ99" s="96"/>
      <c r="OQR99" s="96"/>
      <c r="OQS99" s="96"/>
      <c r="OQT99" s="96"/>
      <c r="OQU99" s="96"/>
      <c r="OQV99" s="96"/>
      <c r="OQW99" s="96"/>
      <c r="OQX99" s="96"/>
      <c r="OQY99" s="96"/>
      <c r="OQZ99" s="96"/>
      <c r="ORA99" s="96"/>
      <c r="ORB99" s="96"/>
      <c r="ORC99" s="96"/>
      <c r="ORD99" s="96"/>
      <c r="ORE99" s="96"/>
      <c r="ORF99" s="96"/>
      <c r="ORG99" s="96"/>
      <c r="ORH99" s="96"/>
      <c r="ORI99" s="96"/>
      <c r="ORJ99" s="96"/>
      <c r="ORK99" s="96"/>
      <c r="ORL99" s="96"/>
      <c r="ORM99" s="96"/>
      <c r="ORN99" s="96"/>
      <c r="ORO99" s="96"/>
      <c r="ORP99" s="96"/>
      <c r="ORQ99" s="96"/>
      <c r="ORR99" s="96"/>
      <c r="ORS99" s="96"/>
      <c r="ORT99" s="96"/>
      <c r="ORU99" s="96"/>
      <c r="ORV99" s="96"/>
      <c r="ORW99" s="96"/>
      <c r="ORX99" s="96"/>
      <c r="ORY99" s="96"/>
      <c r="ORZ99" s="96"/>
      <c r="OSA99" s="96"/>
      <c r="OSB99" s="96"/>
      <c r="OSC99" s="96"/>
      <c r="OSD99" s="96"/>
      <c r="OSE99" s="96"/>
      <c r="OSF99" s="96"/>
      <c r="OSG99" s="96"/>
      <c r="OSH99" s="96"/>
      <c r="OSI99" s="96"/>
      <c r="OSJ99" s="96"/>
      <c r="OSK99" s="96"/>
      <c r="OSL99" s="96"/>
      <c r="OSM99" s="96"/>
      <c r="OSN99" s="96"/>
      <c r="OSO99" s="96"/>
      <c r="OSP99" s="96"/>
      <c r="OSQ99" s="96"/>
      <c r="OSR99" s="96"/>
      <c r="OSS99" s="96"/>
      <c r="OST99" s="96"/>
      <c r="OSU99" s="96"/>
      <c r="OSV99" s="96"/>
      <c r="OSW99" s="96"/>
      <c r="OSX99" s="96"/>
      <c r="OSY99" s="96"/>
      <c r="OSZ99" s="96"/>
      <c r="OTA99" s="96"/>
      <c r="OTB99" s="96"/>
      <c r="OTC99" s="96"/>
      <c r="OTD99" s="96"/>
      <c r="OTE99" s="96"/>
      <c r="OTF99" s="96"/>
      <c r="OTG99" s="96"/>
      <c r="OTH99" s="96"/>
      <c r="OTI99" s="96"/>
      <c r="OTJ99" s="96"/>
      <c r="OTK99" s="96"/>
      <c r="OTL99" s="96"/>
      <c r="OTM99" s="96"/>
      <c r="OTN99" s="96"/>
      <c r="OTO99" s="96"/>
      <c r="OTP99" s="96"/>
      <c r="OTQ99" s="96"/>
      <c r="OTR99" s="96"/>
      <c r="OTS99" s="96"/>
      <c r="OTT99" s="96"/>
      <c r="OTU99" s="96"/>
      <c r="OTV99" s="96"/>
      <c r="OTW99" s="96"/>
      <c r="OTX99" s="96"/>
      <c r="OTY99" s="96"/>
      <c r="OTZ99" s="96"/>
      <c r="OUA99" s="96"/>
      <c r="OUB99" s="96"/>
      <c r="OUC99" s="96"/>
      <c r="OUD99" s="96"/>
      <c r="OUE99" s="96"/>
      <c r="OUF99" s="96"/>
      <c r="OUG99" s="96"/>
      <c r="OUH99" s="96"/>
      <c r="OUI99" s="96"/>
      <c r="OUJ99" s="96"/>
      <c r="OUK99" s="96"/>
      <c r="OUL99" s="96"/>
      <c r="OUM99" s="96"/>
      <c r="OUN99" s="96"/>
      <c r="OUO99" s="96"/>
      <c r="OUP99" s="96"/>
      <c r="OUQ99" s="96"/>
      <c r="OUR99" s="96"/>
      <c r="OUS99" s="96"/>
      <c r="OUT99" s="96"/>
      <c r="OUU99" s="96"/>
      <c r="OUV99" s="96"/>
      <c r="OUW99" s="96"/>
      <c r="OUX99" s="96"/>
      <c r="OUY99" s="96"/>
      <c r="OUZ99" s="96"/>
      <c r="OVA99" s="96"/>
      <c r="OVB99" s="96"/>
      <c r="OVC99" s="96"/>
      <c r="OVD99" s="96"/>
      <c r="OVE99" s="96"/>
      <c r="OVF99" s="96"/>
      <c r="OVG99" s="96"/>
      <c r="OVH99" s="96"/>
      <c r="OVI99" s="96"/>
      <c r="OVJ99" s="96"/>
      <c r="OVK99" s="96"/>
      <c r="OVL99" s="96"/>
      <c r="OVM99" s="96"/>
      <c r="OVN99" s="96"/>
      <c r="OVO99" s="96"/>
      <c r="OVP99" s="96"/>
      <c r="OVQ99" s="96"/>
      <c r="OVR99" s="96"/>
      <c r="OVS99" s="96"/>
      <c r="OVT99" s="96"/>
      <c r="OVU99" s="96"/>
      <c r="OVV99" s="96"/>
      <c r="OVW99" s="96"/>
      <c r="OVX99" s="96"/>
      <c r="OVY99" s="96"/>
      <c r="OVZ99" s="96"/>
      <c r="OWA99" s="96"/>
      <c r="OWB99" s="96"/>
      <c r="OWC99" s="96"/>
      <c r="OWD99" s="96"/>
      <c r="OWE99" s="96"/>
      <c r="OWF99" s="96"/>
      <c r="OWG99" s="96"/>
      <c r="OWH99" s="96"/>
      <c r="OWI99" s="96"/>
      <c r="OWJ99" s="96"/>
      <c r="OWK99" s="96"/>
      <c r="OWL99" s="96"/>
      <c r="OWM99" s="96"/>
      <c r="OWN99" s="96"/>
      <c r="OWO99" s="96"/>
      <c r="OWP99" s="96"/>
      <c r="OWQ99" s="96"/>
      <c r="OWR99" s="96"/>
      <c r="OWS99" s="96"/>
      <c r="OWT99" s="96"/>
      <c r="OWU99" s="96"/>
      <c r="OWV99" s="96"/>
      <c r="OWW99" s="96"/>
      <c r="OWX99" s="96"/>
      <c r="OWY99" s="96"/>
      <c r="OWZ99" s="96"/>
      <c r="OXA99" s="96"/>
      <c r="OXB99" s="96"/>
      <c r="OXC99" s="96"/>
      <c r="OXD99" s="96"/>
      <c r="OXE99" s="96"/>
      <c r="OXF99" s="96"/>
      <c r="OXG99" s="96"/>
      <c r="OXH99" s="96"/>
      <c r="OXI99" s="96"/>
      <c r="OXJ99" s="96"/>
      <c r="OXK99" s="96"/>
      <c r="OXL99" s="96"/>
      <c r="OXM99" s="96"/>
      <c r="OXN99" s="96"/>
      <c r="OXO99" s="96"/>
      <c r="OXP99" s="96"/>
      <c r="OXQ99" s="96"/>
      <c r="OXR99" s="96"/>
      <c r="OXS99" s="96"/>
      <c r="OXT99" s="96"/>
      <c r="OXU99" s="96"/>
      <c r="OXV99" s="96"/>
      <c r="OXW99" s="96"/>
      <c r="OXX99" s="96"/>
      <c r="OXY99" s="96"/>
      <c r="OXZ99" s="96"/>
      <c r="OYA99" s="96"/>
      <c r="OYB99" s="96"/>
      <c r="OYC99" s="96"/>
      <c r="OYD99" s="96"/>
      <c r="OYE99" s="96"/>
      <c r="OYF99" s="96"/>
      <c r="OYG99" s="96"/>
      <c r="OYH99" s="96"/>
      <c r="OYI99" s="96"/>
      <c r="OYJ99" s="96"/>
      <c r="OYK99" s="96"/>
      <c r="OYL99" s="96"/>
      <c r="OYM99" s="96"/>
      <c r="OYN99" s="96"/>
      <c r="OYO99" s="96"/>
      <c r="OYP99" s="96"/>
      <c r="OYQ99" s="96"/>
      <c r="OYR99" s="96"/>
      <c r="OYS99" s="96"/>
      <c r="OYT99" s="96"/>
      <c r="OYU99" s="96"/>
      <c r="OYV99" s="96"/>
      <c r="OYW99" s="96"/>
      <c r="OYX99" s="96"/>
      <c r="OYY99" s="96"/>
      <c r="OYZ99" s="96"/>
      <c r="OZA99" s="96"/>
      <c r="OZB99" s="96"/>
      <c r="OZC99" s="96"/>
      <c r="OZD99" s="96"/>
      <c r="OZE99" s="96"/>
      <c r="OZF99" s="96"/>
      <c r="OZG99" s="96"/>
      <c r="OZH99" s="96"/>
      <c r="OZI99" s="96"/>
      <c r="OZJ99" s="96"/>
      <c r="OZK99" s="96"/>
      <c r="OZL99" s="96"/>
      <c r="OZM99" s="96"/>
      <c r="OZN99" s="96"/>
      <c r="OZO99" s="96"/>
      <c r="OZP99" s="96"/>
      <c r="OZQ99" s="96"/>
      <c r="OZR99" s="96"/>
      <c r="OZS99" s="96"/>
      <c r="OZT99" s="96"/>
      <c r="OZU99" s="96"/>
      <c r="OZV99" s="96"/>
      <c r="OZW99" s="96"/>
      <c r="OZX99" s="96"/>
      <c r="OZY99" s="96"/>
      <c r="OZZ99" s="96"/>
      <c r="PAA99" s="96"/>
      <c r="PAB99" s="96"/>
      <c r="PAC99" s="96"/>
      <c r="PAD99" s="96"/>
      <c r="PAE99" s="96"/>
      <c r="PAF99" s="96"/>
      <c r="PAG99" s="96"/>
      <c r="PAH99" s="96"/>
      <c r="PAI99" s="96"/>
      <c r="PAJ99" s="96"/>
      <c r="PAK99" s="96"/>
      <c r="PAL99" s="96"/>
      <c r="PAM99" s="96"/>
      <c r="PAN99" s="96"/>
      <c r="PAO99" s="96"/>
      <c r="PAP99" s="96"/>
      <c r="PAQ99" s="96"/>
      <c r="PAR99" s="96"/>
      <c r="PAS99" s="96"/>
      <c r="PAT99" s="96"/>
      <c r="PAU99" s="96"/>
      <c r="PAV99" s="96"/>
      <c r="PAW99" s="96"/>
      <c r="PAX99" s="96"/>
      <c r="PAY99" s="96"/>
      <c r="PAZ99" s="96"/>
      <c r="PBA99" s="96"/>
      <c r="PBB99" s="96"/>
      <c r="PBC99" s="96"/>
      <c r="PBD99" s="96"/>
      <c r="PBE99" s="96"/>
      <c r="PBF99" s="96"/>
      <c r="PBG99" s="96"/>
      <c r="PBH99" s="96"/>
      <c r="PBI99" s="96"/>
      <c r="PBJ99" s="96"/>
      <c r="PBK99" s="96"/>
      <c r="PBL99" s="96"/>
      <c r="PBM99" s="96"/>
      <c r="PBN99" s="96"/>
      <c r="PBO99" s="96"/>
      <c r="PBP99" s="96"/>
      <c r="PBQ99" s="96"/>
      <c r="PBR99" s="96"/>
      <c r="PBS99" s="96"/>
      <c r="PBT99" s="96"/>
      <c r="PBU99" s="96"/>
      <c r="PBV99" s="96"/>
      <c r="PBW99" s="96"/>
      <c r="PBX99" s="96"/>
      <c r="PBY99" s="96"/>
      <c r="PBZ99" s="96"/>
      <c r="PCA99" s="96"/>
      <c r="PCB99" s="96"/>
      <c r="PCC99" s="96"/>
      <c r="PCD99" s="96"/>
      <c r="PCE99" s="96"/>
      <c r="PCF99" s="96"/>
      <c r="PCG99" s="96"/>
      <c r="PCH99" s="96"/>
      <c r="PCI99" s="96"/>
      <c r="PCJ99" s="96"/>
      <c r="PCK99" s="96"/>
      <c r="PCL99" s="96"/>
      <c r="PCM99" s="96"/>
      <c r="PCN99" s="96"/>
      <c r="PCO99" s="96"/>
      <c r="PCP99" s="96"/>
      <c r="PCQ99" s="96"/>
      <c r="PCR99" s="96"/>
      <c r="PCS99" s="96"/>
      <c r="PCT99" s="96"/>
      <c r="PCU99" s="96"/>
      <c r="PCV99" s="96"/>
      <c r="PCW99" s="96"/>
      <c r="PCX99" s="96"/>
      <c r="PCY99" s="96"/>
      <c r="PCZ99" s="96"/>
      <c r="PDA99" s="96"/>
      <c r="PDB99" s="96"/>
      <c r="PDC99" s="96"/>
      <c r="PDD99" s="96"/>
      <c r="PDE99" s="96"/>
      <c r="PDF99" s="96"/>
      <c r="PDG99" s="96"/>
      <c r="PDH99" s="96"/>
      <c r="PDI99" s="96"/>
      <c r="PDJ99" s="96"/>
      <c r="PDK99" s="96"/>
      <c r="PDL99" s="96"/>
      <c r="PDM99" s="96"/>
      <c r="PDN99" s="96"/>
      <c r="PDO99" s="96"/>
      <c r="PDP99" s="96"/>
      <c r="PDQ99" s="96"/>
      <c r="PDR99" s="96"/>
      <c r="PDS99" s="96"/>
      <c r="PDT99" s="96"/>
      <c r="PDU99" s="96"/>
      <c r="PDV99" s="96"/>
      <c r="PDW99" s="96"/>
      <c r="PDX99" s="96"/>
      <c r="PDY99" s="96"/>
      <c r="PDZ99" s="96"/>
      <c r="PEA99" s="96"/>
      <c r="PEB99" s="96"/>
      <c r="PEC99" s="96"/>
      <c r="PED99" s="96"/>
      <c r="PEE99" s="96"/>
      <c r="PEF99" s="96"/>
      <c r="PEG99" s="96"/>
      <c r="PEH99" s="96"/>
      <c r="PEI99" s="96"/>
      <c r="PEJ99" s="96"/>
      <c r="PEK99" s="96"/>
      <c r="PEL99" s="96"/>
      <c r="PEM99" s="96"/>
      <c r="PEN99" s="96"/>
      <c r="PEO99" s="96"/>
      <c r="PEP99" s="96"/>
      <c r="PEQ99" s="96"/>
      <c r="PER99" s="96"/>
      <c r="PES99" s="96"/>
      <c r="PET99" s="96"/>
      <c r="PEU99" s="96"/>
      <c r="PEV99" s="96"/>
      <c r="PEW99" s="96"/>
      <c r="PEX99" s="96"/>
      <c r="PEY99" s="96"/>
      <c r="PEZ99" s="96"/>
      <c r="PFA99" s="96"/>
      <c r="PFB99" s="96"/>
      <c r="PFC99" s="96"/>
      <c r="PFD99" s="96"/>
      <c r="PFE99" s="96"/>
      <c r="PFF99" s="96"/>
      <c r="PFG99" s="96"/>
      <c r="PFH99" s="96"/>
      <c r="PFI99" s="96"/>
      <c r="PFJ99" s="96"/>
      <c r="PFK99" s="96"/>
      <c r="PFL99" s="96"/>
      <c r="PFM99" s="96"/>
      <c r="PFN99" s="96"/>
      <c r="PFO99" s="96"/>
      <c r="PFP99" s="96"/>
      <c r="PFQ99" s="96"/>
      <c r="PFR99" s="96"/>
      <c r="PFS99" s="96"/>
      <c r="PFT99" s="96"/>
      <c r="PFU99" s="96"/>
      <c r="PFV99" s="96"/>
      <c r="PFW99" s="96"/>
      <c r="PFX99" s="96"/>
      <c r="PFY99" s="96"/>
      <c r="PFZ99" s="96"/>
      <c r="PGA99" s="96"/>
      <c r="PGB99" s="96"/>
      <c r="PGC99" s="96"/>
      <c r="PGD99" s="96"/>
      <c r="PGE99" s="96"/>
      <c r="PGF99" s="96"/>
      <c r="PGG99" s="96"/>
      <c r="PGH99" s="96"/>
      <c r="PGI99" s="96"/>
      <c r="PGJ99" s="96"/>
      <c r="PGK99" s="96"/>
      <c r="PGL99" s="96"/>
      <c r="PGM99" s="96"/>
      <c r="PGN99" s="96"/>
      <c r="PGO99" s="96"/>
      <c r="PGP99" s="96"/>
      <c r="PGQ99" s="96"/>
      <c r="PGR99" s="96"/>
      <c r="PGS99" s="96"/>
      <c r="PGT99" s="96"/>
      <c r="PGU99" s="96"/>
      <c r="PGV99" s="96"/>
      <c r="PGW99" s="96"/>
      <c r="PGX99" s="96"/>
      <c r="PGY99" s="96"/>
      <c r="PGZ99" s="96"/>
      <c r="PHA99" s="96"/>
      <c r="PHB99" s="96"/>
      <c r="PHC99" s="96"/>
      <c r="PHD99" s="96"/>
      <c r="PHE99" s="96"/>
      <c r="PHF99" s="96"/>
      <c r="PHG99" s="96"/>
      <c r="PHH99" s="96"/>
      <c r="PHI99" s="96"/>
      <c r="PHJ99" s="96"/>
      <c r="PHK99" s="96"/>
      <c r="PHL99" s="96"/>
      <c r="PHM99" s="96"/>
      <c r="PHN99" s="96"/>
      <c r="PHO99" s="96"/>
      <c r="PHP99" s="96"/>
      <c r="PHQ99" s="96"/>
      <c r="PHR99" s="96"/>
      <c r="PHS99" s="96"/>
      <c r="PHT99" s="96"/>
      <c r="PHU99" s="96"/>
      <c r="PHV99" s="96"/>
      <c r="PHW99" s="96"/>
      <c r="PHX99" s="96"/>
      <c r="PHY99" s="96"/>
      <c r="PHZ99" s="96"/>
      <c r="PIA99" s="96"/>
      <c r="PIB99" s="96"/>
      <c r="PIC99" s="96"/>
      <c r="PID99" s="96"/>
      <c r="PIE99" s="96"/>
      <c r="PIF99" s="96"/>
      <c r="PIG99" s="96"/>
      <c r="PIH99" s="96"/>
      <c r="PII99" s="96"/>
      <c r="PIJ99" s="96"/>
      <c r="PIK99" s="96"/>
      <c r="PIL99" s="96"/>
      <c r="PIM99" s="96"/>
      <c r="PIN99" s="96"/>
      <c r="PIO99" s="96"/>
      <c r="PIP99" s="96"/>
      <c r="PIQ99" s="96"/>
      <c r="PIR99" s="96"/>
      <c r="PIS99" s="96"/>
      <c r="PIT99" s="96"/>
      <c r="PIU99" s="96"/>
      <c r="PIV99" s="96"/>
      <c r="PIW99" s="96"/>
      <c r="PIX99" s="96"/>
      <c r="PIY99" s="96"/>
      <c r="PIZ99" s="96"/>
      <c r="PJA99" s="96"/>
      <c r="PJB99" s="96"/>
      <c r="PJC99" s="96"/>
      <c r="PJD99" s="96"/>
      <c r="PJE99" s="96"/>
      <c r="PJF99" s="96"/>
      <c r="PJG99" s="96"/>
      <c r="PJH99" s="96"/>
      <c r="PJI99" s="96"/>
      <c r="PJJ99" s="96"/>
      <c r="PJK99" s="96"/>
      <c r="PJL99" s="96"/>
      <c r="PJM99" s="96"/>
      <c r="PJN99" s="96"/>
      <c r="PJO99" s="96"/>
      <c r="PJP99" s="96"/>
      <c r="PJQ99" s="96"/>
      <c r="PJR99" s="96"/>
      <c r="PJS99" s="96"/>
      <c r="PJT99" s="96"/>
      <c r="PJU99" s="96"/>
      <c r="PJV99" s="96"/>
      <c r="PJW99" s="96"/>
      <c r="PJX99" s="96"/>
      <c r="PJY99" s="96"/>
      <c r="PJZ99" s="96"/>
      <c r="PKA99" s="96"/>
      <c r="PKB99" s="96"/>
      <c r="PKC99" s="96"/>
      <c r="PKD99" s="96"/>
      <c r="PKE99" s="96"/>
      <c r="PKF99" s="96"/>
      <c r="PKG99" s="96"/>
      <c r="PKH99" s="96"/>
      <c r="PKI99" s="96"/>
      <c r="PKJ99" s="96"/>
      <c r="PKK99" s="96"/>
      <c r="PKL99" s="96"/>
      <c r="PKM99" s="96"/>
      <c r="PKN99" s="96"/>
      <c r="PKO99" s="96"/>
      <c r="PKP99" s="96"/>
      <c r="PKQ99" s="96"/>
      <c r="PKR99" s="96"/>
      <c r="PKS99" s="96"/>
      <c r="PKT99" s="96"/>
      <c r="PKU99" s="96"/>
      <c r="PKV99" s="96"/>
      <c r="PKW99" s="96"/>
      <c r="PKX99" s="96"/>
      <c r="PKY99" s="96"/>
      <c r="PKZ99" s="96"/>
      <c r="PLA99" s="96"/>
      <c r="PLB99" s="96"/>
      <c r="PLC99" s="96"/>
      <c r="PLD99" s="96"/>
      <c r="PLE99" s="96"/>
      <c r="PLF99" s="96"/>
      <c r="PLG99" s="96"/>
      <c r="PLH99" s="96"/>
      <c r="PLI99" s="96"/>
      <c r="PLJ99" s="96"/>
      <c r="PLK99" s="96"/>
      <c r="PLL99" s="96"/>
      <c r="PLM99" s="96"/>
      <c r="PLN99" s="96"/>
      <c r="PLO99" s="96"/>
      <c r="PLP99" s="96"/>
      <c r="PLQ99" s="96"/>
      <c r="PLR99" s="96"/>
      <c r="PLS99" s="96"/>
      <c r="PLT99" s="96"/>
      <c r="PLU99" s="96"/>
      <c r="PLV99" s="96"/>
      <c r="PLW99" s="96"/>
      <c r="PLX99" s="96"/>
      <c r="PLY99" s="96"/>
      <c r="PLZ99" s="96"/>
      <c r="PMA99" s="96"/>
      <c r="PMB99" s="96"/>
      <c r="PMC99" s="96"/>
      <c r="PMD99" s="96"/>
      <c r="PME99" s="96"/>
      <c r="PMF99" s="96"/>
      <c r="PMG99" s="96"/>
      <c r="PMH99" s="96"/>
      <c r="PMI99" s="96"/>
      <c r="PMJ99" s="96"/>
      <c r="PMK99" s="96"/>
      <c r="PML99" s="96"/>
      <c r="PMM99" s="96"/>
      <c r="PMN99" s="96"/>
      <c r="PMO99" s="96"/>
      <c r="PMP99" s="96"/>
      <c r="PMQ99" s="96"/>
      <c r="PMR99" s="96"/>
      <c r="PMS99" s="96"/>
      <c r="PMT99" s="96"/>
      <c r="PMU99" s="96"/>
      <c r="PMV99" s="96"/>
      <c r="PMW99" s="96"/>
      <c r="PMX99" s="96"/>
      <c r="PMY99" s="96"/>
      <c r="PMZ99" s="96"/>
      <c r="PNA99" s="96"/>
      <c r="PNB99" s="96"/>
      <c r="PNC99" s="96"/>
      <c r="PND99" s="96"/>
      <c r="PNE99" s="96"/>
      <c r="PNF99" s="96"/>
      <c r="PNG99" s="96"/>
      <c r="PNH99" s="96"/>
      <c r="PNI99" s="96"/>
      <c r="PNJ99" s="96"/>
      <c r="PNK99" s="96"/>
      <c r="PNL99" s="96"/>
      <c r="PNM99" s="96"/>
      <c r="PNN99" s="96"/>
      <c r="PNO99" s="96"/>
      <c r="PNP99" s="96"/>
      <c r="PNQ99" s="96"/>
      <c r="PNR99" s="96"/>
      <c r="PNS99" s="96"/>
      <c r="PNT99" s="96"/>
      <c r="PNU99" s="96"/>
      <c r="PNV99" s="96"/>
      <c r="PNW99" s="96"/>
      <c r="PNX99" s="96"/>
      <c r="PNY99" s="96"/>
      <c r="PNZ99" s="96"/>
      <c r="POA99" s="96"/>
      <c r="POB99" s="96"/>
      <c r="POC99" s="96"/>
      <c r="POD99" s="96"/>
      <c r="POE99" s="96"/>
      <c r="POF99" s="96"/>
      <c r="POG99" s="96"/>
      <c r="POH99" s="96"/>
      <c r="POI99" s="96"/>
      <c r="POJ99" s="96"/>
      <c r="POK99" s="96"/>
      <c r="POL99" s="96"/>
      <c r="POM99" s="96"/>
      <c r="PON99" s="96"/>
      <c r="POO99" s="96"/>
      <c r="POP99" s="96"/>
      <c r="POQ99" s="96"/>
      <c r="POR99" s="96"/>
      <c r="POS99" s="96"/>
      <c r="POT99" s="96"/>
      <c r="POU99" s="96"/>
      <c r="POV99" s="96"/>
      <c r="POW99" s="96"/>
      <c r="POX99" s="96"/>
      <c r="POY99" s="96"/>
      <c r="POZ99" s="96"/>
      <c r="PPA99" s="96"/>
      <c r="PPB99" s="96"/>
      <c r="PPC99" s="96"/>
      <c r="PPD99" s="96"/>
      <c r="PPE99" s="96"/>
      <c r="PPF99" s="96"/>
      <c r="PPG99" s="96"/>
      <c r="PPH99" s="96"/>
      <c r="PPI99" s="96"/>
      <c r="PPJ99" s="96"/>
      <c r="PPK99" s="96"/>
      <c r="PPL99" s="96"/>
      <c r="PPM99" s="96"/>
      <c r="PPN99" s="96"/>
      <c r="PPO99" s="96"/>
      <c r="PPP99" s="96"/>
      <c r="PPQ99" s="96"/>
      <c r="PPR99" s="96"/>
      <c r="PPS99" s="96"/>
      <c r="PPT99" s="96"/>
      <c r="PPU99" s="96"/>
      <c r="PPV99" s="96"/>
      <c r="PPW99" s="96"/>
      <c r="PPX99" s="96"/>
      <c r="PPY99" s="96"/>
      <c r="PPZ99" s="96"/>
      <c r="PQA99" s="96"/>
      <c r="PQB99" s="96"/>
      <c r="PQC99" s="96"/>
      <c r="PQD99" s="96"/>
      <c r="PQE99" s="96"/>
      <c r="PQF99" s="96"/>
      <c r="PQG99" s="96"/>
      <c r="PQH99" s="96"/>
      <c r="PQI99" s="96"/>
      <c r="PQJ99" s="96"/>
      <c r="PQK99" s="96"/>
      <c r="PQL99" s="96"/>
      <c r="PQM99" s="96"/>
      <c r="PQN99" s="96"/>
      <c r="PQO99" s="96"/>
      <c r="PQP99" s="96"/>
      <c r="PQQ99" s="96"/>
      <c r="PQR99" s="96"/>
      <c r="PQS99" s="96"/>
      <c r="PQT99" s="96"/>
      <c r="PQU99" s="96"/>
      <c r="PQV99" s="96"/>
      <c r="PQW99" s="96"/>
      <c r="PQX99" s="96"/>
      <c r="PQY99" s="96"/>
      <c r="PQZ99" s="96"/>
      <c r="PRA99" s="96"/>
      <c r="PRB99" s="96"/>
      <c r="PRC99" s="96"/>
      <c r="PRD99" s="96"/>
      <c r="PRE99" s="96"/>
      <c r="PRF99" s="96"/>
      <c r="PRG99" s="96"/>
      <c r="PRH99" s="96"/>
      <c r="PRI99" s="96"/>
      <c r="PRJ99" s="96"/>
      <c r="PRK99" s="96"/>
      <c r="PRL99" s="96"/>
      <c r="PRM99" s="96"/>
      <c r="PRN99" s="96"/>
      <c r="PRO99" s="96"/>
      <c r="PRP99" s="96"/>
      <c r="PRQ99" s="96"/>
      <c r="PRR99" s="96"/>
      <c r="PRS99" s="96"/>
      <c r="PRT99" s="96"/>
      <c r="PRU99" s="96"/>
      <c r="PRV99" s="96"/>
      <c r="PRW99" s="96"/>
      <c r="PRX99" s="96"/>
      <c r="PRY99" s="96"/>
      <c r="PRZ99" s="96"/>
      <c r="PSA99" s="96"/>
      <c r="PSB99" s="96"/>
      <c r="PSC99" s="96"/>
      <c r="PSD99" s="96"/>
      <c r="PSE99" s="96"/>
      <c r="PSF99" s="96"/>
      <c r="PSG99" s="96"/>
      <c r="PSH99" s="96"/>
      <c r="PSI99" s="96"/>
      <c r="PSJ99" s="96"/>
      <c r="PSK99" s="96"/>
      <c r="PSL99" s="96"/>
      <c r="PSM99" s="96"/>
      <c r="PSN99" s="96"/>
      <c r="PSO99" s="96"/>
      <c r="PSP99" s="96"/>
      <c r="PSQ99" s="96"/>
      <c r="PSR99" s="96"/>
      <c r="PSS99" s="96"/>
      <c r="PST99" s="96"/>
      <c r="PSU99" s="96"/>
      <c r="PSV99" s="96"/>
      <c r="PSW99" s="96"/>
      <c r="PSX99" s="96"/>
      <c r="PSY99" s="96"/>
      <c r="PSZ99" s="96"/>
      <c r="PTA99" s="96"/>
      <c r="PTB99" s="96"/>
      <c r="PTC99" s="96"/>
      <c r="PTD99" s="96"/>
      <c r="PTE99" s="96"/>
      <c r="PTF99" s="96"/>
      <c r="PTG99" s="96"/>
      <c r="PTH99" s="96"/>
      <c r="PTI99" s="96"/>
      <c r="PTJ99" s="96"/>
      <c r="PTK99" s="96"/>
      <c r="PTL99" s="96"/>
      <c r="PTM99" s="96"/>
      <c r="PTN99" s="96"/>
      <c r="PTO99" s="96"/>
      <c r="PTP99" s="96"/>
      <c r="PTQ99" s="96"/>
      <c r="PTR99" s="96"/>
      <c r="PTS99" s="96"/>
      <c r="PTT99" s="96"/>
      <c r="PTU99" s="96"/>
      <c r="PTV99" s="96"/>
      <c r="PTW99" s="96"/>
      <c r="PTX99" s="96"/>
      <c r="PTY99" s="96"/>
      <c r="PTZ99" s="96"/>
      <c r="PUA99" s="96"/>
      <c r="PUB99" s="96"/>
      <c r="PUC99" s="96"/>
      <c r="PUD99" s="96"/>
      <c r="PUE99" s="96"/>
      <c r="PUF99" s="96"/>
      <c r="PUG99" s="96"/>
      <c r="PUH99" s="96"/>
      <c r="PUI99" s="96"/>
      <c r="PUJ99" s="96"/>
      <c r="PUK99" s="96"/>
      <c r="PUL99" s="96"/>
      <c r="PUM99" s="96"/>
      <c r="PUN99" s="96"/>
      <c r="PUO99" s="96"/>
      <c r="PUP99" s="96"/>
      <c r="PUQ99" s="96"/>
      <c r="PUR99" s="96"/>
      <c r="PUS99" s="96"/>
      <c r="PUT99" s="96"/>
      <c r="PUU99" s="96"/>
      <c r="PUV99" s="96"/>
      <c r="PUW99" s="96"/>
      <c r="PUX99" s="96"/>
      <c r="PUY99" s="96"/>
      <c r="PUZ99" s="96"/>
      <c r="PVA99" s="96"/>
      <c r="PVB99" s="96"/>
      <c r="PVC99" s="96"/>
      <c r="PVD99" s="96"/>
      <c r="PVE99" s="96"/>
      <c r="PVF99" s="96"/>
      <c r="PVG99" s="96"/>
      <c r="PVH99" s="96"/>
      <c r="PVI99" s="96"/>
      <c r="PVJ99" s="96"/>
      <c r="PVK99" s="96"/>
      <c r="PVL99" s="96"/>
      <c r="PVM99" s="96"/>
      <c r="PVN99" s="96"/>
      <c r="PVO99" s="96"/>
      <c r="PVP99" s="96"/>
      <c r="PVQ99" s="96"/>
      <c r="PVR99" s="96"/>
      <c r="PVS99" s="96"/>
      <c r="PVT99" s="96"/>
      <c r="PVU99" s="96"/>
      <c r="PVV99" s="96"/>
      <c r="PVW99" s="96"/>
      <c r="PVX99" s="96"/>
      <c r="PVY99" s="96"/>
      <c r="PVZ99" s="96"/>
      <c r="PWA99" s="96"/>
      <c r="PWB99" s="96"/>
      <c r="PWC99" s="96"/>
      <c r="PWD99" s="96"/>
      <c r="PWE99" s="96"/>
      <c r="PWF99" s="96"/>
      <c r="PWG99" s="96"/>
      <c r="PWH99" s="96"/>
      <c r="PWI99" s="96"/>
      <c r="PWJ99" s="96"/>
      <c r="PWK99" s="96"/>
      <c r="PWL99" s="96"/>
      <c r="PWM99" s="96"/>
      <c r="PWN99" s="96"/>
      <c r="PWO99" s="96"/>
      <c r="PWP99" s="96"/>
      <c r="PWQ99" s="96"/>
      <c r="PWR99" s="96"/>
      <c r="PWS99" s="96"/>
      <c r="PWT99" s="96"/>
      <c r="PWU99" s="96"/>
      <c r="PWV99" s="96"/>
      <c r="PWW99" s="96"/>
      <c r="PWX99" s="96"/>
      <c r="PWY99" s="96"/>
      <c r="PWZ99" s="96"/>
      <c r="PXA99" s="96"/>
      <c r="PXB99" s="96"/>
      <c r="PXC99" s="96"/>
      <c r="PXD99" s="96"/>
      <c r="PXE99" s="96"/>
      <c r="PXF99" s="96"/>
      <c r="PXG99" s="96"/>
      <c r="PXH99" s="96"/>
      <c r="PXI99" s="96"/>
      <c r="PXJ99" s="96"/>
      <c r="PXK99" s="96"/>
      <c r="PXL99" s="96"/>
      <c r="PXM99" s="96"/>
      <c r="PXN99" s="96"/>
      <c r="PXO99" s="96"/>
      <c r="PXP99" s="96"/>
      <c r="PXQ99" s="96"/>
      <c r="PXR99" s="96"/>
      <c r="PXS99" s="96"/>
      <c r="PXT99" s="96"/>
      <c r="PXU99" s="96"/>
      <c r="PXV99" s="96"/>
      <c r="PXW99" s="96"/>
      <c r="PXX99" s="96"/>
      <c r="PXY99" s="96"/>
      <c r="PXZ99" s="96"/>
      <c r="PYA99" s="96"/>
      <c r="PYB99" s="96"/>
      <c r="PYC99" s="96"/>
      <c r="PYD99" s="96"/>
      <c r="PYE99" s="96"/>
      <c r="PYF99" s="96"/>
      <c r="PYG99" s="96"/>
      <c r="PYH99" s="96"/>
      <c r="PYI99" s="96"/>
      <c r="PYJ99" s="96"/>
      <c r="PYK99" s="96"/>
      <c r="PYL99" s="96"/>
      <c r="PYM99" s="96"/>
      <c r="PYN99" s="96"/>
      <c r="PYO99" s="96"/>
      <c r="PYP99" s="96"/>
      <c r="PYQ99" s="96"/>
      <c r="PYR99" s="96"/>
      <c r="PYS99" s="96"/>
      <c r="PYT99" s="96"/>
      <c r="PYU99" s="96"/>
      <c r="PYV99" s="96"/>
      <c r="PYW99" s="96"/>
      <c r="PYX99" s="96"/>
      <c r="PYY99" s="96"/>
      <c r="PYZ99" s="96"/>
      <c r="PZA99" s="96"/>
      <c r="PZB99" s="96"/>
      <c r="PZC99" s="96"/>
      <c r="PZD99" s="96"/>
      <c r="PZE99" s="96"/>
      <c r="PZF99" s="96"/>
      <c r="PZG99" s="96"/>
      <c r="PZH99" s="96"/>
      <c r="PZI99" s="96"/>
      <c r="PZJ99" s="96"/>
      <c r="PZK99" s="96"/>
      <c r="PZL99" s="96"/>
      <c r="PZM99" s="96"/>
      <c r="PZN99" s="96"/>
      <c r="PZO99" s="96"/>
      <c r="PZP99" s="96"/>
      <c r="PZQ99" s="96"/>
      <c r="PZR99" s="96"/>
      <c r="PZS99" s="96"/>
      <c r="PZT99" s="96"/>
      <c r="PZU99" s="96"/>
      <c r="PZV99" s="96"/>
      <c r="PZW99" s="96"/>
      <c r="PZX99" s="96"/>
      <c r="PZY99" s="96"/>
      <c r="PZZ99" s="96"/>
      <c r="QAA99" s="96"/>
      <c r="QAB99" s="96"/>
      <c r="QAC99" s="96"/>
      <c r="QAD99" s="96"/>
      <c r="QAE99" s="96"/>
      <c r="QAF99" s="96"/>
      <c r="QAG99" s="96"/>
      <c r="QAH99" s="96"/>
      <c r="QAI99" s="96"/>
      <c r="QAJ99" s="96"/>
      <c r="QAK99" s="96"/>
      <c r="QAL99" s="96"/>
      <c r="QAM99" s="96"/>
      <c r="QAN99" s="96"/>
      <c r="QAO99" s="96"/>
      <c r="QAP99" s="96"/>
      <c r="QAQ99" s="96"/>
      <c r="QAR99" s="96"/>
      <c r="QAS99" s="96"/>
      <c r="QAT99" s="96"/>
      <c r="QAU99" s="96"/>
      <c r="QAV99" s="96"/>
      <c r="QAW99" s="96"/>
      <c r="QAX99" s="96"/>
      <c r="QAY99" s="96"/>
      <c r="QAZ99" s="96"/>
      <c r="QBA99" s="96"/>
      <c r="QBB99" s="96"/>
      <c r="QBC99" s="96"/>
      <c r="QBD99" s="96"/>
      <c r="QBE99" s="96"/>
      <c r="QBF99" s="96"/>
      <c r="QBG99" s="96"/>
      <c r="QBH99" s="96"/>
      <c r="QBI99" s="96"/>
      <c r="QBJ99" s="96"/>
      <c r="QBK99" s="96"/>
      <c r="QBL99" s="96"/>
      <c r="QBM99" s="96"/>
      <c r="QBN99" s="96"/>
      <c r="QBO99" s="96"/>
      <c r="QBP99" s="96"/>
      <c r="QBQ99" s="96"/>
      <c r="QBR99" s="96"/>
      <c r="QBS99" s="96"/>
      <c r="QBT99" s="96"/>
      <c r="QBU99" s="96"/>
      <c r="QBV99" s="96"/>
      <c r="QBW99" s="96"/>
      <c r="QBX99" s="96"/>
      <c r="QBY99" s="96"/>
      <c r="QBZ99" s="96"/>
      <c r="QCA99" s="96"/>
      <c r="QCB99" s="96"/>
      <c r="QCC99" s="96"/>
      <c r="QCD99" s="96"/>
      <c r="QCE99" s="96"/>
      <c r="QCF99" s="96"/>
      <c r="QCG99" s="96"/>
      <c r="QCH99" s="96"/>
      <c r="QCI99" s="96"/>
      <c r="QCJ99" s="96"/>
      <c r="QCK99" s="96"/>
      <c r="QCL99" s="96"/>
      <c r="QCM99" s="96"/>
      <c r="QCN99" s="96"/>
      <c r="QCO99" s="96"/>
      <c r="QCP99" s="96"/>
      <c r="QCQ99" s="96"/>
      <c r="QCR99" s="96"/>
      <c r="QCS99" s="96"/>
      <c r="QCT99" s="96"/>
      <c r="QCU99" s="96"/>
      <c r="QCV99" s="96"/>
      <c r="QCW99" s="96"/>
      <c r="QCX99" s="96"/>
      <c r="QCY99" s="96"/>
      <c r="QCZ99" s="96"/>
      <c r="QDA99" s="96"/>
      <c r="QDB99" s="96"/>
      <c r="QDC99" s="96"/>
      <c r="QDD99" s="96"/>
      <c r="QDE99" s="96"/>
      <c r="QDF99" s="96"/>
      <c r="QDG99" s="96"/>
      <c r="QDH99" s="96"/>
      <c r="QDI99" s="96"/>
      <c r="QDJ99" s="96"/>
      <c r="QDK99" s="96"/>
      <c r="QDL99" s="96"/>
      <c r="QDM99" s="96"/>
      <c r="QDN99" s="96"/>
      <c r="QDO99" s="96"/>
      <c r="QDP99" s="96"/>
      <c r="QDQ99" s="96"/>
      <c r="QDR99" s="96"/>
      <c r="QDS99" s="96"/>
      <c r="QDT99" s="96"/>
      <c r="QDU99" s="96"/>
      <c r="QDV99" s="96"/>
      <c r="QDW99" s="96"/>
      <c r="QDX99" s="96"/>
      <c r="QDY99" s="96"/>
      <c r="QDZ99" s="96"/>
      <c r="QEA99" s="96"/>
      <c r="QEB99" s="96"/>
      <c r="QEC99" s="96"/>
      <c r="QED99" s="96"/>
      <c r="QEE99" s="96"/>
      <c r="QEF99" s="96"/>
      <c r="QEG99" s="96"/>
      <c r="QEH99" s="96"/>
      <c r="QEI99" s="96"/>
      <c r="QEJ99" s="96"/>
      <c r="QEK99" s="96"/>
      <c r="QEL99" s="96"/>
      <c r="QEM99" s="96"/>
      <c r="QEN99" s="96"/>
      <c r="QEO99" s="96"/>
      <c r="QEP99" s="96"/>
      <c r="QEQ99" s="96"/>
      <c r="QER99" s="96"/>
      <c r="QES99" s="96"/>
      <c r="QET99" s="96"/>
      <c r="QEU99" s="96"/>
      <c r="QEV99" s="96"/>
      <c r="QEW99" s="96"/>
      <c r="QEX99" s="96"/>
      <c r="QEY99" s="96"/>
      <c r="QEZ99" s="96"/>
      <c r="QFA99" s="96"/>
      <c r="QFB99" s="96"/>
      <c r="QFC99" s="96"/>
      <c r="QFD99" s="96"/>
      <c r="QFE99" s="96"/>
      <c r="QFF99" s="96"/>
      <c r="QFG99" s="96"/>
      <c r="QFH99" s="96"/>
      <c r="QFI99" s="96"/>
      <c r="QFJ99" s="96"/>
      <c r="QFK99" s="96"/>
      <c r="QFL99" s="96"/>
      <c r="QFM99" s="96"/>
      <c r="QFN99" s="96"/>
      <c r="QFO99" s="96"/>
      <c r="QFP99" s="96"/>
      <c r="QFQ99" s="96"/>
      <c r="QFR99" s="96"/>
      <c r="QFS99" s="96"/>
      <c r="QFT99" s="96"/>
      <c r="QFU99" s="96"/>
      <c r="QFV99" s="96"/>
      <c r="QFW99" s="96"/>
      <c r="QFX99" s="96"/>
      <c r="QFY99" s="96"/>
      <c r="QFZ99" s="96"/>
      <c r="QGA99" s="96"/>
      <c r="QGB99" s="96"/>
      <c r="QGC99" s="96"/>
      <c r="QGD99" s="96"/>
      <c r="QGE99" s="96"/>
      <c r="QGF99" s="96"/>
      <c r="QGG99" s="96"/>
      <c r="QGH99" s="96"/>
      <c r="QGI99" s="96"/>
      <c r="QGJ99" s="96"/>
      <c r="QGK99" s="96"/>
      <c r="QGL99" s="96"/>
      <c r="QGM99" s="96"/>
      <c r="QGN99" s="96"/>
      <c r="QGO99" s="96"/>
      <c r="QGP99" s="96"/>
      <c r="QGQ99" s="96"/>
      <c r="QGR99" s="96"/>
      <c r="QGS99" s="96"/>
      <c r="QGT99" s="96"/>
      <c r="QGU99" s="96"/>
      <c r="QGV99" s="96"/>
      <c r="QGW99" s="96"/>
      <c r="QGX99" s="96"/>
      <c r="QGY99" s="96"/>
      <c r="QGZ99" s="96"/>
      <c r="QHA99" s="96"/>
      <c r="QHB99" s="96"/>
      <c r="QHC99" s="96"/>
      <c r="QHD99" s="96"/>
      <c r="QHE99" s="96"/>
      <c r="QHF99" s="96"/>
      <c r="QHG99" s="96"/>
      <c r="QHH99" s="96"/>
      <c r="QHI99" s="96"/>
      <c r="QHJ99" s="96"/>
      <c r="QHK99" s="96"/>
      <c r="QHL99" s="96"/>
      <c r="QHM99" s="96"/>
      <c r="QHN99" s="96"/>
      <c r="QHO99" s="96"/>
      <c r="QHP99" s="96"/>
      <c r="QHQ99" s="96"/>
      <c r="QHR99" s="96"/>
      <c r="QHS99" s="96"/>
      <c r="QHT99" s="96"/>
      <c r="QHU99" s="96"/>
      <c r="QHV99" s="96"/>
      <c r="QHW99" s="96"/>
      <c r="QHX99" s="96"/>
      <c r="QHY99" s="96"/>
      <c r="QHZ99" s="96"/>
      <c r="QIA99" s="96"/>
      <c r="QIB99" s="96"/>
      <c r="QIC99" s="96"/>
      <c r="QID99" s="96"/>
      <c r="QIE99" s="96"/>
      <c r="QIF99" s="96"/>
      <c r="QIG99" s="96"/>
      <c r="QIH99" s="96"/>
      <c r="QII99" s="96"/>
      <c r="QIJ99" s="96"/>
      <c r="QIK99" s="96"/>
      <c r="QIL99" s="96"/>
      <c r="QIM99" s="96"/>
      <c r="QIN99" s="96"/>
      <c r="QIO99" s="96"/>
      <c r="QIP99" s="96"/>
      <c r="QIQ99" s="96"/>
      <c r="QIR99" s="96"/>
      <c r="QIS99" s="96"/>
      <c r="QIT99" s="96"/>
      <c r="QIU99" s="96"/>
      <c r="QIV99" s="96"/>
      <c r="QIW99" s="96"/>
      <c r="QIX99" s="96"/>
      <c r="QIY99" s="96"/>
      <c r="QIZ99" s="96"/>
      <c r="QJA99" s="96"/>
      <c r="QJB99" s="96"/>
      <c r="QJC99" s="96"/>
      <c r="QJD99" s="96"/>
      <c r="QJE99" s="96"/>
      <c r="QJF99" s="96"/>
      <c r="QJG99" s="96"/>
      <c r="QJH99" s="96"/>
      <c r="QJI99" s="96"/>
      <c r="QJJ99" s="96"/>
      <c r="QJK99" s="96"/>
      <c r="QJL99" s="96"/>
      <c r="QJM99" s="96"/>
      <c r="QJN99" s="96"/>
      <c r="QJO99" s="96"/>
      <c r="QJP99" s="96"/>
      <c r="QJQ99" s="96"/>
      <c r="QJR99" s="96"/>
      <c r="QJS99" s="96"/>
      <c r="QJT99" s="96"/>
      <c r="QJU99" s="96"/>
      <c r="QJV99" s="96"/>
      <c r="QJW99" s="96"/>
      <c r="QJX99" s="96"/>
      <c r="QJY99" s="96"/>
      <c r="QJZ99" s="96"/>
      <c r="QKA99" s="96"/>
      <c r="QKB99" s="96"/>
      <c r="QKC99" s="96"/>
      <c r="QKD99" s="96"/>
      <c r="QKE99" s="96"/>
      <c r="QKF99" s="96"/>
      <c r="QKG99" s="96"/>
      <c r="QKH99" s="96"/>
      <c r="QKI99" s="96"/>
      <c r="QKJ99" s="96"/>
      <c r="QKK99" s="96"/>
      <c r="QKL99" s="96"/>
      <c r="QKM99" s="96"/>
      <c r="QKN99" s="96"/>
      <c r="QKO99" s="96"/>
      <c r="QKP99" s="96"/>
      <c r="QKQ99" s="96"/>
      <c r="QKR99" s="96"/>
      <c r="QKS99" s="96"/>
      <c r="QKT99" s="96"/>
      <c r="QKU99" s="96"/>
      <c r="QKV99" s="96"/>
      <c r="QKW99" s="96"/>
      <c r="QKX99" s="96"/>
      <c r="QKY99" s="96"/>
      <c r="QKZ99" s="96"/>
      <c r="QLA99" s="96"/>
      <c r="QLB99" s="96"/>
      <c r="QLC99" s="96"/>
      <c r="QLD99" s="96"/>
      <c r="QLE99" s="96"/>
      <c r="QLF99" s="96"/>
      <c r="QLG99" s="96"/>
      <c r="QLH99" s="96"/>
      <c r="QLI99" s="96"/>
      <c r="QLJ99" s="96"/>
      <c r="QLK99" s="96"/>
      <c r="QLL99" s="96"/>
      <c r="QLM99" s="96"/>
      <c r="QLN99" s="96"/>
      <c r="QLO99" s="96"/>
      <c r="QLP99" s="96"/>
      <c r="QLQ99" s="96"/>
      <c r="QLR99" s="96"/>
      <c r="QLS99" s="96"/>
      <c r="QLT99" s="96"/>
      <c r="QLU99" s="96"/>
      <c r="QLV99" s="96"/>
      <c r="QLW99" s="96"/>
      <c r="QLX99" s="96"/>
      <c r="QLY99" s="96"/>
      <c r="QLZ99" s="96"/>
      <c r="QMA99" s="96"/>
      <c r="QMB99" s="96"/>
      <c r="QMC99" s="96"/>
      <c r="QMD99" s="96"/>
      <c r="QME99" s="96"/>
      <c r="QMF99" s="96"/>
      <c r="QMG99" s="96"/>
      <c r="QMH99" s="96"/>
      <c r="QMI99" s="96"/>
      <c r="QMJ99" s="96"/>
      <c r="QMK99" s="96"/>
      <c r="QML99" s="96"/>
      <c r="QMM99" s="96"/>
      <c r="QMN99" s="96"/>
      <c r="QMO99" s="96"/>
      <c r="QMP99" s="96"/>
      <c r="QMQ99" s="96"/>
      <c r="QMR99" s="96"/>
      <c r="QMS99" s="96"/>
      <c r="QMT99" s="96"/>
      <c r="QMU99" s="96"/>
      <c r="QMV99" s="96"/>
      <c r="QMW99" s="96"/>
      <c r="QMX99" s="96"/>
      <c r="QMY99" s="96"/>
      <c r="QMZ99" s="96"/>
      <c r="QNA99" s="96"/>
      <c r="QNB99" s="96"/>
      <c r="QNC99" s="96"/>
      <c r="QND99" s="96"/>
      <c r="QNE99" s="96"/>
      <c r="QNF99" s="96"/>
      <c r="QNG99" s="96"/>
      <c r="QNH99" s="96"/>
      <c r="QNI99" s="96"/>
      <c r="QNJ99" s="96"/>
      <c r="QNK99" s="96"/>
      <c r="QNL99" s="96"/>
      <c r="QNM99" s="96"/>
      <c r="QNN99" s="96"/>
      <c r="QNO99" s="96"/>
      <c r="QNP99" s="96"/>
      <c r="QNQ99" s="96"/>
      <c r="QNR99" s="96"/>
      <c r="QNS99" s="96"/>
      <c r="QNT99" s="96"/>
      <c r="QNU99" s="96"/>
      <c r="QNV99" s="96"/>
      <c r="QNW99" s="96"/>
      <c r="QNX99" s="96"/>
      <c r="QNY99" s="96"/>
      <c r="QNZ99" s="96"/>
      <c r="QOA99" s="96"/>
      <c r="QOB99" s="96"/>
      <c r="QOC99" s="96"/>
      <c r="QOD99" s="96"/>
      <c r="QOE99" s="96"/>
      <c r="QOF99" s="96"/>
      <c r="QOG99" s="96"/>
      <c r="QOH99" s="96"/>
      <c r="QOI99" s="96"/>
      <c r="QOJ99" s="96"/>
      <c r="QOK99" s="96"/>
      <c r="QOL99" s="96"/>
      <c r="QOM99" s="96"/>
      <c r="QON99" s="96"/>
      <c r="QOO99" s="96"/>
      <c r="QOP99" s="96"/>
      <c r="QOQ99" s="96"/>
      <c r="QOR99" s="96"/>
      <c r="QOS99" s="96"/>
      <c r="QOT99" s="96"/>
      <c r="QOU99" s="96"/>
      <c r="QOV99" s="96"/>
      <c r="QOW99" s="96"/>
      <c r="QOX99" s="96"/>
      <c r="QOY99" s="96"/>
      <c r="QOZ99" s="96"/>
      <c r="QPA99" s="96"/>
      <c r="QPB99" s="96"/>
      <c r="QPC99" s="96"/>
      <c r="QPD99" s="96"/>
      <c r="QPE99" s="96"/>
      <c r="QPF99" s="96"/>
      <c r="QPG99" s="96"/>
      <c r="QPH99" s="96"/>
      <c r="QPI99" s="96"/>
      <c r="QPJ99" s="96"/>
      <c r="QPK99" s="96"/>
      <c r="QPL99" s="96"/>
      <c r="QPM99" s="96"/>
      <c r="QPN99" s="96"/>
      <c r="QPO99" s="96"/>
      <c r="QPP99" s="96"/>
      <c r="QPQ99" s="96"/>
      <c r="QPR99" s="96"/>
      <c r="QPS99" s="96"/>
      <c r="QPT99" s="96"/>
      <c r="QPU99" s="96"/>
      <c r="QPV99" s="96"/>
      <c r="QPW99" s="96"/>
      <c r="QPX99" s="96"/>
      <c r="QPY99" s="96"/>
      <c r="QPZ99" s="96"/>
      <c r="QQA99" s="96"/>
      <c r="QQB99" s="96"/>
      <c r="QQC99" s="96"/>
      <c r="QQD99" s="96"/>
      <c r="QQE99" s="96"/>
      <c r="QQF99" s="96"/>
      <c r="QQG99" s="96"/>
      <c r="QQH99" s="96"/>
      <c r="QQI99" s="96"/>
      <c r="QQJ99" s="96"/>
      <c r="QQK99" s="96"/>
      <c r="QQL99" s="96"/>
      <c r="QQM99" s="96"/>
      <c r="QQN99" s="96"/>
      <c r="QQO99" s="96"/>
      <c r="QQP99" s="96"/>
      <c r="QQQ99" s="96"/>
      <c r="QQR99" s="96"/>
      <c r="QQS99" s="96"/>
      <c r="QQT99" s="96"/>
      <c r="QQU99" s="96"/>
      <c r="QQV99" s="96"/>
      <c r="QQW99" s="96"/>
      <c r="QQX99" s="96"/>
      <c r="QQY99" s="96"/>
      <c r="QQZ99" s="96"/>
      <c r="QRA99" s="96"/>
      <c r="QRB99" s="96"/>
      <c r="QRC99" s="96"/>
      <c r="QRD99" s="96"/>
      <c r="QRE99" s="96"/>
      <c r="QRF99" s="96"/>
      <c r="QRG99" s="96"/>
      <c r="QRH99" s="96"/>
      <c r="QRI99" s="96"/>
      <c r="QRJ99" s="96"/>
      <c r="QRK99" s="96"/>
      <c r="QRL99" s="96"/>
      <c r="QRM99" s="96"/>
      <c r="QRN99" s="96"/>
      <c r="QRO99" s="96"/>
      <c r="QRP99" s="96"/>
      <c r="QRQ99" s="96"/>
      <c r="QRR99" s="96"/>
      <c r="QRS99" s="96"/>
      <c r="QRT99" s="96"/>
      <c r="QRU99" s="96"/>
      <c r="QRV99" s="96"/>
      <c r="QRW99" s="96"/>
      <c r="QRX99" s="96"/>
      <c r="QRY99" s="96"/>
      <c r="QRZ99" s="96"/>
      <c r="QSA99" s="96"/>
      <c r="QSB99" s="96"/>
      <c r="QSC99" s="96"/>
      <c r="QSD99" s="96"/>
      <c r="QSE99" s="96"/>
      <c r="QSF99" s="96"/>
      <c r="QSG99" s="96"/>
      <c r="QSH99" s="96"/>
      <c r="QSI99" s="96"/>
      <c r="QSJ99" s="96"/>
      <c r="QSK99" s="96"/>
      <c r="QSL99" s="96"/>
      <c r="QSM99" s="96"/>
      <c r="QSN99" s="96"/>
      <c r="QSO99" s="96"/>
      <c r="QSP99" s="96"/>
      <c r="QSQ99" s="96"/>
      <c r="QSR99" s="96"/>
      <c r="QSS99" s="96"/>
      <c r="QST99" s="96"/>
      <c r="QSU99" s="96"/>
      <c r="QSV99" s="96"/>
      <c r="QSW99" s="96"/>
      <c r="QSX99" s="96"/>
      <c r="QSY99" s="96"/>
      <c r="QSZ99" s="96"/>
      <c r="QTA99" s="96"/>
      <c r="QTB99" s="96"/>
      <c r="QTC99" s="96"/>
      <c r="QTD99" s="96"/>
      <c r="QTE99" s="96"/>
      <c r="QTF99" s="96"/>
      <c r="QTG99" s="96"/>
      <c r="QTH99" s="96"/>
      <c r="QTI99" s="96"/>
      <c r="QTJ99" s="96"/>
      <c r="QTK99" s="96"/>
      <c r="QTL99" s="96"/>
      <c r="QTM99" s="96"/>
      <c r="QTN99" s="96"/>
      <c r="QTO99" s="96"/>
      <c r="QTP99" s="96"/>
      <c r="QTQ99" s="96"/>
      <c r="QTR99" s="96"/>
      <c r="QTS99" s="96"/>
      <c r="QTT99" s="96"/>
      <c r="QTU99" s="96"/>
      <c r="QTV99" s="96"/>
      <c r="QTW99" s="96"/>
      <c r="QTX99" s="96"/>
      <c r="QTY99" s="96"/>
      <c r="QTZ99" s="96"/>
      <c r="QUA99" s="96"/>
      <c r="QUB99" s="96"/>
      <c r="QUC99" s="96"/>
      <c r="QUD99" s="96"/>
      <c r="QUE99" s="96"/>
      <c r="QUF99" s="96"/>
      <c r="QUG99" s="96"/>
      <c r="QUH99" s="96"/>
      <c r="QUI99" s="96"/>
      <c r="QUJ99" s="96"/>
      <c r="QUK99" s="96"/>
      <c r="QUL99" s="96"/>
      <c r="QUM99" s="96"/>
      <c r="QUN99" s="96"/>
      <c r="QUO99" s="96"/>
      <c r="QUP99" s="96"/>
      <c r="QUQ99" s="96"/>
      <c r="QUR99" s="96"/>
      <c r="QUS99" s="96"/>
      <c r="QUT99" s="96"/>
      <c r="QUU99" s="96"/>
      <c r="QUV99" s="96"/>
      <c r="QUW99" s="96"/>
      <c r="QUX99" s="96"/>
      <c r="QUY99" s="96"/>
      <c r="QUZ99" s="96"/>
      <c r="QVA99" s="96"/>
      <c r="QVB99" s="96"/>
      <c r="QVC99" s="96"/>
      <c r="QVD99" s="96"/>
      <c r="QVE99" s="96"/>
      <c r="QVF99" s="96"/>
      <c r="QVG99" s="96"/>
      <c r="QVH99" s="96"/>
      <c r="QVI99" s="96"/>
      <c r="QVJ99" s="96"/>
      <c r="QVK99" s="96"/>
      <c r="QVL99" s="96"/>
      <c r="QVM99" s="96"/>
      <c r="QVN99" s="96"/>
      <c r="QVO99" s="96"/>
      <c r="QVP99" s="96"/>
      <c r="QVQ99" s="96"/>
      <c r="QVR99" s="96"/>
      <c r="QVS99" s="96"/>
      <c r="QVT99" s="96"/>
      <c r="QVU99" s="96"/>
      <c r="QVV99" s="96"/>
      <c r="QVW99" s="96"/>
      <c r="QVX99" s="96"/>
      <c r="QVY99" s="96"/>
      <c r="QVZ99" s="96"/>
      <c r="QWA99" s="96"/>
      <c r="QWB99" s="96"/>
      <c r="QWC99" s="96"/>
      <c r="QWD99" s="96"/>
      <c r="QWE99" s="96"/>
      <c r="QWF99" s="96"/>
      <c r="QWG99" s="96"/>
      <c r="QWH99" s="96"/>
      <c r="QWI99" s="96"/>
      <c r="QWJ99" s="96"/>
      <c r="QWK99" s="96"/>
      <c r="QWL99" s="96"/>
      <c r="QWM99" s="96"/>
      <c r="QWN99" s="96"/>
      <c r="QWO99" s="96"/>
      <c r="QWP99" s="96"/>
      <c r="QWQ99" s="96"/>
      <c r="QWR99" s="96"/>
      <c r="QWS99" s="96"/>
      <c r="QWT99" s="96"/>
      <c r="QWU99" s="96"/>
      <c r="QWV99" s="96"/>
      <c r="QWW99" s="96"/>
      <c r="QWX99" s="96"/>
      <c r="QWY99" s="96"/>
      <c r="QWZ99" s="96"/>
      <c r="QXA99" s="96"/>
      <c r="QXB99" s="96"/>
      <c r="QXC99" s="96"/>
      <c r="QXD99" s="96"/>
      <c r="QXE99" s="96"/>
      <c r="QXF99" s="96"/>
      <c r="QXG99" s="96"/>
      <c r="QXH99" s="96"/>
      <c r="QXI99" s="96"/>
      <c r="QXJ99" s="96"/>
      <c r="QXK99" s="96"/>
      <c r="QXL99" s="96"/>
      <c r="QXM99" s="96"/>
      <c r="QXN99" s="96"/>
      <c r="QXO99" s="96"/>
      <c r="QXP99" s="96"/>
      <c r="QXQ99" s="96"/>
      <c r="QXR99" s="96"/>
      <c r="QXS99" s="96"/>
      <c r="QXT99" s="96"/>
      <c r="QXU99" s="96"/>
      <c r="QXV99" s="96"/>
      <c r="QXW99" s="96"/>
      <c r="QXX99" s="96"/>
      <c r="QXY99" s="96"/>
      <c r="QXZ99" s="96"/>
      <c r="QYA99" s="96"/>
      <c r="QYB99" s="96"/>
      <c r="QYC99" s="96"/>
      <c r="QYD99" s="96"/>
      <c r="QYE99" s="96"/>
      <c r="QYF99" s="96"/>
      <c r="QYG99" s="96"/>
      <c r="QYH99" s="96"/>
      <c r="QYI99" s="96"/>
      <c r="QYJ99" s="96"/>
      <c r="QYK99" s="96"/>
      <c r="QYL99" s="96"/>
      <c r="QYM99" s="96"/>
      <c r="QYN99" s="96"/>
      <c r="QYO99" s="96"/>
      <c r="QYP99" s="96"/>
      <c r="QYQ99" s="96"/>
      <c r="QYR99" s="96"/>
      <c r="QYS99" s="96"/>
      <c r="QYT99" s="96"/>
      <c r="QYU99" s="96"/>
      <c r="QYV99" s="96"/>
      <c r="QYW99" s="96"/>
      <c r="QYX99" s="96"/>
      <c r="QYY99" s="96"/>
      <c r="QYZ99" s="96"/>
      <c r="QZA99" s="96"/>
      <c r="QZB99" s="96"/>
      <c r="QZC99" s="96"/>
      <c r="QZD99" s="96"/>
      <c r="QZE99" s="96"/>
      <c r="QZF99" s="96"/>
      <c r="QZG99" s="96"/>
      <c r="QZH99" s="96"/>
      <c r="QZI99" s="96"/>
      <c r="QZJ99" s="96"/>
      <c r="QZK99" s="96"/>
      <c r="QZL99" s="96"/>
      <c r="QZM99" s="96"/>
      <c r="QZN99" s="96"/>
      <c r="QZO99" s="96"/>
      <c r="QZP99" s="96"/>
      <c r="QZQ99" s="96"/>
      <c r="QZR99" s="96"/>
      <c r="QZS99" s="96"/>
      <c r="QZT99" s="96"/>
      <c r="QZU99" s="96"/>
      <c r="QZV99" s="96"/>
      <c r="QZW99" s="96"/>
      <c r="QZX99" s="96"/>
      <c r="QZY99" s="96"/>
      <c r="QZZ99" s="96"/>
      <c r="RAA99" s="96"/>
      <c r="RAB99" s="96"/>
      <c r="RAC99" s="96"/>
      <c r="RAD99" s="96"/>
      <c r="RAE99" s="96"/>
      <c r="RAF99" s="96"/>
      <c r="RAG99" s="96"/>
      <c r="RAH99" s="96"/>
      <c r="RAI99" s="96"/>
      <c r="RAJ99" s="96"/>
      <c r="RAK99" s="96"/>
      <c r="RAL99" s="96"/>
      <c r="RAM99" s="96"/>
      <c r="RAN99" s="96"/>
      <c r="RAO99" s="96"/>
      <c r="RAP99" s="96"/>
      <c r="RAQ99" s="96"/>
      <c r="RAR99" s="96"/>
      <c r="RAS99" s="96"/>
      <c r="RAT99" s="96"/>
      <c r="RAU99" s="96"/>
      <c r="RAV99" s="96"/>
      <c r="RAW99" s="96"/>
      <c r="RAX99" s="96"/>
      <c r="RAY99" s="96"/>
      <c r="RAZ99" s="96"/>
      <c r="RBA99" s="96"/>
      <c r="RBB99" s="96"/>
      <c r="RBC99" s="96"/>
      <c r="RBD99" s="96"/>
      <c r="RBE99" s="96"/>
      <c r="RBF99" s="96"/>
      <c r="RBG99" s="96"/>
      <c r="RBH99" s="96"/>
      <c r="RBI99" s="96"/>
      <c r="RBJ99" s="96"/>
      <c r="RBK99" s="96"/>
      <c r="RBL99" s="96"/>
      <c r="RBM99" s="96"/>
      <c r="RBN99" s="96"/>
      <c r="RBO99" s="96"/>
      <c r="RBP99" s="96"/>
      <c r="RBQ99" s="96"/>
      <c r="RBR99" s="96"/>
      <c r="RBS99" s="96"/>
      <c r="RBT99" s="96"/>
      <c r="RBU99" s="96"/>
      <c r="RBV99" s="96"/>
      <c r="RBW99" s="96"/>
      <c r="RBX99" s="96"/>
      <c r="RBY99" s="96"/>
      <c r="RBZ99" s="96"/>
      <c r="RCA99" s="96"/>
      <c r="RCB99" s="96"/>
      <c r="RCC99" s="96"/>
      <c r="RCD99" s="96"/>
      <c r="RCE99" s="96"/>
      <c r="RCF99" s="96"/>
      <c r="RCG99" s="96"/>
      <c r="RCH99" s="96"/>
      <c r="RCI99" s="96"/>
      <c r="RCJ99" s="96"/>
      <c r="RCK99" s="96"/>
      <c r="RCL99" s="96"/>
      <c r="RCM99" s="96"/>
      <c r="RCN99" s="96"/>
      <c r="RCO99" s="96"/>
      <c r="RCP99" s="96"/>
      <c r="RCQ99" s="96"/>
      <c r="RCR99" s="96"/>
      <c r="RCS99" s="96"/>
      <c r="RCT99" s="96"/>
      <c r="RCU99" s="96"/>
      <c r="RCV99" s="96"/>
      <c r="RCW99" s="96"/>
      <c r="RCX99" s="96"/>
      <c r="RCY99" s="96"/>
      <c r="RCZ99" s="96"/>
      <c r="RDA99" s="96"/>
      <c r="RDB99" s="96"/>
      <c r="RDC99" s="96"/>
      <c r="RDD99" s="96"/>
      <c r="RDE99" s="96"/>
      <c r="RDF99" s="96"/>
      <c r="RDG99" s="96"/>
      <c r="RDH99" s="96"/>
      <c r="RDI99" s="96"/>
      <c r="RDJ99" s="96"/>
      <c r="RDK99" s="96"/>
      <c r="RDL99" s="96"/>
      <c r="RDM99" s="96"/>
      <c r="RDN99" s="96"/>
      <c r="RDO99" s="96"/>
      <c r="RDP99" s="96"/>
      <c r="RDQ99" s="96"/>
      <c r="RDR99" s="96"/>
      <c r="RDS99" s="96"/>
      <c r="RDT99" s="96"/>
      <c r="RDU99" s="96"/>
      <c r="RDV99" s="96"/>
      <c r="RDW99" s="96"/>
      <c r="RDX99" s="96"/>
      <c r="RDY99" s="96"/>
      <c r="RDZ99" s="96"/>
      <c r="REA99" s="96"/>
      <c r="REB99" s="96"/>
      <c r="REC99" s="96"/>
      <c r="RED99" s="96"/>
      <c r="REE99" s="96"/>
      <c r="REF99" s="96"/>
      <c r="REG99" s="96"/>
      <c r="REH99" s="96"/>
      <c r="REI99" s="96"/>
      <c r="REJ99" s="96"/>
      <c r="REK99" s="96"/>
      <c r="REL99" s="96"/>
      <c r="REM99" s="96"/>
      <c r="REN99" s="96"/>
      <c r="REO99" s="96"/>
      <c r="REP99" s="96"/>
      <c r="REQ99" s="96"/>
      <c r="RER99" s="96"/>
      <c r="RES99" s="96"/>
      <c r="RET99" s="96"/>
      <c r="REU99" s="96"/>
      <c r="REV99" s="96"/>
      <c r="REW99" s="96"/>
      <c r="REX99" s="96"/>
      <c r="REY99" s="96"/>
      <c r="REZ99" s="96"/>
      <c r="RFA99" s="96"/>
      <c r="RFB99" s="96"/>
      <c r="RFC99" s="96"/>
      <c r="RFD99" s="96"/>
      <c r="RFE99" s="96"/>
      <c r="RFF99" s="96"/>
      <c r="RFG99" s="96"/>
      <c r="RFH99" s="96"/>
      <c r="RFI99" s="96"/>
      <c r="RFJ99" s="96"/>
      <c r="RFK99" s="96"/>
      <c r="RFL99" s="96"/>
      <c r="RFM99" s="96"/>
      <c r="RFN99" s="96"/>
      <c r="RFO99" s="96"/>
      <c r="RFP99" s="96"/>
      <c r="RFQ99" s="96"/>
      <c r="RFR99" s="96"/>
      <c r="RFS99" s="96"/>
      <c r="RFT99" s="96"/>
      <c r="RFU99" s="96"/>
      <c r="RFV99" s="96"/>
      <c r="RFW99" s="96"/>
      <c r="RFX99" s="96"/>
      <c r="RFY99" s="96"/>
      <c r="RFZ99" s="96"/>
      <c r="RGA99" s="96"/>
      <c r="RGB99" s="96"/>
      <c r="RGC99" s="96"/>
      <c r="RGD99" s="96"/>
      <c r="RGE99" s="96"/>
      <c r="RGF99" s="96"/>
      <c r="RGG99" s="96"/>
      <c r="RGH99" s="96"/>
      <c r="RGI99" s="96"/>
      <c r="RGJ99" s="96"/>
      <c r="RGK99" s="96"/>
      <c r="RGL99" s="96"/>
      <c r="RGM99" s="96"/>
      <c r="RGN99" s="96"/>
      <c r="RGO99" s="96"/>
      <c r="RGP99" s="96"/>
      <c r="RGQ99" s="96"/>
      <c r="RGR99" s="96"/>
      <c r="RGS99" s="96"/>
      <c r="RGT99" s="96"/>
      <c r="RGU99" s="96"/>
      <c r="RGV99" s="96"/>
      <c r="RGW99" s="96"/>
      <c r="RGX99" s="96"/>
      <c r="RGY99" s="96"/>
      <c r="RGZ99" s="96"/>
      <c r="RHA99" s="96"/>
      <c r="RHB99" s="96"/>
      <c r="RHC99" s="96"/>
      <c r="RHD99" s="96"/>
      <c r="RHE99" s="96"/>
      <c r="RHF99" s="96"/>
      <c r="RHG99" s="96"/>
      <c r="RHH99" s="96"/>
      <c r="RHI99" s="96"/>
      <c r="RHJ99" s="96"/>
      <c r="RHK99" s="96"/>
      <c r="RHL99" s="96"/>
      <c r="RHM99" s="96"/>
      <c r="RHN99" s="96"/>
      <c r="RHO99" s="96"/>
      <c r="RHP99" s="96"/>
      <c r="RHQ99" s="96"/>
      <c r="RHR99" s="96"/>
      <c r="RHS99" s="96"/>
      <c r="RHT99" s="96"/>
      <c r="RHU99" s="96"/>
      <c r="RHV99" s="96"/>
      <c r="RHW99" s="96"/>
      <c r="RHX99" s="96"/>
      <c r="RHY99" s="96"/>
      <c r="RHZ99" s="96"/>
      <c r="RIA99" s="96"/>
      <c r="RIB99" s="96"/>
      <c r="RIC99" s="96"/>
      <c r="RID99" s="96"/>
      <c r="RIE99" s="96"/>
      <c r="RIF99" s="96"/>
      <c r="RIG99" s="96"/>
      <c r="RIH99" s="96"/>
      <c r="RII99" s="96"/>
      <c r="RIJ99" s="96"/>
      <c r="RIK99" s="96"/>
      <c r="RIL99" s="96"/>
      <c r="RIM99" s="96"/>
      <c r="RIN99" s="96"/>
      <c r="RIO99" s="96"/>
      <c r="RIP99" s="96"/>
      <c r="RIQ99" s="96"/>
      <c r="RIR99" s="96"/>
      <c r="RIS99" s="96"/>
      <c r="RIT99" s="96"/>
      <c r="RIU99" s="96"/>
      <c r="RIV99" s="96"/>
      <c r="RIW99" s="96"/>
      <c r="RIX99" s="96"/>
      <c r="RIY99" s="96"/>
      <c r="RIZ99" s="96"/>
      <c r="RJA99" s="96"/>
      <c r="RJB99" s="96"/>
      <c r="RJC99" s="96"/>
      <c r="RJD99" s="96"/>
      <c r="RJE99" s="96"/>
      <c r="RJF99" s="96"/>
      <c r="RJG99" s="96"/>
      <c r="RJH99" s="96"/>
      <c r="RJI99" s="96"/>
      <c r="RJJ99" s="96"/>
      <c r="RJK99" s="96"/>
      <c r="RJL99" s="96"/>
      <c r="RJM99" s="96"/>
      <c r="RJN99" s="96"/>
      <c r="RJO99" s="96"/>
      <c r="RJP99" s="96"/>
      <c r="RJQ99" s="96"/>
      <c r="RJR99" s="96"/>
      <c r="RJS99" s="96"/>
      <c r="RJT99" s="96"/>
      <c r="RJU99" s="96"/>
      <c r="RJV99" s="96"/>
      <c r="RJW99" s="96"/>
      <c r="RJX99" s="96"/>
      <c r="RJY99" s="96"/>
      <c r="RJZ99" s="96"/>
      <c r="RKA99" s="96"/>
      <c r="RKB99" s="96"/>
      <c r="RKC99" s="96"/>
      <c r="RKD99" s="96"/>
      <c r="RKE99" s="96"/>
      <c r="RKF99" s="96"/>
      <c r="RKG99" s="96"/>
      <c r="RKH99" s="96"/>
      <c r="RKI99" s="96"/>
      <c r="RKJ99" s="96"/>
      <c r="RKK99" s="96"/>
      <c r="RKL99" s="96"/>
      <c r="RKM99" s="96"/>
      <c r="RKN99" s="96"/>
      <c r="RKO99" s="96"/>
      <c r="RKP99" s="96"/>
      <c r="RKQ99" s="96"/>
      <c r="RKR99" s="96"/>
      <c r="RKS99" s="96"/>
      <c r="RKT99" s="96"/>
      <c r="RKU99" s="96"/>
      <c r="RKV99" s="96"/>
      <c r="RKW99" s="96"/>
      <c r="RKX99" s="96"/>
      <c r="RKY99" s="96"/>
      <c r="RKZ99" s="96"/>
      <c r="RLA99" s="96"/>
      <c r="RLB99" s="96"/>
      <c r="RLC99" s="96"/>
      <c r="RLD99" s="96"/>
      <c r="RLE99" s="96"/>
      <c r="RLF99" s="96"/>
      <c r="RLG99" s="96"/>
      <c r="RLH99" s="96"/>
      <c r="RLI99" s="96"/>
      <c r="RLJ99" s="96"/>
      <c r="RLK99" s="96"/>
      <c r="RLL99" s="96"/>
      <c r="RLM99" s="96"/>
      <c r="RLN99" s="96"/>
      <c r="RLO99" s="96"/>
      <c r="RLP99" s="96"/>
      <c r="RLQ99" s="96"/>
      <c r="RLR99" s="96"/>
      <c r="RLS99" s="96"/>
      <c r="RLT99" s="96"/>
      <c r="RLU99" s="96"/>
      <c r="RLV99" s="96"/>
      <c r="RLW99" s="96"/>
      <c r="RLX99" s="96"/>
      <c r="RLY99" s="96"/>
      <c r="RLZ99" s="96"/>
      <c r="RMA99" s="96"/>
      <c r="RMB99" s="96"/>
      <c r="RMC99" s="96"/>
      <c r="RMD99" s="96"/>
      <c r="RME99" s="96"/>
      <c r="RMF99" s="96"/>
      <c r="RMG99" s="96"/>
      <c r="RMH99" s="96"/>
      <c r="RMI99" s="96"/>
      <c r="RMJ99" s="96"/>
      <c r="RMK99" s="96"/>
      <c r="RML99" s="96"/>
      <c r="RMM99" s="96"/>
      <c r="RMN99" s="96"/>
      <c r="RMO99" s="96"/>
      <c r="RMP99" s="96"/>
      <c r="RMQ99" s="96"/>
      <c r="RMR99" s="96"/>
      <c r="RMS99" s="96"/>
      <c r="RMT99" s="96"/>
      <c r="RMU99" s="96"/>
      <c r="RMV99" s="96"/>
      <c r="RMW99" s="96"/>
      <c r="RMX99" s="96"/>
      <c r="RMY99" s="96"/>
      <c r="RMZ99" s="96"/>
      <c r="RNA99" s="96"/>
      <c r="RNB99" s="96"/>
      <c r="RNC99" s="96"/>
      <c r="RND99" s="96"/>
      <c r="RNE99" s="96"/>
      <c r="RNF99" s="96"/>
      <c r="RNG99" s="96"/>
      <c r="RNH99" s="96"/>
      <c r="RNI99" s="96"/>
      <c r="RNJ99" s="96"/>
      <c r="RNK99" s="96"/>
      <c r="RNL99" s="96"/>
      <c r="RNM99" s="96"/>
      <c r="RNN99" s="96"/>
      <c r="RNO99" s="96"/>
      <c r="RNP99" s="96"/>
      <c r="RNQ99" s="96"/>
      <c r="RNR99" s="96"/>
      <c r="RNS99" s="96"/>
      <c r="RNT99" s="96"/>
      <c r="RNU99" s="96"/>
      <c r="RNV99" s="96"/>
      <c r="RNW99" s="96"/>
      <c r="RNX99" s="96"/>
      <c r="RNY99" s="96"/>
      <c r="RNZ99" s="96"/>
      <c r="ROA99" s="96"/>
      <c r="ROB99" s="96"/>
      <c r="ROC99" s="96"/>
      <c r="ROD99" s="96"/>
      <c r="ROE99" s="96"/>
      <c r="ROF99" s="96"/>
      <c r="ROG99" s="96"/>
      <c r="ROH99" s="96"/>
      <c r="ROI99" s="96"/>
      <c r="ROJ99" s="96"/>
      <c r="ROK99" s="96"/>
      <c r="ROL99" s="96"/>
      <c r="ROM99" s="96"/>
      <c r="RON99" s="96"/>
      <c r="ROO99" s="96"/>
      <c r="ROP99" s="96"/>
      <c r="ROQ99" s="96"/>
      <c r="ROR99" s="96"/>
      <c r="ROS99" s="96"/>
      <c r="ROT99" s="96"/>
      <c r="ROU99" s="96"/>
      <c r="ROV99" s="96"/>
      <c r="ROW99" s="96"/>
      <c r="ROX99" s="96"/>
      <c r="ROY99" s="96"/>
      <c r="ROZ99" s="96"/>
      <c r="RPA99" s="96"/>
      <c r="RPB99" s="96"/>
      <c r="RPC99" s="96"/>
      <c r="RPD99" s="96"/>
      <c r="RPE99" s="96"/>
      <c r="RPF99" s="96"/>
      <c r="RPG99" s="96"/>
      <c r="RPH99" s="96"/>
      <c r="RPI99" s="96"/>
      <c r="RPJ99" s="96"/>
      <c r="RPK99" s="96"/>
      <c r="RPL99" s="96"/>
      <c r="RPM99" s="96"/>
      <c r="RPN99" s="96"/>
      <c r="RPO99" s="96"/>
      <c r="RPP99" s="96"/>
      <c r="RPQ99" s="96"/>
      <c r="RPR99" s="96"/>
      <c r="RPS99" s="96"/>
      <c r="RPT99" s="96"/>
      <c r="RPU99" s="96"/>
      <c r="RPV99" s="96"/>
      <c r="RPW99" s="96"/>
      <c r="RPX99" s="96"/>
      <c r="RPY99" s="96"/>
      <c r="RPZ99" s="96"/>
      <c r="RQA99" s="96"/>
      <c r="RQB99" s="96"/>
      <c r="RQC99" s="96"/>
      <c r="RQD99" s="96"/>
      <c r="RQE99" s="96"/>
      <c r="RQF99" s="96"/>
      <c r="RQG99" s="96"/>
      <c r="RQH99" s="96"/>
      <c r="RQI99" s="96"/>
      <c r="RQJ99" s="96"/>
      <c r="RQK99" s="96"/>
      <c r="RQL99" s="96"/>
      <c r="RQM99" s="96"/>
      <c r="RQN99" s="96"/>
      <c r="RQO99" s="96"/>
      <c r="RQP99" s="96"/>
      <c r="RQQ99" s="96"/>
      <c r="RQR99" s="96"/>
      <c r="RQS99" s="96"/>
      <c r="RQT99" s="96"/>
      <c r="RQU99" s="96"/>
      <c r="RQV99" s="96"/>
      <c r="RQW99" s="96"/>
      <c r="RQX99" s="96"/>
      <c r="RQY99" s="96"/>
      <c r="RQZ99" s="96"/>
      <c r="RRA99" s="96"/>
      <c r="RRB99" s="96"/>
      <c r="RRC99" s="96"/>
      <c r="RRD99" s="96"/>
      <c r="RRE99" s="96"/>
      <c r="RRF99" s="96"/>
      <c r="RRG99" s="96"/>
      <c r="RRH99" s="96"/>
      <c r="RRI99" s="96"/>
      <c r="RRJ99" s="96"/>
      <c r="RRK99" s="96"/>
      <c r="RRL99" s="96"/>
      <c r="RRM99" s="96"/>
      <c r="RRN99" s="96"/>
      <c r="RRO99" s="96"/>
      <c r="RRP99" s="96"/>
      <c r="RRQ99" s="96"/>
      <c r="RRR99" s="96"/>
      <c r="RRS99" s="96"/>
      <c r="RRT99" s="96"/>
      <c r="RRU99" s="96"/>
      <c r="RRV99" s="96"/>
      <c r="RRW99" s="96"/>
      <c r="RRX99" s="96"/>
      <c r="RRY99" s="96"/>
      <c r="RRZ99" s="96"/>
      <c r="RSA99" s="96"/>
      <c r="RSB99" s="96"/>
      <c r="RSC99" s="96"/>
      <c r="RSD99" s="96"/>
      <c r="RSE99" s="96"/>
      <c r="RSF99" s="96"/>
      <c r="RSG99" s="96"/>
      <c r="RSH99" s="96"/>
      <c r="RSI99" s="96"/>
      <c r="RSJ99" s="96"/>
      <c r="RSK99" s="96"/>
      <c r="RSL99" s="96"/>
      <c r="RSM99" s="96"/>
      <c r="RSN99" s="96"/>
      <c r="RSO99" s="96"/>
      <c r="RSP99" s="96"/>
      <c r="RSQ99" s="96"/>
      <c r="RSR99" s="96"/>
      <c r="RSS99" s="96"/>
      <c r="RST99" s="96"/>
      <c r="RSU99" s="96"/>
      <c r="RSV99" s="96"/>
      <c r="RSW99" s="96"/>
      <c r="RSX99" s="96"/>
      <c r="RSY99" s="96"/>
      <c r="RSZ99" s="96"/>
      <c r="RTA99" s="96"/>
      <c r="RTB99" s="96"/>
      <c r="RTC99" s="96"/>
      <c r="RTD99" s="96"/>
      <c r="RTE99" s="96"/>
      <c r="RTF99" s="96"/>
      <c r="RTG99" s="96"/>
      <c r="RTH99" s="96"/>
      <c r="RTI99" s="96"/>
      <c r="RTJ99" s="96"/>
      <c r="RTK99" s="96"/>
      <c r="RTL99" s="96"/>
      <c r="RTM99" s="96"/>
      <c r="RTN99" s="96"/>
      <c r="RTO99" s="96"/>
      <c r="RTP99" s="96"/>
      <c r="RTQ99" s="96"/>
      <c r="RTR99" s="96"/>
      <c r="RTS99" s="96"/>
      <c r="RTT99" s="96"/>
      <c r="RTU99" s="96"/>
      <c r="RTV99" s="96"/>
      <c r="RTW99" s="96"/>
      <c r="RTX99" s="96"/>
      <c r="RTY99" s="96"/>
      <c r="RTZ99" s="96"/>
      <c r="RUA99" s="96"/>
      <c r="RUB99" s="96"/>
      <c r="RUC99" s="96"/>
      <c r="RUD99" s="96"/>
      <c r="RUE99" s="96"/>
      <c r="RUF99" s="96"/>
      <c r="RUG99" s="96"/>
      <c r="RUH99" s="96"/>
      <c r="RUI99" s="96"/>
      <c r="RUJ99" s="96"/>
      <c r="RUK99" s="96"/>
      <c r="RUL99" s="96"/>
      <c r="RUM99" s="96"/>
      <c r="RUN99" s="96"/>
      <c r="RUO99" s="96"/>
      <c r="RUP99" s="96"/>
      <c r="RUQ99" s="96"/>
      <c r="RUR99" s="96"/>
      <c r="RUS99" s="96"/>
      <c r="RUT99" s="96"/>
      <c r="RUU99" s="96"/>
      <c r="RUV99" s="96"/>
      <c r="RUW99" s="96"/>
      <c r="RUX99" s="96"/>
      <c r="RUY99" s="96"/>
      <c r="RUZ99" s="96"/>
      <c r="RVA99" s="96"/>
      <c r="RVB99" s="96"/>
      <c r="RVC99" s="96"/>
      <c r="RVD99" s="96"/>
      <c r="RVE99" s="96"/>
      <c r="RVF99" s="96"/>
      <c r="RVG99" s="96"/>
      <c r="RVH99" s="96"/>
      <c r="RVI99" s="96"/>
      <c r="RVJ99" s="96"/>
      <c r="RVK99" s="96"/>
      <c r="RVL99" s="96"/>
      <c r="RVM99" s="96"/>
      <c r="RVN99" s="96"/>
      <c r="RVO99" s="96"/>
      <c r="RVP99" s="96"/>
      <c r="RVQ99" s="96"/>
      <c r="RVR99" s="96"/>
      <c r="RVS99" s="96"/>
      <c r="RVT99" s="96"/>
      <c r="RVU99" s="96"/>
      <c r="RVV99" s="96"/>
      <c r="RVW99" s="96"/>
      <c r="RVX99" s="96"/>
      <c r="RVY99" s="96"/>
      <c r="RVZ99" s="96"/>
      <c r="RWA99" s="96"/>
      <c r="RWB99" s="96"/>
      <c r="RWC99" s="96"/>
      <c r="RWD99" s="96"/>
      <c r="RWE99" s="96"/>
      <c r="RWF99" s="96"/>
      <c r="RWG99" s="96"/>
      <c r="RWH99" s="96"/>
      <c r="RWI99" s="96"/>
      <c r="RWJ99" s="96"/>
      <c r="RWK99" s="96"/>
      <c r="RWL99" s="96"/>
      <c r="RWM99" s="96"/>
      <c r="RWN99" s="96"/>
      <c r="RWO99" s="96"/>
      <c r="RWP99" s="96"/>
      <c r="RWQ99" s="96"/>
      <c r="RWR99" s="96"/>
      <c r="RWS99" s="96"/>
      <c r="RWT99" s="96"/>
      <c r="RWU99" s="96"/>
      <c r="RWV99" s="96"/>
      <c r="RWW99" s="96"/>
      <c r="RWX99" s="96"/>
      <c r="RWY99" s="96"/>
      <c r="RWZ99" s="96"/>
      <c r="RXA99" s="96"/>
      <c r="RXB99" s="96"/>
      <c r="RXC99" s="96"/>
      <c r="RXD99" s="96"/>
      <c r="RXE99" s="96"/>
      <c r="RXF99" s="96"/>
      <c r="RXG99" s="96"/>
      <c r="RXH99" s="96"/>
      <c r="RXI99" s="96"/>
      <c r="RXJ99" s="96"/>
      <c r="RXK99" s="96"/>
      <c r="RXL99" s="96"/>
      <c r="RXM99" s="96"/>
      <c r="RXN99" s="96"/>
      <c r="RXO99" s="96"/>
      <c r="RXP99" s="96"/>
      <c r="RXQ99" s="96"/>
      <c r="RXR99" s="96"/>
      <c r="RXS99" s="96"/>
      <c r="RXT99" s="96"/>
      <c r="RXU99" s="96"/>
      <c r="RXV99" s="96"/>
      <c r="RXW99" s="96"/>
      <c r="RXX99" s="96"/>
      <c r="RXY99" s="96"/>
      <c r="RXZ99" s="96"/>
      <c r="RYA99" s="96"/>
      <c r="RYB99" s="96"/>
      <c r="RYC99" s="96"/>
      <c r="RYD99" s="96"/>
      <c r="RYE99" s="96"/>
      <c r="RYF99" s="96"/>
      <c r="RYG99" s="96"/>
      <c r="RYH99" s="96"/>
      <c r="RYI99" s="96"/>
      <c r="RYJ99" s="96"/>
      <c r="RYK99" s="96"/>
      <c r="RYL99" s="96"/>
      <c r="RYM99" s="96"/>
      <c r="RYN99" s="96"/>
      <c r="RYO99" s="96"/>
      <c r="RYP99" s="96"/>
      <c r="RYQ99" s="96"/>
      <c r="RYR99" s="96"/>
      <c r="RYS99" s="96"/>
      <c r="RYT99" s="96"/>
      <c r="RYU99" s="96"/>
      <c r="RYV99" s="96"/>
      <c r="RYW99" s="96"/>
      <c r="RYX99" s="96"/>
      <c r="RYY99" s="96"/>
      <c r="RYZ99" s="96"/>
      <c r="RZA99" s="96"/>
      <c r="RZB99" s="96"/>
      <c r="RZC99" s="96"/>
      <c r="RZD99" s="96"/>
      <c r="RZE99" s="96"/>
      <c r="RZF99" s="96"/>
      <c r="RZG99" s="96"/>
      <c r="RZH99" s="96"/>
      <c r="RZI99" s="96"/>
      <c r="RZJ99" s="96"/>
      <c r="RZK99" s="96"/>
      <c r="RZL99" s="96"/>
      <c r="RZM99" s="96"/>
      <c r="RZN99" s="96"/>
      <c r="RZO99" s="96"/>
      <c r="RZP99" s="96"/>
      <c r="RZQ99" s="96"/>
      <c r="RZR99" s="96"/>
      <c r="RZS99" s="96"/>
      <c r="RZT99" s="96"/>
      <c r="RZU99" s="96"/>
      <c r="RZV99" s="96"/>
      <c r="RZW99" s="96"/>
      <c r="RZX99" s="96"/>
      <c r="RZY99" s="96"/>
      <c r="RZZ99" s="96"/>
      <c r="SAA99" s="96"/>
      <c r="SAB99" s="96"/>
      <c r="SAC99" s="96"/>
      <c r="SAD99" s="96"/>
      <c r="SAE99" s="96"/>
      <c r="SAF99" s="96"/>
      <c r="SAG99" s="96"/>
      <c r="SAH99" s="96"/>
      <c r="SAI99" s="96"/>
      <c r="SAJ99" s="96"/>
      <c r="SAK99" s="96"/>
      <c r="SAL99" s="96"/>
      <c r="SAM99" s="96"/>
      <c r="SAN99" s="96"/>
      <c r="SAO99" s="96"/>
      <c r="SAP99" s="96"/>
      <c r="SAQ99" s="96"/>
      <c r="SAR99" s="96"/>
      <c r="SAS99" s="96"/>
      <c r="SAT99" s="96"/>
      <c r="SAU99" s="96"/>
      <c r="SAV99" s="96"/>
      <c r="SAW99" s="96"/>
      <c r="SAX99" s="96"/>
      <c r="SAY99" s="96"/>
      <c r="SAZ99" s="96"/>
      <c r="SBA99" s="96"/>
      <c r="SBB99" s="96"/>
      <c r="SBC99" s="96"/>
      <c r="SBD99" s="96"/>
      <c r="SBE99" s="96"/>
      <c r="SBF99" s="96"/>
      <c r="SBG99" s="96"/>
      <c r="SBH99" s="96"/>
      <c r="SBI99" s="96"/>
      <c r="SBJ99" s="96"/>
      <c r="SBK99" s="96"/>
      <c r="SBL99" s="96"/>
      <c r="SBM99" s="96"/>
      <c r="SBN99" s="96"/>
      <c r="SBO99" s="96"/>
      <c r="SBP99" s="96"/>
      <c r="SBQ99" s="96"/>
      <c r="SBR99" s="96"/>
      <c r="SBS99" s="96"/>
      <c r="SBT99" s="96"/>
      <c r="SBU99" s="96"/>
      <c r="SBV99" s="96"/>
      <c r="SBW99" s="96"/>
      <c r="SBX99" s="96"/>
      <c r="SBY99" s="96"/>
      <c r="SBZ99" s="96"/>
      <c r="SCA99" s="96"/>
      <c r="SCB99" s="96"/>
      <c r="SCC99" s="96"/>
      <c r="SCD99" s="96"/>
      <c r="SCE99" s="96"/>
      <c r="SCF99" s="96"/>
      <c r="SCG99" s="96"/>
      <c r="SCH99" s="96"/>
      <c r="SCI99" s="96"/>
      <c r="SCJ99" s="96"/>
      <c r="SCK99" s="96"/>
      <c r="SCL99" s="96"/>
      <c r="SCM99" s="96"/>
      <c r="SCN99" s="96"/>
      <c r="SCO99" s="96"/>
      <c r="SCP99" s="96"/>
      <c r="SCQ99" s="96"/>
      <c r="SCR99" s="96"/>
      <c r="SCS99" s="96"/>
      <c r="SCT99" s="96"/>
      <c r="SCU99" s="96"/>
      <c r="SCV99" s="96"/>
      <c r="SCW99" s="96"/>
      <c r="SCX99" s="96"/>
      <c r="SCY99" s="96"/>
      <c r="SCZ99" s="96"/>
      <c r="SDA99" s="96"/>
      <c r="SDB99" s="96"/>
      <c r="SDC99" s="96"/>
      <c r="SDD99" s="96"/>
      <c r="SDE99" s="96"/>
      <c r="SDF99" s="96"/>
      <c r="SDG99" s="96"/>
      <c r="SDH99" s="96"/>
      <c r="SDI99" s="96"/>
      <c r="SDJ99" s="96"/>
      <c r="SDK99" s="96"/>
      <c r="SDL99" s="96"/>
      <c r="SDM99" s="96"/>
      <c r="SDN99" s="96"/>
      <c r="SDO99" s="96"/>
      <c r="SDP99" s="96"/>
      <c r="SDQ99" s="96"/>
      <c r="SDR99" s="96"/>
      <c r="SDS99" s="96"/>
      <c r="SDT99" s="96"/>
      <c r="SDU99" s="96"/>
      <c r="SDV99" s="96"/>
      <c r="SDW99" s="96"/>
      <c r="SDX99" s="96"/>
      <c r="SDY99" s="96"/>
      <c r="SDZ99" s="96"/>
      <c r="SEA99" s="96"/>
      <c r="SEB99" s="96"/>
      <c r="SEC99" s="96"/>
      <c r="SED99" s="96"/>
      <c r="SEE99" s="96"/>
      <c r="SEF99" s="96"/>
      <c r="SEG99" s="96"/>
      <c r="SEH99" s="96"/>
      <c r="SEI99" s="96"/>
      <c r="SEJ99" s="96"/>
      <c r="SEK99" s="96"/>
      <c r="SEL99" s="96"/>
      <c r="SEM99" s="96"/>
      <c r="SEN99" s="96"/>
      <c r="SEO99" s="96"/>
      <c r="SEP99" s="96"/>
      <c r="SEQ99" s="96"/>
      <c r="SER99" s="96"/>
      <c r="SES99" s="96"/>
      <c r="SET99" s="96"/>
      <c r="SEU99" s="96"/>
      <c r="SEV99" s="96"/>
      <c r="SEW99" s="96"/>
      <c r="SEX99" s="96"/>
      <c r="SEY99" s="96"/>
      <c r="SEZ99" s="96"/>
      <c r="SFA99" s="96"/>
      <c r="SFB99" s="96"/>
      <c r="SFC99" s="96"/>
      <c r="SFD99" s="96"/>
      <c r="SFE99" s="96"/>
      <c r="SFF99" s="96"/>
      <c r="SFG99" s="96"/>
      <c r="SFH99" s="96"/>
      <c r="SFI99" s="96"/>
      <c r="SFJ99" s="96"/>
      <c r="SFK99" s="96"/>
      <c r="SFL99" s="96"/>
      <c r="SFM99" s="96"/>
      <c r="SFN99" s="96"/>
      <c r="SFO99" s="96"/>
      <c r="SFP99" s="96"/>
      <c r="SFQ99" s="96"/>
      <c r="SFR99" s="96"/>
      <c r="SFS99" s="96"/>
      <c r="SFT99" s="96"/>
      <c r="SFU99" s="96"/>
      <c r="SFV99" s="96"/>
      <c r="SFW99" s="96"/>
      <c r="SFX99" s="96"/>
      <c r="SFY99" s="96"/>
      <c r="SFZ99" s="96"/>
      <c r="SGA99" s="96"/>
      <c r="SGB99" s="96"/>
      <c r="SGC99" s="96"/>
      <c r="SGD99" s="96"/>
      <c r="SGE99" s="96"/>
      <c r="SGF99" s="96"/>
      <c r="SGG99" s="96"/>
      <c r="SGH99" s="96"/>
      <c r="SGI99" s="96"/>
      <c r="SGJ99" s="96"/>
      <c r="SGK99" s="96"/>
      <c r="SGL99" s="96"/>
      <c r="SGM99" s="96"/>
      <c r="SGN99" s="96"/>
      <c r="SGO99" s="96"/>
      <c r="SGP99" s="96"/>
      <c r="SGQ99" s="96"/>
      <c r="SGR99" s="96"/>
      <c r="SGS99" s="96"/>
      <c r="SGT99" s="96"/>
      <c r="SGU99" s="96"/>
      <c r="SGV99" s="96"/>
      <c r="SGW99" s="96"/>
      <c r="SGX99" s="96"/>
      <c r="SGY99" s="96"/>
      <c r="SGZ99" s="96"/>
      <c r="SHA99" s="96"/>
      <c r="SHB99" s="96"/>
      <c r="SHC99" s="96"/>
      <c r="SHD99" s="96"/>
      <c r="SHE99" s="96"/>
      <c r="SHF99" s="96"/>
      <c r="SHG99" s="96"/>
      <c r="SHH99" s="96"/>
      <c r="SHI99" s="96"/>
      <c r="SHJ99" s="96"/>
      <c r="SHK99" s="96"/>
      <c r="SHL99" s="96"/>
      <c r="SHM99" s="96"/>
      <c r="SHN99" s="96"/>
      <c r="SHO99" s="96"/>
      <c r="SHP99" s="96"/>
      <c r="SHQ99" s="96"/>
      <c r="SHR99" s="96"/>
      <c r="SHS99" s="96"/>
      <c r="SHT99" s="96"/>
      <c r="SHU99" s="96"/>
      <c r="SHV99" s="96"/>
      <c r="SHW99" s="96"/>
      <c r="SHX99" s="96"/>
      <c r="SHY99" s="96"/>
      <c r="SHZ99" s="96"/>
      <c r="SIA99" s="96"/>
      <c r="SIB99" s="96"/>
      <c r="SIC99" s="96"/>
      <c r="SID99" s="96"/>
      <c r="SIE99" s="96"/>
      <c r="SIF99" s="96"/>
      <c r="SIG99" s="96"/>
      <c r="SIH99" s="96"/>
      <c r="SII99" s="96"/>
      <c r="SIJ99" s="96"/>
      <c r="SIK99" s="96"/>
      <c r="SIL99" s="96"/>
      <c r="SIM99" s="96"/>
      <c r="SIN99" s="96"/>
      <c r="SIO99" s="96"/>
      <c r="SIP99" s="96"/>
      <c r="SIQ99" s="96"/>
      <c r="SIR99" s="96"/>
      <c r="SIS99" s="96"/>
      <c r="SIT99" s="96"/>
      <c r="SIU99" s="96"/>
      <c r="SIV99" s="96"/>
      <c r="SIW99" s="96"/>
      <c r="SIX99" s="96"/>
      <c r="SIY99" s="96"/>
      <c r="SIZ99" s="96"/>
      <c r="SJA99" s="96"/>
      <c r="SJB99" s="96"/>
      <c r="SJC99" s="96"/>
      <c r="SJD99" s="96"/>
      <c r="SJE99" s="96"/>
      <c r="SJF99" s="96"/>
      <c r="SJG99" s="96"/>
      <c r="SJH99" s="96"/>
      <c r="SJI99" s="96"/>
      <c r="SJJ99" s="96"/>
      <c r="SJK99" s="96"/>
      <c r="SJL99" s="96"/>
      <c r="SJM99" s="96"/>
      <c r="SJN99" s="96"/>
      <c r="SJO99" s="96"/>
      <c r="SJP99" s="96"/>
      <c r="SJQ99" s="96"/>
      <c r="SJR99" s="96"/>
      <c r="SJS99" s="96"/>
      <c r="SJT99" s="96"/>
      <c r="SJU99" s="96"/>
      <c r="SJV99" s="96"/>
      <c r="SJW99" s="96"/>
      <c r="SJX99" s="96"/>
      <c r="SJY99" s="96"/>
      <c r="SJZ99" s="96"/>
      <c r="SKA99" s="96"/>
      <c r="SKB99" s="96"/>
      <c r="SKC99" s="96"/>
      <c r="SKD99" s="96"/>
      <c r="SKE99" s="96"/>
      <c r="SKF99" s="96"/>
      <c r="SKG99" s="96"/>
      <c r="SKH99" s="96"/>
      <c r="SKI99" s="96"/>
      <c r="SKJ99" s="96"/>
      <c r="SKK99" s="96"/>
      <c r="SKL99" s="96"/>
      <c r="SKM99" s="96"/>
      <c r="SKN99" s="96"/>
      <c r="SKO99" s="96"/>
      <c r="SKP99" s="96"/>
      <c r="SKQ99" s="96"/>
      <c r="SKR99" s="96"/>
      <c r="SKS99" s="96"/>
      <c r="SKT99" s="96"/>
      <c r="SKU99" s="96"/>
      <c r="SKV99" s="96"/>
      <c r="SKW99" s="96"/>
      <c r="SKX99" s="96"/>
      <c r="SKY99" s="96"/>
      <c r="SKZ99" s="96"/>
      <c r="SLA99" s="96"/>
      <c r="SLB99" s="96"/>
      <c r="SLC99" s="96"/>
      <c r="SLD99" s="96"/>
      <c r="SLE99" s="96"/>
      <c r="SLF99" s="96"/>
      <c r="SLG99" s="96"/>
      <c r="SLH99" s="96"/>
      <c r="SLI99" s="96"/>
      <c r="SLJ99" s="96"/>
      <c r="SLK99" s="96"/>
      <c r="SLL99" s="96"/>
      <c r="SLM99" s="96"/>
      <c r="SLN99" s="96"/>
      <c r="SLO99" s="96"/>
      <c r="SLP99" s="96"/>
      <c r="SLQ99" s="96"/>
      <c r="SLR99" s="96"/>
      <c r="SLS99" s="96"/>
      <c r="SLT99" s="96"/>
      <c r="SLU99" s="96"/>
      <c r="SLV99" s="96"/>
      <c r="SLW99" s="96"/>
      <c r="SLX99" s="96"/>
      <c r="SLY99" s="96"/>
      <c r="SLZ99" s="96"/>
      <c r="SMA99" s="96"/>
      <c r="SMB99" s="96"/>
      <c r="SMC99" s="96"/>
      <c r="SMD99" s="96"/>
      <c r="SME99" s="96"/>
      <c r="SMF99" s="96"/>
      <c r="SMG99" s="96"/>
      <c r="SMH99" s="96"/>
      <c r="SMI99" s="96"/>
      <c r="SMJ99" s="96"/>
      <c r="SMK99" s="96"/>
      <c r="SML99" s="96"/>
      <c r="SMM99" s="96"/>
      <c r="SMN99" s="96"/>
      <c r="SMO99" s="96"/>
      <c r="SMP99" s="96"/>
      <c r="SMQ99" s="96"/>
      <c r="SMR99" s="96"/>
      <c r="SMS99" s="96"/>
      <c r="SMT99" s="96"/>
      <c r="SMU99" s="96"/>
      <c r="SMV99" s="96"/>
      <c r="SMW99" s="96"/>
      <c r="SMX99" s="96"/>
      <c r="SMY99" s="96"/>
      <c r="SMZ99" s="96"/>
      <c r="SNA99" s="96"/>
      <c r="SNB99" s="96"/>
      <c r="SNC99" s="96"/>
      <c r="SND99" s="96"/>
      <c r="SNE99" s="96"/>
      <c r="SNF99" s="96"/>
      <c r="SNG99" s="96"/>
      <c r="SNH99" s="96"/>
      <c r="SNI99" s="96"/>
      <c r="SNJ99" s="96"/>
      <c r="SNK99" s="96"/>
      <c r="SNL99" s="96"/>
      <c r="SNM99" s="96"/>
      <c r="SNN99" s="96"/>
      <c r="SNO99" s="96"/>
      <c r="SNP99" s="96"/>
      <c r="SNQ99" s="96"/>
      <c r="SNR99" s="96"/>
      <c r="SNS99" s="96"/>
      <c r="SNT99" s="96"/>
      <c r="SNU99" s="96"/>
      <c r="SNV99" s="96"/>
      <c r="SNW99" s="96"/>
      <c r="SNX99" s="96"/>
      <c r="SNY99" s="96"/>
      <c r="SNZ99" s="96"/>
      <c r="SOA99" s="96"/>
      <c r="SOB99" s="96"/>
      <c r="SOC99" s="96"/>
      <c r="SOD99" s="96"/>
      <c r="SOE99" s="96"/>
      <c r="SOF99" s="96"/>
      <c r="SOG99" s="96"/>
      <c r="SOH99" s="96"/>
      <c r="SOI99" s="96"/>
      <c r="SOJ99" s="96"/>
      <c r="SOK99" s="96"/>
      <c r="SOL99" s="96"/>
      <c r="SOM99" s="96"/>
      <c r="SON99" s="96"/>
      <c r="SOO99" s="96"/>
      <c r="SOP99" s="96"/>
      <c r="SOQ99" s="96"/>
      <c r="SOR99" s="96"/>
      <c r="SOS99" s="96"/>
      <c r="SOT99" s="96"/>
      <c r="SOU99" s="96"/>
      <c r="SOV99" s="96"/>
      <c r="SOW99" s="96"/>
      <c r="SOX99" s="96"/>
      <c r="SOY99" s="96"/>
      <c r="SOZ99" s="96"/>
      <c r="SPA99" s="96"/>
      <c r="SPB99" s="96"/>
      <c r="SPC99" s="96"/>
      <c r="SPD99" s="96"/>
      <c r="SPE99" s="96"/>
      <c r="SPF99" s="96"/>
      <c r="SPG99" s="96"/>
      <c r="SPH99" s="96"/>
      <c r="SPI99" s="96"/>
      <c r="SPJ99" s="96"/>
      <c r="SPK99" s="96"/>
      <c r="SPL99" s="96"/>
      <c r="SPM99" s="96"/>
      <c r="SPN99" s="96"/>
      <c r="SPO99" s="96"/>
      <c r="SPP99" s="96"/>
      <c r="SPQ99" s="96"/>
      <c r="SPR99" s="96"/>
      <c r="SPS99" s="96"/>
      <c r="SPT99" s="96"/>
      <c r="SPU99" s="96"/>
      <c r="SPV99" s="96"/>
      <c r="SPW99" s="96"/>
      <c r="SPX99" s="96"/>
      <c r="SPY99" s="96"/>
      <c r="SPZ99" s="96"/>
      <c r="SQA99" s="96"/>
      <c r="SQB99" s="96"/>
      <c r="SQC99" s="96"/>
      <c r="SQD99" s="96"/>
      <c r="SQE99" s="96"/>
      <c r="SQF99" s="96"/>
      <c r="SQG99" s="96"/>
      <c r="SQH99" s="96"/>
      <c r="SQI99" s="96"/>
      <c r="SQJ99" s="96"/>
      <c r="SQK99" s="96"/>
      <c r="SQL99" s="96"/>
      <c r="SQM99" s="96"/>
      <c r="SQN99" s="96"/>
      <c r="SQO99" s="96"/>
      <c r="SQP99" s="96"/>
      <c r="SQQ99" s="96"/>
      <c r="SQR99" s="96"/>
      <c r="SQS99" s="96"/>
      <c r="SQT99" s="96"/>
      <c r="SQU99" s="96"/>
      <c r="SQV99" s="96"/>
      <c r="SQW99" s="96"/>
      <c r="SQX99" s="96"/>
      <c r="SQY99" s="96"/>
      <c r="SQZ99" s="96"/>
      <c r="SRA99" s="96"/>
      <c r="SRB99" s="96"/>
      <c r="SRC99" s="96"/>
      <c r="SRD99" s="96"/>
      <c r="SRE99" s="96"/>
      <c r="SRF99" s="96"/>
      <c r="SRG99" s="96"/>
      <c r="SRH99" s="96"/>
      <c r="SRI99" s="96"/>
      <c r="SRJ99" s="96"/>
      <c r="SRK99" s="96"/>
      <c r="SRL99" s="96"/>
      <c r="SRM99" s="96"/>
      <c r="SRN99" s="96"/>
      <c r="SRO99" s="96"/>
      <c r="SRP99" s="96"/>
      <c r="SRQ99" s="96"/>
      <c r="SRR99" s="96"/>
      <c r="SRS99" s="96"/>
      <c r="SRT99" s="96"/>
      <c r="SRU99" s="96"/>
      <c r="SRV99" s="96"/>
      <c r="SRW99" s="96"/>
      <c r="SRX99" s="96"/>
      <c r="SRY99" s="96"/>
      <c r="SRZ99" s="96"/>
      <c r="SSA99" s="96"/>
      <c r="SSB99" s="96"/>
      <c r="SSC99" s="96"/>
      <c r="SSD99" s="96"/>
      <c r="SSE99" s="96"/>
      <c r="SSF99" s="96"/>
      <c r="SSG99" s="96"/>
      <c r="SSH99" s="96"/>
      <c r="SSI99" s="96"/>
      <c r="SSJ99" s="96"/>
      <c r="SSK99" s="96"/>
      <c r="SSL99" s="96"/>
      <c r="SSM99" s="96"/>
      <c r="SSN99" s="96"/>
      <c r="SSO99" s="96"/>
      <c r="SSP99" s="96"/>
      <c r="SSQ99" s="96"/>
      <c r="SSR99" s="96"/>
      <c r="SSS99" s="96"/>
      <c r="SST99" s="96"/>
      <c r="SSU99" s="96"/>
      <c r="SSV99" s="96"/>
      <c r="SSW99" s="96"/>
      <c r="SSX99" s="96"/>
      <c r="SSY99" s="96"/>
      <c r="SSZ99" s="96"/>
      <c r="STA99" s="96"/>
      <c r="STB99" s="96"/>
      <c r="STC99" s="96"/>
      <c r="STD99" s="96"/>
      <c r="STE99" s="96"/>
      <c r="STF99" s="96"/>
      <c r="STG99" s="96"/>
      <c r="STH99" s="96"/>
      <c r="STI99" s="96"/>
      <c r="STJ99" s="96"/>
      <c r="STK99" s="96"/>
      <c r="STL99" s="96"/>
      <c r="STM99" s="96"/>
      <c r="STN99" s="96"/>
      <c r="STO99" s="96"/>
      <c r="STP99" s="96"/>
      <c r="STQ99" s="96"/>
      <c r="STR99" s="96"/>
      <c r="STS99" s="96"/>
      <c r="STT99" s="96"/>
      <c r="STU99" s="96"/>
      <c r="STV99" s="96"/>
      <c r="STW99" s="96"/>
      <c r="STX99" s="96"/>
      <c r="STY99" s="96"/>
      <c r="STZ99" s="96"/>
      <c r="SUA99" s="96"/>
      <c r="SUB99" s="96"/>
      <c r="SUC99" s="96"/>
      <c r="SUD99" s="96"/>
      <c r="SUE99" s="96"/>
      <c r="SUF99" s="96"/>
      <c r="SUG99" s="96"/>
      <c r="SUH99" s="96"/>
      <c r="SUI99" s="96"/>
      <c r="SUJ99" s="96"/>
      <c r="SUK99" s="96"/>
      <c r="SUL99" s="96"/>
      <c r="SUM99" s="96"/>
      <c r="SUN99" s="96"/>
      <c r="SUO99" s="96"/>
      <c r="SUP99" s="96"/>
      <c r="SUQ99" s="96"/>
      <c r="SUR99" s="96"/>
      <c r="SUS99" s="96"/>
      <c r="SUT99" s="96"/>
      <c r="SUU99" s="96"/>
      <c r="SUV99" s="96"/>
      <c r="SUW99" s="96"/>
      <c r="SUX99" s="96"/>
      <c r="SUY99" s="96"/>
      <c r="SUZ99" s="96"/>
      <c r="SVA99" s="96"/>
      <c r="SVB99" s="96"/>
      <c r="SVC99" s="96"/>
      <c r="SVD99" s="96"/>
      <c r="SVE99" s="96"/>
      <c r="SVF99" s="96"/>
      <c r="SVG99" s="96"/>
      <c r="SVH99" s="96"/>
      <c r="SVI99" s="96"/>
      <c r="SVJ99" s="96"/>
      <c r="SVK99" s="96"/>
      <c r="SVL99" s="96"/>
      <c r="SVM99" s="96"/>
      <c r="SVN99" s="96"/>
      <c r="SVO99" s="96"/>
      <c r="SVP99" s="96"/>
      <c r="SVQ99" s="96"/>
      <c r="SVR99" s="96"/>
      <c r="SVS99" s="96"/>
      <c r="SVT99" s="96"/>
      <c r="SVU99" s="96"/>
      <c r="SVV99" s="96"/>
      <c r="SVW99" s="96"/>
      <c r="SVX99" s="96"/>
      <c r="SVY99" s="96"/>
      <c r="SVZ99" s="96"/>
      <c r="SWA99" s="96"/>
      <c r="SWB99" s="96"/>
      <c r="SWC99" s="96"/>
      <c r="SWD99" s="96"/>
      <c r="SWE99" s="96"/>
      <c r="SWF99" s="96"/>
      <c r="SWG99" s="96"/>
      <c r="SWH99" s="96"/>
      <c r="SWI99" s="96"/>
      <c r="SWJ99" s="96"/>
      <c r="SWK99" s="96"/>
      <c r="SWL99" s="96"/>
      <c r="SWM99" s="96"/>
      <c r="SWN99" s="96"/>
      <c r="SWO99" s="96"/>
      <c r="SWP99" s="96"/>
      <c r="SWQ99" s="96"/>
      <c r="SWR99" s="96"/>
      <c r="SWS99" s="96"/>
      <c r="SWT99" s="96"/>
      <c r="SWU99" s="96"/>
      <c r="SWV99" s="96"/>
      <c r="SWW99" s="96"/>
      <c r="SWX99" s="96"/>
      <c r="SWY99" s="96"/>
      <c r="SWZ99" s="96"/>
      <c r="SXA99" s="96"/>
      <c r="SXB99" s="96"/>
      <c r="SXC99" s="96"/>
      <c r="SXD99" s="96"/>
      <c r="SXE99" s="96"/>
      <c r="SXF99" s="96"/>
      <c r="SXG99" s="96"/>
      <c r="SXH99" s="96"/>
      <c r="SXI99" s="96"/>
      <c r="SXJ99" s="96"/>
      <c r="SXK99" s="96"/>
      <c r="SXL99" s="96"/>
      <c r="SXM99" s="96"/>
      <c r="SXN99" s="96"/>
      <c r="SXO99" s="96"/>
      <c r="SXP99" s="96"/>
      <c r="SXQ99" s="96"/>
      <c r="SXR99" s="96"/>
      <c r="SXS99" s="96"/>
      <c r="SXT99" s="96"/>
      <c r="SXU99" s="96"/>
      <c r="SXV99" s="96"/>
      <c r="SXW99" s="96"/>
      <c r="SXX99" s="96"/>
      <c r="SXY99" s="96"/>
      <c r="SXZ99" s="96"/>
      <c r="SYA99" s="96"/>
      <c r="SYB99" s="96"/>
      <c r="SYC99" s="96"/>
      <c r="SYD99" s="96"/>
      <c r="SYE99" s="96"/>
      <c r="SYF99" s="96"/>
      <c r="SYG99" s="96"/>
      <c r="SYH99" s="96"/>
      <c r="SYI99" s="96"/>
      <c r="SYJ99" s="96"/>
      <c r="SYK99" s="96"/>
      <c r="SYL99" s="96"/>
      <c r="SYM99" s="96"/>
      <c r="SYN99" s="96"/>
      <c r="SYO99" s="96"/>
      <c r="SYP99" s="96"/>
      <c r="SYQ99" s="96"/>
      <c r="SYR99" s="96"/>
      <c r="SYS99" s="96"/>
      <c r="SYT99" s="96"/>
      <c r="SYU99" s="96"/>
      <c r="SYV99" s="96"/>
      <c r="SYW99" s="96"/>
      <c r="SYX99" s="96"/>
      <c r="SYY99" s="96"/>
      <c r="SYZ99" s="96"/>
      <c r="SZA99" s="96"/>
      <c r="SZB99" s="96"/>
      <c r="SZC99" s="96"/>
      <c r="SZD99" s="96"/>
      <c r="SZE99" s="96"/>
      <c r="SZF99" s="96"/>
      <c r="SZG99" s="96"/>
      <c r="SZH99" s="96"/>
      <c r="SZI99" s="96"/>
      <c r="SZJ99" s="96"/>
      <c r="SZK99" s="96"/>
      <c r="SZL99" s="96"/>
      <c r="SZM99" s="96"/>
      <c r="SZN99" s="96"/>
      <c r="SZO99" s="96"/>
      <c r="SZP99" s="96"/>
      <c r="SZQ99" s="96"/>
      <c r="SZR99" s="96"/>
      <c r="SZS99" s="96"/>
      <c r="SZT99" s="96"/>
      <c r="SZU99" s="96"/>
      <c r="SZV99" s="96"/>
      <c r="SZW99" s="96"/>
      <c r="SZX99" s="96"/>
      <c r="SZY99" s="96"/>
      <c r="SZZ99" s="96"/>
      <c r="TAA99" s="96"/>
      <c r="TAB99" s="96"/>
      <c r="TAC99" s="96"/>
      <c r="TAD99" s="96"/>
      <c r="TAE99" s="96"/>
      <c r="TAF99" s="96"/>
      <c r="TAG99" s="96"/>
      <c r="TAH99" s="96"/>
      <c r="TAI99" s="96"/>
      <c r="TAJ99" s="96"/>
      <c r="TAK99" s="96"/>
      <c r="TAL99" s="96"/>
      <c r="TAM99" s="96"/>
      <c r="TAN99" s="96"/>
      <c r="TAO99" s="96"/>
      <c r="TAP99" s="96"/>
      <c r="TAQ99" s="96"/>
      <c r="TAR99" s="96"/>
      <c r="TAS99" s="96"/>
      <c r="TAT99" s="96"/>
      <c r="TAU99" s="96"/>
      <c r="TAV99" s="96"/>
      <c r="TAW99" s="96"/>
      <c r="TAX99" s="96"/>
      <c r="TAY99" s="96"/>
      <c r="TAZ99" s="96"/>
      <c r="TBA99" s="96"/>
      <c r="TBB99" s="96"/>
      <c r="TBC99" s="96"/>
      <c r="TBD99" s="96"/>
      <c r="TBE99" s="96"/>
      <c r="TBF99" s="96"/>
      <c r="TBG99" s="96"/>
      <c r="TBH99" s="96"/>
      <c r="TBI99" s="96"/>
      <c r="TBJ99" s="96"/>
      <c r="TBK99" s="96"/>
      <c r="TBL99" s="96"/>
      <c r="TBM99" s="96"/>
      <c r="TBN99" s="96"/>
      <c r="TBO99" s="96"/>
      <c r="TBP99" s="96"/>
      <c r="TBQ99" s="96"/>
      <c r="TBR99" s="96"/>
      <c r="TBS99" s="96"/>
      <c r="TBT99" s="96"/>
      <c r="TBU99" s="96"/>
      <c r="TBV99" s="96"/>
      <c r="TBW99" s="96"/>
      <c r="TBX99" s="96"/>
      <c r="TBY99" s="96"/>
      <c r="TBZ99" s="96"/>
      <c r="TCA99" s="96"/>
      <c r="TCB99" s="96"/>
      <c r="TCC99" s="96"/>
      <c r="TCD99" s="96"/>
      <c r="TCE99" s="96"/>
      <c r="TCF99" s="96"/>
      <c r="TCG99" s="96"/>
      <c r="TCH99" s="96"/>
      <c r="TCI99" s="96"/>
      <c r="TCJ99" s="96"/>
      <c r="TCK99" s="96"/>
      <c r="TCL99" s="96"/>
      <c r="TCM99" s="96"/>
      <c r="TCN99" s="96"/>
      <c r="TCO99" s="96"/>
      <c r="TCP99" s="96"/>
      <c r="TCQ99" s="96"/>
      <c r="TCR99" s="96"/>
      <c r="TCS99" s="96"/>
      <c r="TCT99" s="96"/>
      <c r="TCU99" s="96"/>
      <c r="TCV99" s="96"/>
      <c r="TCW99" s="96"/>
      <c r="TCX99" s="96"/>
      <c r="TCY99" s="96"/>
      <c r="TCZ99" s="96"/>
      <c r="TDA99" s="96"/>
      <c r="TDB99" s="96"/>
      <c r="TDC99" s="96"/>
      <c r="TDD99" s="96"/>
      <c r="TDE99" s="96"/>
      <c r="TDF99" s="96"/>
      <c r="TDG99" s="96"/>
      <c r="TDH99" s="96"/>
      <c r="TDI99" s="96"/>
      <c r="TDJ99" s="96"/>
      <c r="TDK99" s="96"/>
      <c r="TDL99" s="96"/>
      <c r="TDM99" s="96"/>
      <c r="TDN99" s="96"/>
      <c r="TDO99" s="96"/>
      <c r="TDP99" s="96"/>
      <c r="TDQ99" s="96"/>
      <c r="TDR99" s="96"/>
      <c r="TDS99" s="96"/>
      <c r="TDT99" s="96"/>
      <c r="TDU99" s="96"/>
      <c r="TDV99" s="96"/>
      <c r="TDW99" s="96"/>
      <c r="TDX99" s="96"/>
      <c r="TDY99" s="96"/>
      <c r="TDZ99" s="96"/>
      <c r="TEA99" s="96"/>
      <c r="TEB99" s="96"/>
      <c r="TEC99" s="96"/>
      <c r="TED99" s="96"/>
      <c r="TEE99" s="96"/>
      <c r="TEF99" s="96"/>
      <c r="TEG99" s="96"/>
      <c r="TEH99" s="96"/>
      <c r="TEI99" s="96"/>
      <c r="TEJ99" s="96"/>
      <c r="TEK99" s="96"/>
      <c r="TEL99" s="96"/>
      <c r="TEM99" s="96"/>
      <c r="TEN99" s="96"/>
      <c r="TEO99" s="96"/>
      <c r="TEP99" s="96"/>
      <c r="TEQ99" s="96"/>
      <c r="TER99" s="96"/>
      <c r="TES99" s="96"/>
      <c r="TET99" s="96"/>
      <c r="TEU99" s="96"/>
      <c r="TEV99" s="96"/>
      <c r="TEW99" s="96"/>
      <c r="TEX99" s="96"/>
      <c r="TEY99" s="96"/>
      <c r="TEZ99" s="96"/>
      <c r="TFA99" s="96"/>
      <c r="TFB99" s="96"/>
      <c r="TFC99" s="96"/>
      <c r="TFD99" s="96"/>
      <c r="TFE99" s="96"/>
      <c r="TFF99" s="96"/>
      <c r="TFG99" s="96"/>
      <c r="TFH99" s="96"/>
      <c r="TFI99" s="96"/>
      <c r="TFJ99" s="96"/>
      <c r="TFK99" s="96"/>
      <c r="TFL99" s="96"/>
      <c r="TFM99" s="96"/>
      <c r="TFN99" s="96"/>
      <c r="TFO99" s="96"/>
      <c r="TFP99" s="96"/>
      <c r="TFQ99" s="96"/>
      <c r="TFR99" s="96"/>
      <c r="TFS99" s="96"/>
      <c r="TFT99" s="96"/>
      <c r="TFU99" s="96"/>
      <c r="TFV99" s="96"/>
      <c r="TFW99" s="96"/>
      <c r="TFX99" s="96"/>
      <c r="TFY99" s="96"/>
      <c r="TFZ99" s="96"/>
      <c r="TGA99" s="96"/>
      <c r="TGB99" s="96"/>
      <c r="TGC99" s="96"/>
      <c r="TGD99" s="96"/>
      <c r="TGE99" s="96"/>
      <c r="TGF99" s="96"/>
      <c r="TGG99" s="96"/>
      <c r="TGH99" s="96"/>
      <c r="TGI99" s="96"/>
      <c r="TGJ99" s="96"/>
      <c r="TGK99" s="96"/>
      <c r="TGL99" s="96"/>
      <c r="TGM99" s="96"/>
      <c r="TGN99" s="96"/>
      <c r="TGO99" s="96"/>
      <c r="TGP99" s="96"/>
      <c r="TGQ99" s="96"/>
      <c r="TGR99" s="96"/>
      <c r="TGS99" s="96"/>
      <c r="TGT99" s="96"/>
      <c r="TGU99" s="96"/>
      <c r="TGV99" s="96"/>
      <c r="TGW99" s="96"/>
      <c r="TGX99" s="96"/>
      <c r="TGY99" s="96"/>
      <c r="TGZ99" s="96"/>
      <c r="THA99" s="96"/>
      <c r="THB99" s="96"/>
      <c r="THC99" s="96"/>
      <c r="THD99" s="96"/>
      <c r="THE99" s="96"/>
      <c r="THF99" s="96"/>
      <c r="THG99" s="96"/>
      <c r="THH99" s="96"/>
      <c r="THI99" s="96"/>
      <c r="THJ99" s="96"/>
      <c r="THK99" s="96"/>
      <c r="THL99" s="96"/>
      <c r="THM99" s="96"/>
      <c r="THN99" s="96"/>
      <c r="THO99" s="96"/>
      <c r="THP99" s="96"/>
      <c r="THQ99" s="96"/>
      <c r="THR99" s="96"/>
      <c r="THS99" s="96"/>
      <c r="THT99" s="96"/>
      <c r="THU99" s="96"/>
      <c r="THV99" s="96"/>
      <c r="THW99" s="96"/>
      <c r="THX99" s="96"/>
      <c r="THY99" s="96"/>
      <c r="THZ99" s="96"/>
      <c r="TIA99" s="96"/>
      <c r="TIB99" s="96"/>
      <c r="TIC99" s="96"/>
      <c r="TID99" s="96"/>
      <c r="TIE99" s="96"/>
      <c r="TIF99" s="96"/>
      <c r="TIG99" s="96"/>
      <c r="TIH99" s="96"/>
      <c r="TII99" s="96"/>
      <c r="TIJ99" s="96"/>
      <c r="TIK99" s="96"/>
      <c r="TIL99" s="96"/>
      <c r="TIM99" s="96"/>
      <c r="TIN99" s="96"/>
      <c r="TIO99" s="96"/>
      <c r="TIP99" s="96"/>
      <c r="TIQ99" s="96"/>
      <c r="TIR99" s="96"/>
      <c r="TIS99" s="96"/>
      <c r="TIT99" s="96"/>
      <c r="TIU99" s="96"/>
      <c r="TIV99" s="96"/>
      <c r="TIW99" s="96"/>
      <c r="TIX99" s="96"/>
      <c r="TIY99" s="96"/>
      <c r="TIZ99" s="96"/>
      <c r="TJA99" s="96"/>
      <c r="TJB99" s="96"/>
      <c r="TJC99" s="96"/>
      <c r="TJD99" s="96"/>
      <c r="TJE99" s="96"/>
      <c r="TJF99" s="96"/>
      <c r="TJG99" s="96"/>
      <c r="TJH99" s="96"/>
      <c r="TJI99" s="96"/>
      <c r="TJJ99" s="96"/>
      <c r="TJK99" s="96"/>
      <c r="TJL99" s="96"/>
      <c r="TJM99" s="96"/>
      <c r="TJN99" s="96"/>
      <c r="TJO99" s="96"/>
      <c r="TJP99" s="96"/>
      <c r="TJQ99" s="96"/>
      <c r="TJR99" s="96"/>
      <c r="TJS99" s="96"/>
      <c r="TJT99" s="96"/>
      <c r="TJU99" s="96"/>
      <c r="TJV99" s="96"/>
      <c r="TJW99" s="96"/>
      <c r="TJX99" s="96"/>
      <c r="TJY99" s="96"/>
      <c r="TJZ99" s="96"/>
      <c r="TKA99" s="96"/>
      <c r="TKB99" s="96"/>
      <c r="TKC99" s="96"/>
      <c r="TKD99" s="96"/>
      <c r="TKE99" s="96"/>
      <c r="TKF99" s="96"/>
      <c r="TKG99" s="96"/>
      <c r="TKH99" s="96"/>
      <c r="TKI99" s="96"/>
      <c r="TKJ99" s="96"/>
      <c r="TKK99" s="96"/>
      <c r="TKL99" s="96"/>
      <c r="TKM99" s="96"/>
      <c r="TKN99" s="96"/>
      <c r="TKO99" s="96"/>
      <c r="TKP99" s="96"/>
      <c r="TKQ99" s="96"/>
      <c r="TKR99" s="96"/>
      <c r="TKS99" s="96"/>
      <c r="TKT99" s="96"/>
      <c r="TKU99" s="96"/>
      <c r="TKV99" s="96"/>
      <c r="TKW99" s="96"/>
      <c r="TKX99" s="96"/>
      <c r="TKY99" s="96"/>
      <c r="TKZ99" s="96"/>
      <c r="TLA99" s="96"/>
      <c r="TLB99" s="96"/>
      <c r="TLC99" s="96"/>
      <c r="TLD99" s="96"/>
      <c r="TLE99" s="96"/>
      <c r="TLF99" s="96"/>
      <c r="TLG99" s="96"/>
      <c r="TLH99" s="96"/>
      <c r="TLI99" s="96"/>
      <c r="TLJ99" s="96"/>
      <c r="TLK99" s="96"/>
      <c r="TLL99" s="96"/>
      <c r="TLM99" s="96"/>
      <c r="TLN99" s="96"/>
      <c r="TLO99" s="96"/>
      <c r="TLP99" s="96"/>
      <c r="TLQ99" s="96"/>
      <c r="TLR99" s="96"/>
      <c r="TLS99" s="96"/>
      <c r="TLT99" s="96"/>
      <c r="TLU99" s="96"/>
      <c r="TLV99" s="96"/>
      <c r="TLW99" s="96"/>
      <c r="TLX99" s="96"/>
      <c r="TLY99" s="96"/>
      <c r="TLZ99" s="96"/>
      <c r="TMA99" s="96"/>
      <c r="TMB99" s="96"/>
      <c r="TMC99" s="96"/>
      <c r="TMD99" s="96"/>
      <c r="TME99" s="96"/>
      <c r="TMF99" s="96"/>
      <c r="TMG99" s="96"/>
      <c r="TMH99" s="96"/>
      <c r="TMI99" s="96"/>
      <c r="TMJ99" s="96"/>
      <c r="TMK99" s="96"/>
      <c r="TML99" s="96"/>
      <c r="TMM99" s="96"/>
      <c r="TMN99" s="96"/>
      <c r="TMO99" s="96"/>
      <c r="TMP99" s="96"/>
      <c r="TMQ99" s="96"/>
      <c r="TMR99" s="96"/>
      <c r="TMS99" s="96"/>
      <c r="TMT99" s="96"/>
      <c r="TMU99" s="96"/>
      <c r="TMV99" s="96"/>
      <c r="TMW99" s="96"/>
      <c r="TMX99" s="96"/>
      <c r="TMY99" s="96"/>
      <c r="TMZ99" s="96"/>
      <c r="TNA99" s="96"/>
      <c r="TNB99" s="96"/>
      <c r="TNC99" s="96"/>
      <c r="TND99" s="96"/>
      <c r="TNE99" s="96"/>
      <c r="TNF99" s="96"/>
      <c r="TNG99" s="96"/>
      <c r="TNH99" s="96"/>
      <c r="TNI99" s="96"/>
      <c r="TNJ99" s="96"/>
      <c r="TNK99" s="96"/>
      <c r="TNL99" s="96"/>
      <c r="TNM99" s="96"/>
      <c r="TNN99" s="96"/>
      <c r="TNO99" s="96"/>
      <c r="TNP99" s="96"/>
      <c r="TNQ99" s="96"/>
      <c r="TNR99" s="96"/>
      <c r="TNS99" s="96"/>
      <c r="TNT99" s="96"/>
      <c r="TNU99" s="96"/>
      <c r="TNV99" s="96"/>
      <c r="TNW99" s="96"/>
      <c r="TNX99" s="96"/>
      <c r="TNY99" s="96"/>
      <c r="TNZ99" s="96"/>
      <c r="TOA99" s="96"/>
      <c r="TOB99" s="96"/>
      <c r="TOC99" s="96"/>
      <c r="TOD99" s="96"/>
      <c r="TOE99" s="96"/>
      <c r="TOF99" s="96"/>
      <c r="TOG99" s="96"/>
      <c r="TOH99" s="96"/>
      <c r="TOI99" s="96"/>
      <c r="TOJ99" s="96"/>
      <c r="TOK99" s="96"/>
      <c r="TOL99" s="96"/>
      <c r="TOM99" s="96"/>
      <c r="TON99" s="96"/>
      <c r="TOO99" s="96"/>
      <c r="TOP99" s="96"/>
      <c r="TOQ99" s="96"/>
      <c r="TOR99" s="96"/>
      <c r="TOS99" s="96"/>
      <c r="TOT99" s="96"/>
      <c r="TOU99" s="96"/>
      <c r="TOV99" s="96"/>
      <c r="TOW99" s="96"/>
      <c r="TOX99" s="96"/>
      <c r="TOY99" s="96"/>
      <c r="TOZ99" s="96"/>
      <c r="TPA99" s="96"/>
      <c r="TPB99" s="96"/>
      <c r="TPC99" s="96"/>
      <c r="TPD99" s="96"/>
      <c r="TPE99" s="96"/>
      <c r="TPF99" s="96"/>
      <c r="TPG99" s="96"/>
      <c r="TPH99" s="96"/>
      <c r="TPI99" s="96"/>
      <c r="TPJ99" s="96"/>
      <c r="TPK99" s="96"/>
      <c r="TPL99" s="96"/>
      <c r="TPM99" s="96"/>
      <c r="TPN99" s="96"/>
      <c r="TPO99" s="96"/>
      <c r="TPP99" s="96"/>
      <c r="TPQ99" s="96"/>
      <c r="TPR99" s="96"/>
      <c r="TPS99" s="96"/>
      <c r="TPT99" s="96"/>
      <c r="TPU99" s="96"/>
      <c r="TPV99" s="96"/>
      <c r="TPW99" s="96"/>
      <c r="TPX99" s="96"/>
      <c r="TPY99" s="96"/>
      <c r="TPZ99" s="96"/>
      <c r="TQA99" s="96"/>
      <c r="TQB99" s="96"/>
      <c r="TQC99" s="96"/>
      <c r="TQD99" s="96"/>
      <c r="TQE99" s="96"/>
      <c r="TQF99" s="96"/>
      <c r="TQG99" s="96"/>
      <c r="TQH99" s="96"/>
      <c r="TQI99" s="96"/>
      <c r="TQJ99" s="96"/>
      <c r="TQK99" s="96"/>
      <c r="TQL99" s="96"/>
      <c r="TQM99" s="96"/>
      <c r="TQN99" s="96"/>
      <c r="TQO99" s="96"/>
      <c r="TQP99" s="96"/>
      <c r="TQQ99" s="96"/>
      <c r="TQR99" s="96"/>
      <c r="TQS99" s="96"/>
      <c r="TQT99" s="96"/>
      <c r="TQU99" s="96"/>
      <c r="TQV99" s="96"/>
      <c r="TQW99" s="96"/>
      <c r="TQX99" s="96"/>
      <c r="TQY99" s="96"/>
      <c r="TQZ99" s="96"/>
      <c r="TRA99" s="96"/>
      <c r="TRB99" s="96"/>
      <c r="TRC99" s="96"/>
      <c r="TRD99" s="96"/>
      <c r="TRE99" s="96"/>
      <c r="TRF99" s="96"/>
      <c r="TRG99" s="96"/>
      <c r="TRH99" s="96"/>
      <c r="TRI99" s="96"/>
      <c r="TRJ99" s="96"/>
      <c r="TRK99" s="96"/>
      <c r="TRL99" s="96"/>
      <c r="TRM99" s="96"/>
      <c r="TRN99" s="96"/>
      <c r="TRO99" s="96"/>
      <c r="TRP99" s="96"/>
      <c r="TRQ99" s="96"/>
      <c r="TRR99" s="96"/>
      <c r="TRS99" s="96"/>
      <c r="TRT99" s="96"/>
      <c r="TRU99" s="96"/>
      <c r="TRV99" s="96"/>
      <c r="TRW99" s="96"/>
      <c r="TRX99" s="96"/>
      <c r="TRY99" s="96"/>
      <c r="TRZ99" s="96"/>
      <c r="TSA99" s="96"/>
      <c r="TSB99" s="96"/>
      <c r="TSC99" s="96"/>
      <c r="TSD99" s="96"/>
      <c r="TSE99" s="96"/>
      <c r="TSF99" s="96"/>
      <c r="TSG99" s="96"/>
      <c r="TSH99" s="96"/>
      <c r="TSI99" s="96"/>
      <c r="TSJ99" s="96"/>
      <c r="TSK99" s="96"/>
      <c r="TSL99" s="96"/>
      <c r="TSM99" s="96"/>
      <c r="TSN99" s="96"/>
      <c r="TSO99" s="96"/>
      <c r="TSP99" s="96"/>
      <c r="TSQ99" s="96"/>
      <c r="TSR99" s="96"/>
      <c r="TSS99" s="96"/>
      <c r="TST99" s="96"/>
      <c r="TSU99" s="96"/>
      <c r="TSV99" s="96"/>
      <c r="TSW99" s="96"/>
      <c r="TSX99" s="96"/>
      <c r="TSY99" s="96"/>
      <c r="TSZ99" s="96"/>
      <c r="TTA99" s="96"/>
      <c r="TTB99" s="96"/>
      <c r="TTC99" s="96"/>
      <c r="TTD99" s="96"/>
      <c r="TTE99" s="96"/>
      <c r="TTF99" s="96"/>
      <c r="TTG99" s="96"/>
      <c r="TTH99" s="96"/>
      <c r="TTI99" s="96"/>
      <c r="TTJ99" s="96"/>
      <c r="TTK99" s="96"/>
      <c r="TTL99" s="96"/>
      <c r="TTM99" s="96"/>
      <c r="TTN99" s="96"/>
      <c r="TTO99" s="96"/>
      <c r="TTP99" s="96"/>
      <c r="TTQ99" s="96"/>
      <c r="TTR99" s="96"/>
      <c r="TTS99" s="96"/>
      <c r="TTT99" s="96"/>
      <c r="TTU99" s="96"/>
      <c r="TTV99" s="96"/>
      <c r="TTW99" s="96"/>
      <c r="TTX99" s="96"/>
      <c r="TTY99" s="96"/>
      <c r="TTZ99" s="96"/>
      <c r="TUA99" s="96"/>
      <c r="TUB99" s="96"/>
      <c r="TUC99" s="96"/>
      <c r="TUD99" s="96"/>
      <c r="TUE99" s="96"/>
      <c r="TUF99" s="96"/>
      <c r="TUG99" s="96"/>
      <c r="TUH99" s="96"/>
      <c r="TUI99" s="96"/>
      <c r="TUJ99" s="96"/>
      <c r="TUK99" s="96"/>
      <c r="TUL99" s="96"/>
      <c r="TUM99" s="96"/>
      <c r="TUN99" s="96"/>
      <c r="TUO99" s="96"/>
      <c r="TUP99" s="96"/>
      <c r="TUQ99" s="96"/>
      <c r="TUR99" s="96"/>
      <c r="TUS99" s="96"/>
      <c r="TUT99" s="96"/>
      <c r="TUU99" s="96"/>
      <c r="TUV99" s="96"/>
      <c r="TUW99" s="96"/>
      <c r="TUX99" s="96"/>
      <c r="TUY99" s="96"/>
      <c r="TUZ99" s="96"/>
      <c r="TVA99" s="96"/>
      <c r="TVB99" s="96"/>
      <c r="TVC99" s="96"/>
      <c r="TVD99" s="96"/>
      <c r="TVE99" s="96"/>
      <c r="TVF99" s="96"/>
      <c r="TVG99" s="96"/>
      <c r="TVH99" s="96"/>
      <c r="TVI99" s="96"/>
      <c r="TVJ99" s="96"/>
      <c r="TVK99" s="96"/>
      <c r="TVL99" s="96"/>
      <c r="TVM99" s="96"/>
      <c r="TVN99" s="96"/>
      <c r="TVO99" s="96"/>
      <c r="TVP99" s="96"/>
      <c r="TVQ99" s="96"/>
      <c r="TVR99" s="96"/>
      <c r="TVS99" s="96"/>
      <c r="TVT99" s="96"/>
      <c r="TVU99" s="96"/>
      <c r="TVV99" s="96"/>
      <c r="TVW99" s="96"/>
      <c r="TVX99" s="96"/>
      <c r="TVY99" s="96"/>
      <c r="TVZ99" s="96"/>
      <c r="TWA99" s="96"/>
      <c r="TWB99" s="96"/>
      <c r="TWC99" s="96"/>
      <c r="TWD99" s="96"/>
      <c r="TWE99" s="96"/>
      <c r="TWF99" s="96"/>
      <c r="TWG99" s="96"/>
      <c r="TWH99" s="96"/>
      <c r="TWI99" s="96"/>
      <c r="TWJ99" s="96"/>
      <c r="TWK99" s="96"/>
      <c r="TWL99" s="96"/>
      <c r="TWM99" s="96"/>
      <c r="TWN99" s="96"/>
      <c r="TWO99" s="96"/>
      <c r="TWP99" s="96"/>
      <c r="TWQ99" s="96"/>
      <c r="TWR99" s="96"/>
      <c r="TWS99" s="96"/>
      <c r="TWT99" s="96"/>
      <c r="TWU99" s="96"/>
      <c r="TWV99" s="96"/>
      <c r="TWW99" s="96"/>
      <c r="TWX99" s="96"/>
      <c r="TWY99" s="96"/>
      <c r="TWZ99" s="96"/>
      <c r="TXA99" s="96"/>
      <c r="TXB99" s="96"/>
      <c r="TXC99" s="96"/>
      <c r="TXD99" s="96"/>
      <c r="TXE99" s="96"/>
      <c r="TXF99" s="96"/>
      <c r="TXG99" s="96"/>
      <c r="TXH99" s="96"/>
      <c r="TXI99" s="96"/>
      <c r="TXJ99" s="96"/>
      <c r="TXK99" s="96"/>
      <c r="TXL99" s="96"/>
      <c r="TXM99" s="96"/>
      <c r="TXN99" s="96"/>
      <c r="TXO99" s="96"/>
      <c r="TXP99" s="96"/>
      <c r="TXQ99" s="96"/>
      <c r="TXR99" s="96"/>
      <c r="TXS99" s="96"/>
      <c r="TXT99" s="96"/>
      <c r="TXU99" s="96"/>
      <c r="TXV99" s="96"/>
      <c r="TXW99" s="96"/>
      <c r="TXX99" s="96"/>
      <c r="TXY99" s="96"/>
      <c r="TXZ99" s="96"/>
      <c r="TYA99" s="96"/>
      <c r="TYB99" s="96"/>
      <c r="TYC99" s="96"/>
      <c r="TYD99" s="96"/>
      <c r="TYE99" s="96"/>
      <c r="TYF99" s="96"/>
      <c r="TYG99" s="96"/>
      <c r="TYH99" s="96"/>
      <c r="TYI99" s="96"/>
      <c r="TYJ99" s="96"/>
      <c r="TYK99" s="96"/>
      <c r="TYL99" s="96"/>
      <c r="TYM99" s="96"/>
      <c r="TYN99" s="96"/>
      <c r="TYO99" s="96"/>
      <c r="TYP99" s="96"/>
      <c r="TYQ99" s="96"/>
      <c r="TYR99" s="96"/>
      <c r="TYS99" s="96"/>
      <c r="TYT99" s="96"/>
      <c r="TYU99" s="96"/>
      <c r="TYV99" s="96"/>
      <c r="TYW99" s="96"/>
      <c r="TYX99" s="96"/>
      <c r="TYY99" s="96"/>
      <c r="TYZ99" s="96"/>
      <c r="TZA99" s="96"/>
      <c r="TZB99" s="96"/>
      <c r="TZC99" s="96"/>
      <c r="TZD99" s="96"/>
      <c r="TZE99" s="96"/>
      <c r="TZF99" s="96"/>
      <c r="TZG99" s="96"/>
      <c r="TZH99" s="96"/>
      <c r="TZI99" s="96"/>
      <c r="TZJ99" s="96"/>
      <c r="TZK99" s="96"/>
      <c r="TZL99" s="96"/>
      <c r="TZM99" s="96"/>
      <c r="TZN99" s="96"/>
      <c r="TZO99" s="96"/>
      <c r="TZP99" s="96"/>
      <c r="TZQ99" s="96"/>
      <c r="TZR99" s="96"/>
      <c r="TZS99" s="96"/>
      <c r="TZT99" s="96"/>
      <c r="TZU99" s="96"/>
      <c r="TZV99" s="96"/>
      <c r="TZW99" s="96"/>
      <c r="TZX99" s="96"/>
      <c r="TZY99" s="96"/>
      <c r="TZZ99" s="96"/>
      <c r="UAA99" s="96"/>
      <c r="UAB99" s="96"/>
      <c r="UAC99" s="96"/>
      <c r="UAD99" s="96"/>
      <c r="UAE99" s="96"/>
      <c r="UAF99" s="96"/>
      <c r="UAG99" s="96"/>
      <c r="UAH99" s="96"/>
      <c r="UAI99" s="96"/>
      <c r="UAJ99" s="96"/>
      <c r="UAK99" s="96"/>
      <c r="UAL99" s="96"/>
      <c r="UAM99" s="96"/>
      <c r="UAN99" s="96"/>
      <c r="UAO99" s="96"/>
      <c r="UAP99" s="96"/>
      <c r="UAQ99" s="96"/>
      <c r="UAR99" s="96"/>
      <c r="UAS99" s="96"/>
      <c r="UAT99" s="96"/>
      <c r="UAU99" s="96"/>
      <c r="UAV99" s="96"/>
      <c r="UAW99" s="96"/>
      <c r="UAX99" s="96"/>
      <c r="UAY99" s="96"/>
      <c r="UAZ99" s="96"/>
      <c r="UBA99" s="96"/>
      <c r="UBB99" s="96"/>
      <c r="UBC99" s="96"/>
      <c r="UBD99" s="96"/>
      <c r="UBE99" s="96"/>
      <c r="UBF99" s="96"/>
      <c r="UBG99" s="96"/>
      <c r="UBH99" s="96"/>
      <c r="UBI99" s="96"/>
      <c r="UBJ99" s="96"/>
      <c r="UBK99" s="96"/>
      <c r="UBL99" s="96"/>
      <c r="UBM99" s="96"/>
      <c r="UBN99" s="96"/>
      <c r="UBO99" s="96"/>
      <c r="UBP99" s="96"/>
      <c r="UBQ99" s="96"/>
      <c r="UBR99" s="96"/>
      <c r="UBS99" s="96"/>
      <c r="UBT99" s="96"/>
      <c r="UBU99" s="96"/>
      <c r="UBV99" s="96"/>
      <c r="UBW99" s="96"/>
      <c r="UBX99" s="96"/>
      <c r="UBY99" s="96"/>
      <c r="UBZ99" s="96"/>
      <c r="UCA99" s="96"/>
      <c r="UCB99" s="96"/>
      <c r="UCC99" s="96"/>
      <c r="UCD99" s="96"/>
      <c r="UCE99" s="96"/>
      <c r="UCF99" s="96"/>
      <c r="UCG99" s="96"/>
      <c r="UCH99" s="96"/>
      <c r="UCI99" s="96"/>
      <c r="UCJ99" s="96"/>
      <c r="UCK99" s="96"/>
      <c r="UCL99" s="96"/>
      <c r="UCM99" s="96"/>
      <c r="UCN99" s="96"/>
      <c r="UCO99" s="96"/>
      <c r="UCP99" s="96"/>
      <c r="UCQ99" s="96"/>
      <c r="UCR99" s="96"/>
      <c r="UCS99" s="96"/>
      <c r="UCT99" s="96"/>
      <c r="UCU99" s="96"/>
      <c r="UCV99" s="96"/>
      <c r="UCW99" s="96"/>
      <c r="UCX99" s="96"/>
      <c r="UCY99" s="96"/>
      <c r="UCZ99" s="96"/>
      <c r="UDA99" s="96"/>
      <c r="UDB99" s="96"/>
      <c r="UDC99" s="96"/>
      <c r="UDD99" s="96"/>
      <c r="UDE99" s="96"/>
      <c r="UDF99" s="96"/>
      <c r="UDG99" s="96"/>
      <c r="UDH99" s="96"/>
      <c r="UDI99" s="96"/>
      <c r="UDJ99" s="96"/>
      <c r="UDK99" s="96"/>
      <c r="UDL99" s="96"/>
      <c r="UDM99" s="96"/>
      <c r="UDN99" s="96"/>
      <c r="UDO99" s="96"/>
      <c r="UDP99" s="96"/>
      <c r="UDQ99" s="96"/>
      <c r="UDR99" s="96"/>
      <c r="UDS99" s="96"/>
      <c r="UDT99" s="96"/>
      <c r="UDU99" s="96"/>
      <c r="UDV99" s="96"/>
      <c r="UDW99" s="96"/>
      <c r="UDX99" s="96"/>
      <c r="UDY99" s="96"/>
      <c r="UDZ99" s="96"/>
      <c r="UEA99" s="96"/>
      <c r="UEB99" s="96"/>
      <c r="UEC99" s="96"/>
      <c r="UED99" s="96"/>
      <c r="UEE99" s="96"/>
      <c r="UEF99" s="96"/>
      <c r="UEG99" s="96"/>
      <c r="UEH99" s="96"/>
      <c r="UEI99" s="96"/>
      <c r="UEJ99" s="96"/>
      <c r="UEK99" s="96"/>
      <c r="UEL99" s="96"/>
      <c r="UEM99" s="96"/>
      <c r="UEN99" s="96"/>
      <c r="UEO99" s="96"/>
      <c r="UEP99" s="96"/>
      <c r="UEQ99" s="96"/>
      <c r="UER99" s="96"/>
      <c r="UES99" s="96"/>
      <c r="UET99" s="96"/>
      <c r="UEU99" s="96"/>
      <c r="UEV99" s="96"/>
      <c r="UEW99" s="96"/>
      <c r="UEX99" s="96"/>
      <c r="UEY99" s="96"/>
      <c r="UEZ99" s="96"/>
      <c r="UFA99" s="96"/>
      <c r="UFB99" s="96"/>
      <c r="UFC99" s="96"/>
      <c r="UFD99" s="96"/>
      <c r="UFE99" s="96"/>
      <c r="UFF99" s="96"/>
      <c r="UFG99" s="96"/>
      <c r="UFH99" s="96"/>
      <c r="UFI99" s="96"/>
      <c r="UFJ99" s="96"/>
      <c r="UFK99" s="96"/>
      <c r="UFL99" s="96"/>
      <c r="UFM99" s="96"/>
      <c r="UFN99" s="96"/>
      <c r="UFO99" s="96"/>
      <c r="UFP99" s="96"/>
      <c r="UFQ99" s="96"/>
      <c r="UFR99" s="96"/>
      <c r="UFS99" s="96"/>
      <c r="UFT99" s="96"/>
      <c r="UFU99" s="96"/>
      <c r="UFV99" s="96"/>
      <c r="UFW99" s="96"/>
      <c r="UFX99" s="96"/>
      <c r="UFY99" s="96"/>
      <c r="UFZ99" s="96"/>
      <c r="UGA99" s="96"/>
      <c r="UGB99" s="96"/>
      <c r="UGC99" s="96"/>
      <c r="UGD99" s="96"/>
      <c r="UGE99" s="96"/>
      <c r="UGF99" s="96"/>
      <c r="UGG99" s="96"/>
      <c r="UGH99" s="96"/>
      <c r="UGI99" s="96"/>
      <c r="UGJ99" s="96"/>
      <c r="UGK99" s="96"/>
      <c r="UGL99" s="96"/>
      <c r="UGM99" s="96"/>
      <c r="UGN99" s="96"/>
      <c r="UGO99" s="96"/>
      <c r="UGP99" s="96"/>
      <c r="UGQ99" s="96"/>
      <c r="UGR99" s="96"/>
      <c r="UGS99" s="96"/>
      <c r="UGT99" s="96"/>
      <c r="UGU99" s="96"/>
      <c r="UGV99" s="96"/>
      <c r="UGW99" s="96"/>
      <c r="UGX99" s="96"/>
      <c r="UGY99" s="96"/>
      <c r="UGZ99" s="96"/>
      <c r="UHA99" s="96"/>
      <c r="UHB99" s="96"/>
      <c r="UHC99" s="96"/>
      <c r="UHD99" s="96"/>
      <c r="UHE99" s="96"/>
      <c r="UHF99" s="96"/>
      <c r="UHG99" s="96"/>
      <c r="UHH99" s="96"/>
      <c r="UHI99" s="96"/>
      <c r="UHJ99" s="96"/>
      <c r="UHK99" s="96"/>
      <c r="UHL99" s="96"/>
      <c r="UHM99" s="96"/>
      <c r="UHN99" s="96"/>
      <c r="UHO99" s="96"/>
      <c r="UHP99" s="96"/>
      <c r="UHQ99" s="96"/>
      <c r="UHR99" s="96"/>
      <c r="UHS99" s="96"/>
      <c r="UHT99" s="96"/>
      <c r="UHU99" s="96"/>
      <c r="UHV99" s="96"/>
      <c r="UHW99" s="96"/>
      <c r="UHX99" s="96"/>
      <c r="UHY99" s="96"/>
      <c r="UHZ99" s="96"/>
      <c r="UIA99" s="96"/>
      <c r="UIB99" s="96"/>
      <c r="UIC99" s="96"/>
      <c r="UID99" s="96"/>
      <c r="UIE99" s="96"/>
      <c r="UIF99" s="96"/>
      <c r="UIG99" s="96"/>
      <c r="UIH99" s="96"/>
      <c r="UII99" s="96"/>
      <c r="UIJ99" s="96"/>
      <c r="UIK99" s="96"/>
      <c r="UIL99" s="96"/>
      <c r="UIM99" s="96"/>
      <c r="UIN99" s="96"/>
      <c r="UIO99" s="96"/>
      <c r="UIP99" s="96"/>
      <c r="UIQ99" s="96"/>
      <c r="UIR99" s="96"/>
      <c r="UIS99" s="96"/>
      <c r="UIT99" s="96"/>
      <c r="UIU99" s="96"/>
      <c r="UIV99" s="96"/>
      <c r="UIW99" s="96"/>
      <c r="UIX99" s="96"/>
      <c r="UIY99" s="96"/>
      <c r="UIZ99" s="96"/>
      <c r="UJA99" s="96"/>
      <c r="UJB99" s="96"/>
      <c r="UJC99" s="96"/>
      <c r="UJD99" s="96"/>
      <c r="UJE99" s="96"/>
      <c r="UJF99" s="96"/>
      <c r="UJG99" s="96"/>
      <c r="UJH99" s="96"/>
      <c r="UJI99" s="96"/>
      <c r="UJJ99" s="96"/>
      <c r="UJK99" s="96"/>
      <c r="UJL99" s="96"/>
      <c r="UJM99" s="96"/>
      <c r="UJN99" s="96"/>
      <c r="UJO99" s="96"/>
      <c r="UJP99" s="96"/>
      <c r="UJQ99" s="96"/>
      <c r="UJR99" s="96"/>
      <c r="UJS99" s="96"/>
      <c r="UJT99" s="96"/>
      <c r="UJU99" s="96"/>
      <c r="UJV99" s="96"/>
      <c r="UJW99" s="96"/>
      <c r="UJX99" s="96"/>
      <c r="UJY99" s="96"/>
      <c r="UJZ99" s="96"/>
      <c r="UKA99" s="96"/>
      <c r="UKB99" s="96"/>
      <c r="UKC99" s="96"/>
      <c r="UKD99" s="96"/>
      <c r="UKE99" s="96"/>
      <c r="UKF99" s="96"/>
      <c r="UKG99" s="96"/>
      <c r="UKH99" s="96"/>
      <c r="UKI99" s="96"/>
      <c r="UKJ99" s="96"/>
      <c r="UKK99" s="96"/>
      <c r="UKL99" s="96"/>
      <c r="UKM99" s="96"/>
      <c r="UKN99" s="96"/>
      <c r="UKO99" s="96"/>
      <c r="UKP99" s="96"/>
      <c r="UKQ99" s="96"/>
      <c r="UKR99" s="96"/>
      <c r="UKS99" s="96"/>
      <c r="UKT99" s="96"/>
      <c r="UKU99" s="96"/>
      <c r="UKV99" s="96"/>
      <c r="UKW99" s="96"/>
      <c r="UKX99" s="96"/>
      <c r="UKY99" s="96"/>
      <c r="UKZ99" s="96"/>
      <c r="ULA99" s="96"/>
      <c r="ULB99" s="96"/>
      <c r="ULC99" s="96"/>
      <c r="ULD99" s="96"/>
      <c r="ULE99" s="96"/>
      <c r="ULF99" s="96"/>
      <c r="ULG99" s="96"/>
      <c r="ULH99" s="96"/>
      <c r="ULI99" s="96"/>
      <c r="ULJ99" s="96"/>
      <c r="ULK99" s="96"/>
      <c r="ULL99" s="96"/>
      <c r="ULM99" s="96"/>
      <c r="ULN99" s="96"/>
      <c r="ULO99" s="96"/>
      <c r="ULP99" s="96"/>
      <c r="ULQ99" s="96"/>
      <c r="ULR99" s="96"/>
      <c r="ULS99" s="96"/>
      <c r="ULT99" s="96"/>
      <c r="ULU99" s="96"/>
      <c r="ULV99" s="96"/>
      <c r="ULW99" s="96"/>
      <c r="ULX99" s="96"/>
      <c r="ULY99" s="96"/>
      <c r="ULZ99" s="96"/>
      <c r="UMA99" s="96"/>
      <c r="UMB99" s="96"/>
      <c r="UMC99" s="96"/>
      <c r="UMD99" s="96"/>
      <c r="UME99" s="96"/>
      <c r="UMF99" s="96"/>
      <c r="UMG99" s="96"/>
      <c r="UMH99" s="96"/>
      <c r="UMI99" s="96"/>
      <c r="UMJ99" s="96"/>
      <c r="UMK99" s="96"/>
      <c r="UML99" s="96"/>
      <c r="UMM99" s="96"/>
      <c r="UMN99" s="96"/>
      <c r="UMO99" s="96"/>
      <c r="UMP99" s="96"/>
      <c r="UMQ99" s="96"/>
      <c r="UMR99" s="96"/>
      <c r="UMS99" s="96"/>
      <c r="UMT99" s="96"/>
      <c r="UMU99" s="96"/>
      <c r="UMV99" s="96"/>
      <c r="UMW99" s="96"/>
      <c r="UMX99" s="96"/>
      <c r="UMY99" s="96"/>
      <c r="UMZ99" s="96"/>
      <c r="UNA99" s="96"/>
      <c r="UNB99" s="96"/>
      <c r="UNC99" s="96"/>
      <c r="UND99" s="96"/>
      <c r="UNE99" s="96"/>
      <c r="UNF99" s="96"/>
      <c r="UNG99" s="96"/>
      <c r="UNH99" s="96"/>
      <c r="UNI99" s="96"/>
      <c r="UNJ99" s="96"/>
      <c r="UNK99" s="96"/>
      <c r="UNL99" s="96"/>
      <c r="UNM99" s="96"/>
      <c r="UNN99" s="96"/>
      <c r="UNO99" s="96"/>
      <c r="UNP99" s="96"/>
      <c r="UNQ99" s="96"/>
      <c r="UNR99" s="96"/>
      <c r="UNS99" s="96"/>
      <c r="UNT99" s="96"/>
      <c r="UNU99" s="96"/>
      <c r="UNV99" s="96"/>
      <c r="UNW99" s="96"/>
      <c r="UNX99" s="96"/>
      <c r="UNY99" s="96"/>
      <c r="UNZ99" s="96"/>
      <c r="UOA99" s="96"/>
      <c r="UOB99" s="96"/>
      <c r="UOC99" s="96"/>
      <c r="UOD99" s="96"/>
      <c r="UOE99" s="96"/>
      <c r="UOF99" s="96"/>
      <c r="UOG99" s="96"/>
      <c r="UOH99" s="96"/>
      <c r="UOI99" s="96"/>
      <c r="UOJ99" s="96"/>
      <c r="UOK99" s="96"/>
      <c r="UOL99" s="96"/>
      <c r="UOM99" s="96"/>
      <c r="UON99" s="96"/>
      <c r="UOO99" s="96"/>
      <c r="UOP99" s="96"/>
      <c r="UOQ99" s="96"/>
      <c r="UOR99" s="96"/>
      <c r="UOS99" s="96"/>
      <c r="UOT99" s="96"/>
      <c r="UOU99" s="96"/>
      <c r="UOV99" s="96"/>
      <c r="UOW99" s="96"/>
      <c r="UOX99" s="96"/>
      <c r="UOY99" s="96"/>
      <c r="UOZ99" s="96"/>
      <c r="UPA99" s="96"/>
      <c r="UPB99" s="96"/>
      <c r="UPC99" s="96"/>
      <c r="UPD99" s="96"/>
      <c r="UPE99" s="96"/>
      <c r="UPF99" s="96"/>
      <c r="UPG99" s="96"/>
      <c r="UPH99" s="96"/>
      <c r="UPI99" s="96"/>
      <c r="UPJ99" s="96"/>
      <c r="UPK99" s="96"/>
      <c r="UPL99" s="96"/>
      <c r="UPM99" s="96"/>
      <c r="UPN99" s="96"/>
      <c r="UPO99" s="96"/>
      <c r="UPP99" s="96"/>
      <c r="UPQ99" s="96"/>
      <c r="UPR99" s="96"/>
      <c r="UPS99" s="96"/>
      <c r="UPT99" s="96"/>
      <c r="UPU99" s="96"/>
      <c r="UPV99" s="96"/>
      <c r="UPW99" s="96"/>
      <c r="UPX99" s="96"/>
      <c r="UPY99" s="96"/>
      <c r="UPZ99" s="96"/>
      <c r="UQA99" s="96"/>
      <c r="UQB99" s="96"/>
      <c r="UQC99" s="96"/>
      <c r="UQD99" s="96"/>
      <c r="UQE99" s="96"/>
      <c r="UQF99" s="96"/>
      <c r="UQG99" s="96"/>
      <c r="UQH99" s="96"/>
      <c r="UQI99" s="96"/>
      <c r="UQJ99" s="96"/>
      <c r="UQK99" s="96"/>
      <c r="UQL99" s="96"/>
      <c r="UQM99" s="96"/>
      <c r="UQN99" s="96"/>
      <c r="UQO99" s="96"/>
      <c r="UQP99" s="96"/>
      <c r="UQQ99" s="96"/>
      <c r="UQR99" s="96"/>
      <c r="UQS99" s="96"/>
      <c r="UQT99" s="96"/>
      <c r="UQU99" s="96"/>
      <c r="UQV99" s="96"/>
      <c r="UQW99" s="96"/>
      <c r="UQX99" s="96"/>
      <c r="UQY99" s="96"/>
      <c r="UQZ99" s="96"/>
      <c r="URA99" s="96"/>
      <c r="URB99" s="96"/>
      <c r="URC99" s="96"/>
      <c r="URD99" s="96"/>
      <c r="URE99" s="96"/>
      <c r="URF99" s="96"/>
      <c r="URG99" s="96"/>
      <c r="URH99" s="96"/>
      <c r="URI99" s="96"/>
      <c r="URJ99" s="96"/>
      <c r="URK99" s="96"/>
      <c r="URL99" s="96"/>
      <c r="URM99" s="96"/>
      <c r="URN99" s="96"/>
      <c r="URO99" s="96"/>
      <c r="URP99" s="96"/>
      <c r="URQ99" s="96"/>
      <c r="URR99" s="96"/>
      <c r="URS99" s="96"/>
      <c r="URT99" s="96"/>
      <c r="URU99" s="96"/>
      <c r="URV99" s="96"/>
      <c r="URW99" s="96"/>
      <c r="URX99" s="96"/>
      <c r="URY99" s="96"/>
      <c r="URZ99" s="96"/>
      <c r="USA99" s="96"/>
      <c r="USB99" s="96"/>
      <c r="USC99" s="96"/>
      <c r="USD99" s="96"/>
      <c r="USE99" s="96"/>
      <c r="USF99" s="96"/>
      <c r="USG99" s="96"/>
      <c r="USH99" s="96"/>
      <c r="USI99" s="96"/>
      <c r="USJ99" s="96"/>
      <c r="USK99" s="96"/>
      <c r="USL99" s="96"/>
      <c r="USM99" s="96"/>
      <c r="USN99" s="96"/>
      <c r="USO99" s="96"/>
      <c r="USP99" s="96"/>
      <c r="USQ99" s="96"/>
      <c r="USR99" s="96"/>
      <c r="USS99" s="96"/>
      <c r="UST99" s="96"/>
      <c r="USU99" s="96"/>
      <c r="USV99" s="96"/>
      <c r="USW99" s="96"/>
      <c r="USX99" s="96"/>
      <c r="USY99" s="96"/>
      <c r="USZ99" s="96"/>
      <c r="UTA99" s="96"/>
      <c r="UTB99" s="96"/>
      <c r="UTC99" s="96"/>
      <c r="UTD99" s="96"/>
      <c r="UTE99" s="96"/>
      <c r="UTF99" s="96"/>
      <c r="UTG99" s="96"/>
      <c r="UTH99" s="96"/>
      <c r="UTI99" s="96"/>
      <c r="UTJ99" s="96"/>
      <c r="UTK99" s="96"/>
      <c r="UTL99" s="96"/>
      <c r="UTM99" s="96"/>
      <c r="UTN99" s="96"/>
      <c r="UTO99" s="96"/>
      <c r="UTP99" s="96"/>
      <c r="UTQ99" s="96"/>
      <c r="UTR99" s="96"/>
      <c r="UTS99" s="96"/>
      <c r="UTT99" s="96"/>
      <c r="UTU99" s="96"/>
      <c r="UTV99" s="96"/>
      <c r="UTW99" s="96"/>
      <c r="UTX99" s="96"/>
      <c r="UTY99" s="96"/>
      <c r="UTZ99" s="96"/>
      <c r="UUA99" s="96"/>
      <c r="UUB99" s="96"/>
      <c r="UUC99" s="96"/>
      <c r="UUD99" s="96"/>
      <c r="UUE99" s="96"/>
      <c r="UUF99" s="96"/>
      <c r="UUG99" s="96"/>
      <c r="UUH99" s="96"/>
      <c r="UUI99" s="96"/>
      <c r="UUJ99" s="96"/>
      <c r="UUK99" s="96"/>
      <c r="UUL99" s="96"/>
      <c r="UUM99" s="96"/>
      <c r="UUN99" s="96"/>
      <c r="UUO99" s="96"/>
      <c r="UUP99" s="96"/>
      <c r="UUQ99" s="96"/>
      <c r="UUR99" s="96"/>
      <c r="UUS99" s="96"/>
      <c r="UUT99" s="96"/>
      <c r="UUU99" s="96"/>
      <c r="UUV99" s="96"/>
      <c r="UUW99" s="96"/>
      <c r="UUX99" s="96"/>
      <c r="UUY99" s="96"/>
      <c r="UUZ99" s="96"/>
      <c r="UVA99" s="96"/>
      <c r="UVB99" s="96"/>
      <c r="UVC99" s="96"/>
      <c r="UVD99" s="96"/>
      <c r="UVE99" s="96"/>
      <c r="UVF99" s="96"/>
      <c r="UVG99" s="96"/>
      <c r="UVH99" s="96"/>
      <c r="UVI99" s="96"/>
      <c r="UVJ99" s="96"/>
      <c r="UVK99" s="96"/>
      <c r="UVL99" s="96"/>
      <c r="UVM99" s="96"/>
      <c r="UVN99" s="96"/>
      <c r="UVO99" s="96"/>
      <c r="UVP99" s="96"/>
      <c r="UVQ99" s="96"/>
      <c r="UVR99" s="96"/>
      <c r="UVS99" s="96"/>
      <c r="UVT99" s="96"/>
      <c r="UVU99" s="96"/>
      <c r="UVV99" s="96"/>
      <c r="UVW99" s="96"/>
      <c r="UVX99" s="96"/>
      <c r="UVY99" s="96"/>
      <c r="UVZ99" s="96"/>
      <c r="UWA99" s="96"/>
      <c r="UWB99" s="96"/>
      <c r="UWC99" s="96"/>
      <c r="UWD99" s="96"/>
      <c r="UWE99" s="96"/>
      <c r="UWF99" s="96"/>
      <c r="UWG99" s="96"/>
      <c r="UWH99" s="96"/>
      <c r="UWI99" s="96"/>
      <c r="UWJ99" s="96"/>
      <c r="UWK99" s="96"/>
      <c r="UWL99" s="96"/>
      <c r="UWM99" s="96"/>
      <c r="UWN99" s="96"/>
      <c r="UWO99" s="96"/>
      <c r="UWP99" s="96"/>
      <c r="UWQ99" s="96"/>
      <c r="UWR99" s="96"/>
      <c r="UWS99" s="96"/>
      <c r="UWT99" s="96"/>
      <c r="UWU99" s="96"/>
      <c r="UWV99" s="96"/>
      <c r="UWW99" s="96"/>
      <c r="UWX99" s="96"/>
      <c r="UWY99" s="96"/>
      <c r="UWZ99" s="96"/>
      <c r="UXA99" s="96"/>
      <c r="UXB99" s="96"/>
      <c r="UXC99" s="96"/>
      <c r="UXD99" s="96"/>
      <c r="UXE99" s="96"/>
      <c r="UXF99" s="96"/>
      <c r="UXG99" s="96"/>
      <c r="UXH99" s="96"/>
      <c r="UXI99" s="96"/>
      <c r="UXJ99" s="96"/>
      <c r="UXK99" s="96"/>
      <c r="UXL99" s="96"/>
      <c r="UXM99" s="96"/>
      <c r="UXN99" s="96"/>
      <c r="UXO99" s="96"/>
      <c r="UXP99" s="96"/>
      <c r="UXQ99" s="96"/>
      <c r="UXR99" s="96"/>
      <c r="UXS99" s="96"/>
      <c r="UXT99" s="96"/>
      <c r="UXU99" s="96"/>
      <c r="UXV99" s="96"/>
      <c r="UXW99" s="96"/>
      <c r="UXX99" s="96"/>
      <c r="UXY99" s="96"/>
      <c r="UXZ99" s="96"/>
      <c r="UYA99" s="96"/>
      <c r="UYB99" s="96"/>
      <c r="UYC99" s="96"/>
      <c r="UYD99" s="96"/>
      <c r="UYE99" s="96"/>
      <c r="UYF99" s="96"/>
      <c r="UYG99" s="96"/>
      <c r="UYH99" s="96"/>
      <c r="UYI99" s="96"/>
      <c r="UYJ99" s="96"/>
      <c r="UYK99" s="96"/>
      <c r="UYL99" s="96"/>
      <c r="UYM99" s="96"/>
      <c r="UYN99" s="96"/>
      <c r="UYO99" s="96"/>
      <c r="UYP99" s="96"/>
      <c r="UYQ99" s="96"/>
      <c r="UYR99" s="96"/>
      <c r="UYS99" s="96"/>
      <c r="UYT99" s="96"/>
      <c r="UYU99" s="96"/>
      <c r="UYV99" s="96"/>
      <c r="UYW99" s="96"/>
      <c r="UYX99" s="96"/>
      <c r="UYY99" s="96"/>
      <c r="UYZ99" s="96"/>
      <c r="UZA99" s="96"/>
      <c r="UZB99" s="96"/>
      <c r="UZC99" s="96"/>
      <c r="UZD99" s="96"/>
      <c r="UZE99" s="96"/>
      <c r="UZF99" s="96"/>
      <c r="UZG99" s="96"/>
      <c r="UZH99" s="96"/>
      <c r="UZI99" s="96"/>
      <c r="UZJ99" s="96"/>
      <c r="UZK99" s="96"/>
      <c r="UZL99" s="96"/>
      <c r="UZM99" s="96"/>
      <c r="UZN99" s="96"/>
      <c r="UZO99" s="96"/>
      <c r="UZP99" s="96"/>
      <c r="UZQ99" s="96"/>
      <c r="UZR99" s="96"/>
      <c r="UZS99" s="96"/>
      <c r="UZT99" s="96"/>
      <c r="UZU99" s="96"/>
      <c r="UZV99" s="96"/>
      <c r="UZW99" s="96"/>
      <c r="UZX99" s="96"/>
      <c r="UZY99" s="96"/>
      <c r="UZZ99" s="96"/>
      <c r="VAA99" s="96"/>
      <c r="VAB99" s="96"/>
      <c r="VAC99" s="96"/>
      <c r="VAD99" s="96"/>
      <c r="VAE99" s="96"/>
      <c r="VAF99" s="96"/>
      <c r="VAG99" s="96"/>
      <c r="VAH99" s="96"/>
      <c r="VAI99" s="96"/>
      <c r="VAJ99" s="96"/>
      <c r="VAK99" s="96"/>
      <c r="VAL99" s="96"/>
      <c r="VAM99" s="96"/>
      <c r="VAN99" s="96"/>
      <c r="VAO99" s="96"/>
      <c r="VAP99" s="96"/>
      <c r="VAQ99" s="96"/>
      <c r="VAR99" s="96"/>
      <c r="VAS99" s="96"/>
      <c r="VAT99" s="96"/>
      <c r="VAU99" s="96"/>
      <c r="VAV99" s="96"/>
      <c r="VAW99" s="96"/>
      <c r="VAX99" s="96"/>
      <c r="VAY99" s="96"/>
      <c r="VAZ99" s="96"/>
      <c r="VBA99" s="96"/>
      <c r="VBB99" s="96"/>
      <c r="VBC99" s="96"/>
      <c r="VBD99" s="96"/>
      <c r="VBE99" s="96"/>
      <c r="VBF99" s="96"/>
      <c r="VBG99" s="96"/>
      <c r="VBH99" s="96"/>
      <c r="VBI99" s="96"/>
      <c r="VBJ99" s="96"/>
      <c r="VBK99" s="96"/>
      <c r="VBL99" s="96"/>
      <c r="VBM99" s="96"/>
      <c r="VBN99" s="96"/>
      <c r="VBO99" s="96"/>
      <c r="VBP99" s="96"/>
      <c r="VBQ99" s="96"/>
      <c r="VBR99" s="96"/>
      <c r="VBS99" s="96"/>
      <c r="VBT99" s="96"/>
      <c r="VBU99" s="96"/>
      <c r="VBV99" s="96"/>
      <c r="VBW99" s="96"/>
      <c r="VBX99" s="96"/>
      <c r="VBY99" s="96"/>
      <c r="VBZ99" s="96"/>
      <c r="VCA99" s="96"/>
      <c r="VCB99" s="96"/>
      <c r="VCC99" s="96"/>
      <c r="VCD99" s="96"/>
      <c r="VCE99" s="96"/>
      <c r="VCF99" s="96"/>
      <c r="VCG99" s="96"/>
      <c r="VCH99" s="96"/>
      <c r="VCI99" s="96"/>
      <c r="VCJ99" s="96"/>
      <c r="VCK99" s="96"/>
      <c r="VCL99" s="96"/>
      <c r="VCM99" s="96"/>
      <c r="VCN99" s="96"/>
      <c r="VCO99" s="96"/>
      <c r="VCP99" s="96"/>
      <c r="VCQ99" s="96"/>
      <c r="VCR99" s="96"/>
      <c r="VCS99" s="96"/>
      <c r="VCT99" s="96"/>
      <c r="VCU99" s="96"/>
      <c r="VCV99" s="96"/>
      <c r="VCW99" s="96"/>
      <c r="VCX99" s="96"/>
      <c r="VCY99" s="96"/>
      <c r="VCZ99" s="96"/>
      <c r="VDA99" s="96"/>
      <c r="VDB99" s="96"/>
      <c r="VDC99" s="96"/>
      <c r="VDD99" s="96"/>
      <c r="VDE99" s="96"/>
      <c r="VDF99" s="96"/>
      <c r="VDG99" s="96"/>
      <c r="VDH99" s="96"/>
      <c r="VDI99" s="96"/>
      <c r="VDJ99" s="96"/>
      <c r="VDK99" s="96"/>
      <c r="VDL99" s="96"/>
      <c r="VDM99" s="96"/>
      <c r="VDN99" s="96"/>
      <c r="VDO99" s="96"/>
      <c r="VDP99" s="96"/>
      <c r="VDQ99" s="96"/>
      <c r="VDR99" s="96"/>
      <c r="VDS99" s="96"/>
      <c r="VDT99" s="96"/>
      <c r="VDU99" s="96"/>
      <c r="VDV99" s="96"/>
      <c r="VDW99" s="96"/>
      <c r="VDX99" s="96"/>
      <c r="VDY99" s="96"/>
      <c r="VDZ99" s="96"/>
      <c r="VEA99" s="96"/>
      <c r="VEB99" s="96"/>
      <c r="VEC99" s="96"/>
      <c r="VED99" s="96"/>
      <c r="VEE99" s="96"/>
      <c r="VEF99" s="96"/>
      <c r="VEG99" s="96"/>
      <c r="VEH99" s="96"/>
      <c r="VEI99" s="96"/>
      <c r="VEJ99" s="96"/>
      <c r="VEK99" s="96"/>
      <c r="VEL99" s="96"/>
      <c r="VEM99" s="96"/>
      <c r="VEN99" s="96"/>
      <c r="VEO99" s="96"/>
      <c r="VEP99" s="96"/>
      <c r="VEQ99" s="96"/>
      <c r="VER99" s="96"/>
      <c r="VES99" s="96"/>
      <c r="VET99" s="96"/>
      <c r="VEU99" s="96"/>
      <c r="VEV99" s="96"/>
      <c r="VEW99" s="96"/>
      <c r="VEX99" s="96"/>
      <c r="VEY99" s="96"/>
      <c r="VEZ99" s="96"/>
      <c r="VFA99" s="96"/>
      <c r="VFB99" s="96"/>
      <c r="VFC99" s="96"/>
      <c r="VFD99" s="96"/>
      <c r="VFE99" s="96"/>
      <c r="VFF99" s="96"/>
      <c r="VFG99" s="96"/>
      <c r="VFH99" s="96"/>
      <c r="VFI99" s="96"/>
      <c r="VFJ99" s="96"/>
      <c r="VFK99" s="96"/>
      <c r="VFL99" s="96"/>
      <c r="VFM99" s="96"/>
      <c r="VFN99" s="96"/>
      <c r="VFO99" s="96"/>
      <c r="VFP99" s="96"/>
      <c r="VFQ99" s="96"/>
      <c r="VFR99" s="96"/>
      <c r="VFS99" s="96"/>
      <c r="VFT99" s="96"/>
      <c r="VFU99" s="96"/>
      <c r="VFV99" s="96"/>
      <c r="VFW99" s="96"/>
      <c r="VFX99" s="96"/>
      <c r="VFY99" s="96"/>
      <c r="VFZ99" s="96"/>
      <c r="VGA99" s="96"/>
      <c r="VGB99" s="96"/>
      <c r="VGC99" s="96"/>
      <c r="VGD99" s="96"/>
      <c r="VGE99" s="96"/>
      <c r="VGF99" s="96"/>
      <c r="VGG99" s="96"/>
      <c r="VGH99" s="96"/>
      <c r="VGI99" s="96"/>
      <c r="VGJ99" s="96"/>
      <c r="VGK99" s="96"/>
      <c r="VGL99" s="96"/>
      <c r="VGM99" s="96"/>
      <c r="VGN99" s="96"/>
      <c r="VGO99" s="96"/>
      <c r="VGP99" s="96"/>
      <c r="VGQ99" s="96"/>
      <c r="VGR99" s="96"/>
      <c r="VGS99" s="96"/>
      <c r="VGT99" s="96"/>
      <c r="VGU99" s="96"/>
      <c r="VGV99" s="96"/>
      <c r="VGW99" s="96"/>
      <c r="VGX99" s="96"/>
      <c r="VGY99" s="96"/>
      <c r="VGZ99" s="96"/>
      <c r="VHA99" s="96"/>
      <c r="VHB99" s="96"/>
      <c r="VHC99" s="96"/>
      <c r="VHD99" s="96"/>
      <c r="VHE99" s="96"/>
      <c r="VHF99" s="96"/>
      <c r="VHG99" s="96"/>
      <c r="VHH99" s="96"/>
      <c r="VHI99" s="96"/>
      <c r="VHJ99" s="96"/>
      <c r="VHK99" s="96"/>
      <c r="VHL99" s="96"/>
      <c r="VHM99" s="96"/>
      <c r="VHN99" s="96"/>
      <c r="VHO99" s="96"/>
      <c r="VHP99" s="96"/>
      <c r="VHQ99" s="96"/>
      <c r="VHR99" s="96"/>
      <c r="VHS99" s="96"/>
      <c r="VHT99" s="96"/>
      <c r="VHU99" s="96"/>
      <c r="VHV99" s="96"/>
      <c r="VHW99" s="96"/>
      <c r="VHX99" s="96"/>
      <c r="VHY99" s="96"/>
      <c r="VHZ99" s="96"/>
      <c r="VIA99" s="96"/>
      <c r="VIB99" s="96"/>
      <c r="VIC99" s="96"/>
      <c r="VID99" s="96"/>
      <c r="VIE99" s="96"/>
      <c r="VIF99" s="96"/>
      <c r="VIG99" s="96"/>
      <c r="VIH99" s="96"/>
      <c r="VII99" s="96"/>
      <c r="VIJ99" s="96"/>
      <c r="VIK99" s="96"/>
      <c r="VIL99" s="96"/>
      <c r="VIM99" s="96"/>
      <c r="VIN99" s="96"/>
      <c r="VIO99" s="96"/>
      <c r="VIP99" s="96"/>
      <c r="VIQ99" s="96"/>
      <c r="VIR99" s="96"/>
      <c r="VIS99" s="96"/>
      <c r="VIT99" s="96"/>
      <c r="VIU99" s="96"/>
      <c r="VIV99" s="96"/>
      <c r="VIW99" s="96"/>
      <c r="VIX99" s="96"/>
      <c r="VIY99" s="96"/>
      <c r="VIZ99" s="96"/>
      <c r="VJA99" s="96"/>
      <c r="VJB99" s="96"/>
      <c r="VJC99" s="96"/>
      <c r="VJD99" s="96"/>
      <c r="VJE99" s="96"/>
      <c r="VJF99" s="96"/>
      <c r="VJG99" s="96"/>
      <c r="VJH99" s="96"/>
      <c r="VJI99" s="96"/>
      <c r="VJJ99" s="96"/>
      <c r="VJK99" s="96"/>
      <c r="VJL99" s="96"/>
      <c r="VJM99" s="96"/>
      <c r="VJN99" s="96"/>
      <c r="VJO99" s="96"/>
      <c r="VJP99" s="96"/>
      <c r="VJQ99" s="96"/>
      <c r="VJR99" s="96"/>
      <c r="VJS99" s="96"/>
      <c r="VJT99" s="96"/>
      <c r="VJU99" s="96"/>
      <c r="VJV99" s="96"/>
      <c r="VJW99" s="96"/>
      <c r="VJX99" s="96"/>
      <c r="VJY99" s="96"/>
      <c r="VJZ99" s="96"/>
      <c r="VKA99" s="96"/>
      <c r="VKB99" s="96"/>
      <c r="VKC99" s="96"/>
      <c r="VKD99" s="96"/>
      <c r="VKE99" s="96"/>
      <c r="VKF99" s="96"/>
      <c r="VKG99" s="96"/>
      <c r="VKH99" s="96"/>
      <c r="VKI99" s="96"/>
      <c r="VKJ99" s="96"/>
      <c r="VKK99" s="96"/>
      <c r="VKL99" s="96"/>
      <c r="VKM99" s="96"/>
      <c r="VKN99" s="96"/>
      <c r="VKO99" s="96"/>
      <c r="VKP99" s="96"/>
      <c r="VKQ99" s="96"/>
      <c r="VKR99" s="96"/>
      <c r="VKS99" s="96"/>
      <c r="VKT99" s="96"/>
      <c r="VKU99" s="96"/>
      <c r="VKV99" s="96"/>
      <c r="VKW99" s="96"/>
      <c r="VKX99" s="96"/>
      <c r="VKY99" s="96"/>
      <c r="VKZ99" s="96"/>
      <c r="VLA99" s="96"/>
      <c r="VLB99" s="96"/>
      <c r="VLC99" s="96"/>
      <c r="VLD99" s="96"/>
      <c r="VLE99" s="96"/>
      <c r="VLF99" s="96"/>
      <c r="VLG99" s="96"/>
      <c r="VLH99" s="96"/>
      <c r="VLI99" s="96"/>
      <c r="VLJ99" s="96"/>
      <c r="VLK99" s="96"/>
      <c r="VLL99" s="96"/>
      <c r="VLM99" s="96"/>
      <c r="VLN99" s="96"/>
      <c r="VLO99" s="96"/>
      <c r="VLP99" s="96"/>
      <c r="VLQ99" s="96"/>
      <c r="VLR99" s="96"/>
      <c r="VLS99" s="96"/>
      <c r="VLT99" s="96"/>
      <c r="VLU99" s="96"/>
      <c r="VLV99" s="96"/>
      <c r="VLW99" s="96"/>
      <c r="VLX99" s="96"/>
      <c r="VLY99" s="96"/>
      <c r="VLZ99" s="96"/>
      <c r="VMA99" s="96"/>
      <c r="VMB99" s="96"/>
      <c r="VMC99" s="96"/>
      <c r="VMD99" s="96"/>
      <c r="VME99" s="96"/>
      <c r="VMF99" s="96"/>
      <c r="VMG99" s="96"/>
      <c r="VMH99" s="96"/>
      <c r="VMI99" s="96"/>
      <c r="VMJ99" s="96"/>
      <c r="VMK99" s="96"/>
      <c r="VML99" s="96"/>
      <c r="VMM99" s="96"/>
      <c r="VMN99" s="96"/>
      <c r="VMO99" s="96"/>
      <c r="VMP99" s="96"/>
      <c r="VMQ99" s="96"/>
      <c r="VMR99" s="96"/>
      <c r="VMS99" s="96"/>
      <c r="VMT99" s="96"/>
      <c r="VMU99" s="96"/>
      <c r="VMV99" s="96"/>
      <c r="VMW99" s="96"/>
      <c r="VMX99" s="96"/>
      <c r="VMY99" s="96"/>
      <c r="VMZ99" s="96"/>
      <c r="VNA99" s="96"/>
      <c r="VNB99" s="96"/>
      <c r="VNC99" s="96"/>
      <c r="VND99" s="96"/>
      <c r="VNE99" s="96"/>
      <c r="VNF99" s="96"/>
      <c r="VNG99" s="96"/>
      <c r="VNH99" s="96"/>
      <c r="VNI99" s="96"/>
      <c r="VNJ99" s="96"/>
      <c r="VNK99" s="96"/>
      <c r="VNL99" s="96"/>
      <c r="VNM99" s="96"/>
      <c r="VNN99" s="96"/>
      <c r="VNO99" s="96"/>
      <c r="VNP99" s="96"/>
      <c r="VNQ99" s="96"/>
      <c r="VNR99" s="96"/>
      <c r="VNS99" s="96"/>
      <c r="VNT99" s="96"/>
      <c r="VNU99" s="96"/>
      <c r="VNV99" s="96"/>
      <c r="VNW99" s="96"/>
      <c r="VNX99" s="96"/>
      <c r="VNY99" s="96"/>
      <c r="VNZ99" s="96"/>
      <c r="VOA99" s="96"/>
      <c r="VOB99" s="96"/>
      <c r="VOC99" s="96"/>
      <c r="VOD99" s="96"/>
      <c r="VOE99" s="96"/>
      <c r="VOF99" s="96"/>
      <c r="VOG99" s="96"/>
      <c r="VOH99" s="96"/>
      <c r="VOI99" s="96"/>
      <c r="VOJ99" s="96"/>
      <c r="VOK99" s="96"/>
      <c r="VOL99" s="96"/>
      <c r="VOM99" s="96"/>
      <c r="VON99" s="96"/>
      <c r="VOO99" s="96"/>
      <c r="VOP99" s="96"/>
      <c r="VOQ99" s="96"/>
      <c r="VOR99" s="96"/>
      <c r="VOS99" s="96"/>
      <c r="VOT99" s="96"/>
      <c r="VOU99" s="96"/>
      <c r="VOV99" s="96"/>
      <c r="VOW99" s="96"/>
      <c r="VOX99" s="96"/>
      <c r="VOY99" s="96"/>
      <c r="VOZ99" s="96"/>
      <c r="VPA99" s="96"/>
      <c r="VPB99" s="96"/>
      <c r="VPC99" s="96"/>
      <c r="VPD99" s="96"/>
      <c r="VPE99" s="96"/>
      <c r="VPF99" s="96"/>
      <c r="VPG99" s="96"/>
      <c r="VPH99" s="96"/>
      <c r="VPI99" s="96"/>
      <c r="VPJ99" s="96"/>
      <c r="VPK99" s="96"/>
      <c r="VPL99" s="96"/>
      <c r="VPM99" s="96"/>
      <c r="VPN99" s="96"/>
      <c r="VPO99" s="96"/>
      <c r="VPP99" s="96"/>
      <c r="VPQ99" s="96"/>
      <c r="VPR99" s="96"/>
      <c r="VPS99" s="96"/>
      <c r="VPT99" s="96"/>
      <c r="VPU99" s="96"/>
      <c r="VPV99" s="96"/>
      <c r="VPW99" s="96"/>
      <c r="VPX99" s="96"/>
      <c r="VPY99" s="96"/>
      <c r="VPZ99" s="96"/>
      <c r="VQA99" s="96"/>
      <c r="VQB99" s="96"/>
      <c r="VQC99" s="96"/>
      <c r="VQD99" s="96"/>
      <c r="VQE99" s="96"/>
      <c r="VQF99" s="96"/>
      <c r="VQG99" s="96"/>
      <c r="VQH99" s="96"/>
      <c r="VQI99" s="96"/>
      <c r="VQJ99" s="96"/>
      <c r="VQK99" s="96"/>
      <c r="VQL99" s="96"/>
      <c r="VQM99" s="96"/>
      <c r="VQN99" s="96"/>
      <c r="VQO99" s="96"/>
      <c r="VQP99" s="96"/>
      <c r="VQQ99" s="96"/>
      <c r="VQR99" s="96"/>
      <c r="VQS99" s="96"/>
      <c r="VQT99" s="96"/>
      <c r="VQU99" s="96"/>
      <c r="VQV99" s="96"/>
      <c r="VQW99" s="96"/>
      <c r="VQX99" s="96"/>
      <c r="VQY99" s="96"/>
      <c r="VQZ99" s="96"/>
      <c r="VRA99" s="96"/>
      <c r="VRB99" s="96"/>
      <c r="VRC99" s="96"/>
      <c r="VRD99" s="96"/>
      <c r="VRE99" s="96"/>
      <c r="VRF99" s="96"/>
      <c r="VRG99" s="96"/>
      <c r="VRH99" s="96"/>
      <c r="VRI99" s="96"/>
      <c r="VRJ99" s="96"/>
      <c r="VRK99" s="96"/>
      <c r="VRL99" s="96"/>
      <c r="VRM99" s="96"/>
      <c r="VRN99" s="96"/>
      <c r="VRO99" s="96"/>
      <c r="VRP99" s="96"/>
      <c r="VRQ99" s="96"/>
      <c r="VRR99" s="96"/>
      <c r="VRS99" s="96"/>
      <c r="VRT99" s="96"/>
      <c r="VRU99" s="96"/>
      <c r="VRV99" s="96"/>
      <c r="VRW99" s="96"/>
      <c r="VRX99" s="96"/>
      <c r="VRY99" s="96"/>
      <c r="VRZ99" s="96"/>
      <c r="VSA99" s="96"/>
      <c r="VSB99" s="96"/>
      <c r="VSC99" s="96"/>
      <c r="VSD99" s="96"/>
      <c r="VSE99" s="96"/>
      <c r="VSF99" s="96"/>
      <c r="VSG99" s="96"/>
      <c r="VSH99" s="96"/>
      <c r="VSI99" s="96"/>
      <c r="VSJ99" s="96"/>
      <c r="VSK99" s="96"/>
      <c r="VSL99" s="96"/>
      <c r="VSM99" s="96"/>
      <c r="VSN99" s="96"/>
      <c r="VSO99" s="96"/>
      <c r="VSP99" s="96"/>
      <c r="VSQ99" s="96"/>
      <c r="VSR99" s="96"/>
      <c r="VSS99" s="96"/>
      <c r="VST99" s="96"/>
      <c r="VSU99" s="96"/>
      <c r="VSV99" s="96"/>
      <c r="VSW99" s="96"/>
      <c r="VSX99" s="96"/>
      <c r="VSY99" s="96"/>
      <c r="VSZ99" s="96"/>
      <c r="VTA99" s="96"/>
      <c r="VTB99" s="96"/>
      <c r="VTC99" s="96"/>
      <c r="VTD99" s="96"/>
      <c r="VTE99" s="96"/>
      <c r="VTF99" s="96"/>
      <c r="VTG99" s="96"/>
      <c r="VTH99" s="96"/>
      <c r="VTI99" s="96"/>
      <c r="VTJ99" s="96"/>
      <c r="VTK99" s="96"/>
      <c r="VTL99" s="96"/>
      <c r="VTM99" s="96"/>
      <c r="VTN99" s="96"/>
      <c r="VTO99" s="96"/>
      <c r="VTP99" s="96"/>
      <c r="VTQ99" s="96"/>
      <c r="VTR99" s="96"/>
      <c r="VTS99" s="96"/>
      <c r="VTT99" s="96"/>
      <c r="VTU99" s="96"/>
      <c r="VTV99" s="96"/>
      <c r="VTW99" s="96"/>
      <c r="VTX99" s="96"/>
      <c r="VTY99" s="96"/>
      <c r="VTZ99" s="96"/>
      <c r="VUA99" s="96"/>
      <c r="VUB99" s="96"/>
      <c r="VUC99" s="96"/>
      <c r="VUD99" s="96"/>
      <c r="VUE99" s="96"/>
      <c r="VUF99" s="96"/>
      <c r="VUG99" s="96"/>
      <c r="VUH99" s="96"/>
      <c r="VUI99" s="96"/>
      <c r="VUJ99" s="96"/>
      <c r="VUK99" s="96"/>
      <c r="VUL99" s="96"/>
      <c r="VUM99" s="96"/>
      <c r="VUN99" s="96"/>
      <c r="VUO99" s="96"/>
      <c r="VUP99" s="96"/>
      <c r="VUQ99" s="96"/>
      <c r="VUR99" s="96"/>
      <c r="VUS99" s="96"/>
      <c r="VUT99" s="96"/>
      <c r="VUU99" s="96"/>
      <c r="VUV99" s="96"/>
      <c r="VUW99" s="96"/>
      <c r="VUX99" s="96"/>
      <c r="VUY99" s="96"/>
      <c r="VUZ99" s="96"/>
      <c r="VVA99" s="96"/>
      <c r="VVB99" s="96"/>
      <c r="VVC99" s="96"/>
      <c r="VVD99" s="96"/>
      <c r="VVE99" s="96"/>
      <c r="VVF99" s="96"/>
      <c r="VVG99" s="96"/>
      <c r="VVH99" s="96"/>
      <c r="VVI99" s="96"/>
      <c r="VVJ99" s="96"/>
      <c r="VVK99" s="96"/>
      <c r="VVL99" s="96"/>
      <c r="VVM99" s="96"/>
      <c r="VVN99" s="96"/>
      <c r="VVO99" s="96"/>
      <c r="VVP99" s="96"/>
      <c r="VVQ99" s="96"/>
      <c r="VVR99" s="96"/>
      <c r="VVS99" s="96"/>
      <c r="VVT99" s="96"/>
      <c r="VVU99" s="96"/>
      <c r="VVV99" s="96"/>
      <c r="VVW99" s="96"/>
      <c r="VVX99" s="96"/>
      <c r="VVY99" s="96"/>
      <c r="VVZ99" s="96"/>
      <c r="VWA99" s="96"/>
      <c r="VWB99" s="96"/>
      <c r="VWC99" s="96"/>
      <c r="VWD99" s="96"/>
      <c r="VWE99" s="96"/>
      <c r="VWF99" s="96"/>
      <c r="VWG99" s="96"/>
      <c r="VWH99" s="96"/>
      <c r="VWI99" s="96"/>
      <c r="VWJ99" s="96"/>
      <c r="VWK99" s="96"/>
      <c r="VWL99" s="96"/>
      <c r="VWM99" s="96"/>
      <c r="VWN99" s="96"/>
      <c r="VWO99" s="96"/>
      <c r="VWP99" s="96"/>
      <c r="VWQ99" s="96"/>
      <c r="VWR99" s="96"/>
      <c r="VWS99" s="96"/>
      <c r="VWT99" s="96"/>
      <c r="VWU99" s="96"/>
      <c r="VWV99" s="96"/>
      <c r="VWW99" s="96"/>
      <c r="VWX99" s="96"/>
      <c r="VWY99" s="96"/>
      <c r="VWZ99" s="96"/>
      <c r="VXA99" s="96"/>
      <c r="VXB99" s="96"/>
      <c r="VXC99" s="96"/>
      <c r="VXD99" s="96"/>
      <c r="VXE99" s="96"/>
      <c r="VXF99" s="96"/>
      <c r="VXG99" s="96"/>
      <c r="VXH99" s="96"/>
      <c r="VXI99" s="96"/>
      <c r="VXJ99" s="96"/>
      <c r="VXK99" s="96"/>
      <c r="VXL99" s="96"/>
      <c r="VXM99" s="96"/>
      <c r="VXN99" s="96"/>
      <c r="VXO99" s="96"/>
      <c r="VXP99" s="96"/>
      <c r="VXQ99" s="96"/>
      <c r="VXR99" s="96"/>
      <c r="VXS99" s="96"/>
      <c r="VXT99" s="96"/>
      <c r="VXU99" s="96"/>
      <c r="VXV99" s="96"/>
      <c r="VXW99" s="96"/>
      <c r="VXX99" s="96"/>
      <c r="VXY99" s="96"/>
      <c r="VXZ99" s="96"/>
      <c r="VYA99" s="96"/>
      <c r="VYB99" s="96"/>
      <c r="VYC99" s="96"/>
      <c r="VYD99" s="96"/>
      <c r="VYE99" s="96"/>
      <c r="VYF99" s="96"/>
      <c r="VYG99" s="96"/>
      <c r="VYH99" s="96"/>
      <c r="VYI99" s="96"/>
      <c r="VYJ99" s="96"/>
      <c r="VYK99" s="96"/>
      <c r="VYL99" s="96"/>
      <c r="VYM99" s="96"/>
      <c r="VYN99" s="96"/>
      <c r="VYO99" s="96"/>
      <c r="VYP99" s="96"/>
      <c r="VYQ99" s="96"/>
      <c r="VYR99" s="96"/>
      <c r="VYS99" s="96"/>
      <c r="VYT99" s="96"/>
      <c r="VYU99" s="96"/>
      <c r="VYV99" s="96"/>
      <c r="VYW99" s="96"/>
      <c r="VYX99" s="96"/>
      <c r="VYY99" s="96"/>
      <c r="VYZ99" s="96"/>
      <c r="VZA99" s="96"/>
      <c r="VZB99" s="96"/>
      <c r="VZC99" s="96"/>
      <c r="VZD99" s="96"/>
      <c r="VZE99" s="96"/>
      <c r="VZF99" s="96"/>
      <c r="VZG99" s="96"/>
      <c r="VZH99" s="96"/>
      <c r="VZI99" s="96"/>
      <c r="VZJ99" s="96"/>
      <c r="VZK99" s="96"/>
      <c r="VZL99" s="96"/>
      <c r="VZM99" s="96"/>
      <c r="VZN99" s="96"/>
      <c r="VZO99" s="96"/>
      <c r="VZP99" s="96"/>
      <c r="VZQ99" s="96"/>
      <c r="VZR99" s="96"/>
      <c r="VZS99" s="96"/>
      <c r="VZT99" s="96"/>
      <c r="VZU99" s="96"/>
      <c r="VZV99" s="96"/>
      <c r="VZW99" s="96"/>
      <c r="VZX99" s="96"/>
      <c r="VZY99" s="96"/>
      <c r="VZZ99" s="96"/>
      <c r="WAA99" s="96"/>
      <c r="WAB99" s="96"/>
      <c r="WAC99" s="96"/>
      <c r="WAD99" s="96"/>
      <c r="WAE99" s="96"/>
      <c r="WAF99" s="96"/>
      <c r="WAG99" s="96"/>
      <c r="WAH99" s="96"/>
      <c r="WAI99" s="96"/>
      <c r="WAJ99" s="96"/>
      <c r="WAK99" s="96"/>
      <c r="WAL99" s="96"/>
      <c r="WAM99" s="96"/>
      <c r="WAN99" s="96"/>
      <c r="WAO99" s="96"/>
      <c r="WAP99" s="96"/>
      <c r="WAQ99" s="96"/>
      <c r="WAR99" s="96"/>
      <c r="WAS99" s="96"/>
      <c r="WAT99" s="96"/>
      <c r="WAU99" s="96"/>
      <c r="WAV99" s="96"/>
      <c r="WAW99" s="96"/>
      <c r="WAX99" s="96"/>
      <c r="WAY99" s="96"/>
      <c r="WAZ99" s="96"/>
      <c r="WBA99" s="96"/>
      <c r="WBB99" s="96"/>
      <c r="WBC99" s="96"/>
      <c r="WBD99" s="96"/>
      <c r="WBE99" s="96"/>
      <c r="WBF99" s="96"/>
      <c r="WBG99" s="96"/>
      <c r="WBH99" s="96"/>
      <c r="WBI99" s="96"/>
      <c r="WBJ99" s="96"/>
      <c r="WBK99" s="96"/>
      <c r="WBL99" s="96"/>
      <c r="WBM99" s="96"/>
      <c r="WBN99" s="96"/>
      <c r="WBO99" s="96"/>
      <c r="WBP99" s="96"/>
      <c r="WBQ99" s="96"/>
      <c r="WBR99" s="96"/>
      <c r="WBS99" s="96"/>
      <c r="WBT99" s="96"/>
      <c r="WBU99" s="96"/>
      <c r="WBV99" s="96"/>
      <c r="WBW99" s="96"/>
      <c r="WBX99" s="96"/>
      <c r="WBY99" s="96"/>
      <c r="WBZ99" s="96"/>
      <c r="WCA99" s="96"/>
      <c r="WCB99" s="96"/>
      <c r="WCC99" s="96"/>
      <c r="WCD99" s="96"/>
      <c r="WCE99" s="96"/>
      <c r="WCF99" s="96"/>
      <c r="WCG99" s="96"/>
      <c r="WCH99" s="96"/>
      <c r="WCI99" s="96"/>
      <c r="WCJ99" s="96"/>
      <c r="WCK99" s="96"/>
      <c r="WCL99" s="96"/>
      <c r="WCM99" s="96"/>
      <c r="WCN99" s="96"/>
      <c r="WCO99" s="96"/>
      <c r="WCP99" s="96"/>
      <c r="WCQ99" s="96"/>
      <c r="WCR99" s="96"/>
      <c r="WCS99" s="96"/>
      <c r="WCT99" s="96"/>
      <c r="WCU99" s="96"/>
      <c r="WCV99" s="96"/>
      <c r="WCW99" s="96"/>
      <c r="WCX99" s="96"/>
      <c r="WCY99" s="96"/>
      <c r="WCZ99" s="96"/>
      <c r="WDA99" s="96"/>
      <c r="WDB99" s="96"/>
      <c r="WDC99" s="96"/>
      <c r="WDD99" s="96"/>
      <c r="WDE99" s="96"/>
      <c r="WDF99" s="96"/>
      <c r="WDG99" s="96"/>
      <c r="WDH99" s="96"/>
      <c r="WDI99" s="96"/>
      <c r="WDJ99" s="96"/>
      <c r="WDK99" s="96"/>
      <c r="WDL99" s="96"/>
      <c r="WDM99" s="96"/>
      <c r="WDN99" s="96"/>
      <c r="WDO99" s="96"/>
      <c r="WDP99" s="96"/>
      <c r="WDQ99" s="96"/>
      <c r="WDR99" s="96"/>
      <c r="WDS99" s="96"/>
      <c r="WDT99" s="96"/>
      <c r="WDU99" s="96"/>
      <c r="WDV99" s="96"/>
      <c r="WDW99" s="96"/>
      <c r="WDX99" s="96"/>
      <c r="WDY99" s="96"/>
      <c r="WDZ99" s="96"/>
      <c r="WEA99" s="96"/>
      <c r="WEB99" s="96"/>
      <c r="WEC99" s="96"/>
      <c r="WED99" s="96"/>
      <c r="WEE99" s="96"/>
      <c r="WEF99" s="96"/>
      <c r="WEG99" s="96"/>
      <c r="WEH99" s="96"/>
      <c r="WEI99" s="96"/>
      <c r="WEJ99" s="96"/>
      <c r="WEK99" s="96"/>
      <c r="WEL99" s="96"/>
      <c r="WEM99" s="96"/>
      <c r="WEN99" s="96"/>
      <c r="WEO99" s="96"/>
      <c r="WEP99" s="96"/>
      <c r="WEQ99" s="96"/>
      <c r="WER99" s="96"/>
      <c r="WES99" s="96"/>
      <c r="WET99" s="96"/>
      <c r="WEU99" s="96"/>
      <c r="WEV99" s="96"/>
      <c r="WEW99" s="96"/>
      <c r="WEX99" s="96"/>
      <c r="WEY99" s="96"/>
      <c r="WEZ99" s="96"/>
      <c r="WFA99" s="96"/>
      <c r="WFB99" s="96"/>
      <c r="WFC99" s="96"/>
      <c r="WFD99" s="96"/>
      <c r="WFE99" s="96"/>
      <c r="WFF99" s="96"/>
      <c r="WFG99" s="96"/>
      <c r="WFH99" s="96"/>
      <c r="WFI99" s="96"/>
      <c r="WFJ99" s="96"/>
      <c r="WFK99" s="96"/>
      <c r="WFL99" s="96"/>
      <c r="WFM99" s="96"/>
      <c r="WFN99" s="96"/>
      <c r="WFO99" s="96"/>
      <c r="WFP99" s="96"/>
      <c r="WFQ99" s="96"/>
      <c r="WFR99" s="96"/>
      <c r="WFS99" s="96"/>
      <c r="WFT99" s="96"/>
      <c r="WFU99" s="96"/>
      <c r="WFV99" s="96"/>
      <c r="WFW99" s="96"/>
      <c r="WFX99" s="96"/>
      <c r="WFY99" s="96"/>
      <c r="WFZ99" s="96"/>
      <c r="WGA99" s="96"/>
      <c r="WGB99" s="96"/>
      <c r="WGC99" s="96"/>
      <c r="WGD99" s="96"/>
      <c r="WGE99" s="96"/>
      <c r="WGF99" s="96"/>
      <c r="WGG99" s="96"/>
      <c r="WGH99" s="96"/>
      <c r="WGI99" s="96"/>
      <c r="WGJ99" s="96"/>
      <c r="WGK99" s="96"/>
      <c r="WGL99" s="96"/>
      <c r="WGM99" s="96"/>
      <c r="WGN99" s="96"/>
      <c r="WGO99" s="96"/>
      <c r="WGP99" s="96"/>
      <c r="WGQ99" s="96"/>
      <c r="WGR99" s="96"/>
      <c r="WGS99" s="96"/>
      <c r="WGT99" s="96"/>
      <c r="WGU99" s="96"/>
      <c r="WGV99" s="96"/>
      <c r="WGW99" s="96"/>
      <c r="WGX99" s="96"/>
      <c r="WGY99" s="96"/>
      <c r="WGZ99" s="96"/>
      <c r="WHA99" s="96"/>
      <c r="WHB99" s="96"/>
      <c r="WHC99" s="96"/>
      <c r="WHD99" s="96"/>
      <c r="WHE99" s="96"/>
      <c r="WHF99" s="96"/>
      <c r="WHG99" s="96"/>
      <c r="WHH99" s="96"/>
      <c r="WHI99" s="96"/>
      <c r="WHJ99" s="96"/>
      <c r="WHK99" s="96"/>
      <c r="WHL99" s="96"/>
      <c r="WHM99" s="96"/>
      <c r="WHN99" s="96"/>
      <c r="WHO99" s="96"/>
      <c r="WHP99" s="96"/>
      <c r="WHQ99" s="96"/>
      <c r="WHR99" s="96"/>
      <c r="WHS99" s="96"/>
      <c r="WHT99" s="96"/>
      <c r="WHU99" s="96"/>
      <c r="WHV99" s="96"/>
      <c r="WHW99" s="96"/>
      <c r="WHX99" s="96"/>
      <c r="WHY99" s="96"/>
      <c r="WHZ99" s="96"/>
      <c r="WIA99" s="96"/>
      <c r="WIB99" s="96"/>
      <c r="WIC99" s="96"/>
      <c r="WID99" s="96"/>
      <c r="WIE99" s="96"/>
      <c r="WIF99" s="96"/>
      <c r="WIG99" s="96"/>
      <c r="WIH99" s="96"/>
      <c r="WII99" s="96"/>
      <c r="WIJ99" s="96"/>
      <c r="WIK99" s="96"/>
      <c r="WIL99" s="96"/>
      <c r="WIM99" s="96"/>
      <c r="WIN99" s="96"/>
      <c r="WIO99" s="96"/>
      <c r="WIP99" s="96"/>
      <c r="WIQ99" s="96"/>
      <c r="WIR99" s="96"/>
      <c r="WIS99" s="96"/>
      <c r="WIT99" s="96"/>
      <c r="WIU99" s="96"/>
      <c r="WIV99" s="96"/>
      <c r="WIW99" s="96"/>
      <c r="WIX99" s="96"/>
      <c r="WIY99" s="96"/>
      <c r="WIZ99" s="96"/>
      <c r="WJA99" s="96"/>
      <c r="WJB99" s="96"/>
      <c r="WJC99" s="96"/>
      <c r="WJD99" s="96"/>
      <c r="WJE99" s="96"/>
      <c r="WJF99" s="96"/>
      <c r="WJG99" s="96"/>
      <c r="WJH99" s="96"/>
      <c r="WJI99" s="96"/>
      <c r="WJJ99" s="96"/>
      <c r="WJK99" s="96"/>
      <c r="WJL99" s="96"/>
      <c r="WJM99" s="96"/>
      <c r="WJN99" s="96"/>
      <c r="WJO99" s="96"/>
      <c r="WJP99" s="96"/>
      <c r="WJQ99" s="96"/>
      <c r="WJR99" s="96"/>
      <c r="WJS99" s="96"/>
      <c r="WJT99" s="96"/>
      <c r="WJU99" s="96"/>
      <c r="WJV99" s="96"/>
      <c r="WJW99" s="96"/>
      <c r="WJX99" s="96"/>
      <c r="WJY99" s="96"/>
      <c r="WJZ99" s="96"/>
      <c r="WKA99" s="96"/>
      <c r="WKB99" s="96"/>
      <c r="WKC99" s="96"/>
      <c r="WKD99" s="96"/>
      <c r="WKE99" s="96"/>
      <c r="WKF99" s="96"/>
      <c r="WKG99" s="96"/>
      <c r="WKH99" s="96"/>
      <c r="WKI99" s="96"/>
      <c r="WKJ99" s="96"/>
      <c r="WKK99" s="96"/>
      <c r="WKL99" s="96"/>
      <c r="WKM99" s="96"/>
      <c r="WKN99" s="96"/>
      <c r="WKO99" s="96"/>
      <c r="WKP99" s="96"/>
      <c r="WKQ99" s="96"/>
      <c r="WKR99" s="96"/>
      <c r="WKS99" s="96"/>
      <c r="WKT99" s="96"/>
      <c r="WKU99" s="96"/>
      <c r="WKV99" s="96"/>
      <c r="WKW99" s="96"/>
      <c r="WKX99" s="96"/>
      <c r="WKY99" s="96"/>
      <c r="WKZ99" s="96"/>
      <c r="WLA99" s="96"/>
      <c r="WLB99" s="96"/>
      <c r="WLC99" s="96"/>
      <c r="WLD99" s="96"/>
      <c r="WLE99" s="96"/>
      <c r="WLF99" s="96"/>
      <c r="WLG99" s="96"/>
      <c r="WLH99" s="96"/>
      <c r="WLI99" s="96"/>
      <c r="WLJ99" s="96"/>
      <c r="WLK99" s="96"/>
      <c r="WLL99" s="96"/>
      <c r="WLM99" s="96"/>
      <c r="WLN99" s="96"/>
      <c r="WLO99" s="96"/>
      <c r="WLP99" s="96"/>
      <c r="WLQ99" s="96"/>
      <c r="WLR99" s="96"/>
      <c r="WLS99" s="96"/>
      <c r="WLT99" s="96"/>
      <c r="WLU99" s="96"/>
      <c r="WLV99" s="96"/>
      <c r="WLW99" s="96"/>
      <c r="WLX99" s="96"/>
      <c r="WLY99" s="96"/>
      <c r="WLZ99" s="96"/>
      <c r="WMA99" s="96"/>
      <c r="WMB99" s="96"/>
      <c r="WMC99" s="96"/>
      <c r="WMD99" s="96"/>
      <c r="WME99" s="96"/>
      <c r="WMF99" s="96"/>
      <c r="WMG99" s="96"/>
      <c r="WMH99" s="96"/>
      <c r="WMI99" s="96"/>
      <c r="WMJ99" s="96"/>
      <c r="WMK99" s="96"/>
      <c r="WML99" s="96"/>
      <c r="WMM99" s="96"/>
      <c r="WMN99" s="96"/>
      <c r="WMO99" s="96"/>
      <c r="WMP99" s="96"/>
      <c r="WMQ99" s="96"/>
      <c r="WMR99" s="96"/>
      <c r="WMS99" s="96"/>
      <c r="WMT99" s="96"/>
      <c r="WMU99" s="96"/>
      <c r="WMV99" s="96"/>
      <c r="WMW99" s="96"/>
      <c r="WMX99" s="96"/>
      <c r="WMY99" s="96"/>
      <c r="WMZ99" s="96"/>
      <c r="WNA99" s="96"/>
      <c r="WNB99" s="96"/>
      <c r="WNC99" s="96"/>
      <c r="WND99" s="96"/>
      <c r="WNE99" s="96"/>
      <c r="WNF99" s="96"/>
      <c r="WNG99" s="96"/>
      <c r="WNH99" s="96"/>
      <c r="WNI99" s="96"/>
      <c r="WNJ99" s="96"/>
      <c r="WNK99" s="96"/>
      <c r="WNL99" s="96"/>
      <c r="WNM99" s="96"/>
      <c r="WNN99" s="96"/>
      <c r="WNO99" s="96"/>
      <c r="WNP99" s="96"/>
      <c r="WNQ99" s="96"/>
      <c r="WNR99" s="96"/>
      <c r="WNS99" s="96"/>
      <c r="WNT99" s="96"/>
      <c r="WNU99" s="96"/>
      <c r="WNV99" s="96"/>
      <c r="WNW99" s="96"/>
      <c r="WNX99" s="96"/>
      <c r="WNY99" s="96"/>
      <c r="WNZ99" s="96"/>
      <c r="WOA99" s="96"/>
      <c r="WOB99" s="96"/>
      <c r="WOC99" s="96"/>
      <c r="WOD99" s="96"/>
      <c r="WOE99" s="96"/>
      <c r="WOF99" s="96"/>
      <c r="WOG99" s="96"/>
      <c r="WOH99" s="96"/>
      <c r="WOI99" s="96"/>
      <c r="WOJ99" s="96"/>
      <c r="WOK99" s="96"/>
      <c r="WOL99" s="96"/>
      <c r="WOM99" s="96"/>
      <c r="WON99" s="96"/>
      <c r="WOO99" s="96"/>
      <c r="WOP99" s="96"/>
      <c r="WOQ99" s="96"/>
      <c r="WOR99" s="96"/>
      <c r="WOS99" s="96"/>
      <c r="WOT99" s="96"/>
      <c r="WOU99" s="96"/>
      <c r="WOV99" s="96"/>
      <c r="WOW99" s="96"/>
      <c r="WOX99" s="96"/>
      <c r="WOY99" s="96"/>
      <c r="WOZ99" s="96"/>
      <c r="WPA99" s="96"/>
      <c r="WPB99" s="96"/>
      <c r="WPC99" s="96"/>
      <c r="WPD99" s="96"/>
      <c r="WPE99" s="96"/>
      <c r="WPF99" s="96"/>
      <c r="WPG99" s="96"/>
      <c r="WPH99" s="96"/>
      <c r="WPI99" s="96"/>
      <c r="WPJ99" s="96"/>
      <c r="WPK99" s="96"/>
      <c r="WPL99" s="96"/>
      <c r="WPM99" s="96"/>
      <c r="WPN99" s="96"/>
      <c r="WPO99" s="96"/>
      <c r="WPP99" s="96"/>
      <c r="WPQ99" s="96"/>
      <c r="WPR99" s="96"/>
      <c r="WPS99" s="96"/>
      <c r="WPT99" s="96"/>
      <c r="WPU99" s="96"/>
      <c r="WPV99" s="96"/>
      <c r="WPW99" s="96"/>
      <c r="WPX99" s="96"/>
      <c r="WPY99" s="96"/>
      <c r="WPZ99" s="96"/>
      <c r="WQA99" s="96"/>
      <c r="WQB99" s="96"/>
      <c r="WQC99" s="96"/>
      <c r="WQD99" s="96"/>
      <c r="WQE99" s="96"/>
      <c r="WQF99" s="96"/>
      <c r="WQG99" s="96"/>
      <c r="WQH99" s="96"/>
      <c r="WQI99" s="96"/>
      <c r="WQJ99" s="96"/>
      <c r="WQK99" s="96"/>
      <c r="WQL99" s="96"/>
      <c r="WQM99" s="96"/>
      <c r="WQN99" s="96"/>
      <c r="WQO99" s="96"/>
      <c r="WQP99" s="96"/>
      <c r="WQQ99" s="96"/>
      <c r="WQR99" s="96"/>
      <c r="WQS99" s="96"/>
      <c r="WQT99" s="96"/>
      <c r="WQU99" s="96"/>
      <c r="WQV99" s="96"/>
      <c r="WQW99" s="96"/>
      <c r="WQX99" s="96"/>
      <c r="WQY99" s="96"/>
      <c r="WQZ99" s="96"/>
      <c r="WRA99" s="96"/>
      <c r="WRB99" s="96"/>
      <c r="WRC99" s="96"/>
      <c r="WRD99" s="96"/>
      <c r="WRE99" s="96"/>
      <c r="WRF99" s="96"/>
      <c r="WRG99" s="96"/>
      <c r="WRH99" s="96"/>
      <c r="WRI99" s="96"/>
      <c r="WRJ99" s="96"/>
      <c r="WRK99" s="96"/>
      <c r="WRL99" s="96"/>
      <c r="WRM99" s="96"/>
      <c r="WRN99" s="96"/>
      <c r="WRO99" s="96"/>
      <c r="WRP99" s="96"/>
      <c r="WRQ99" s="96"/>
      <c r="WRR99" s="96"/>
      <c r="WRS99" s="96"/>
      <c r="WRT99" s="96"/>
      <c r="WRU99" s="96"/>
      <c r="WRV99" s="96"/>
      <c r="WRW99" s="96"/>
      <c r="WRX99" s="96"/>
      <c r="WRY99" s="96"/>
      <c r="WRZ99" s="96"/>
      <c r="WSA99" s="96"/>
      <c r="WSB99" s="96"/>
      <c r="WSC99" s="96"/>
      <c r="WSD99" s="96"/>
      <c r="WSE99" s="96"/>
      <c r="WSF99" s="96"/>
      <c r="WSG99" s="96"/>
      <c r="WSH99" s="96"/>
      <c r="WSI99" s="96"/>
      <c r="WSJ99" s="96"/>
      <c r="WSK99" s="96"/>
      <c r="WSL99" s="96"/>
      <c r="WSM99" s="96"/>
      <c r="WSN99" s="96"/>
      <c r="WSO99" s="96"/>
      <c r="WSP99" s="96"/>
      <c r="WSQ99" s="96"/>
      <c r="WSR99" s="96"/>
      <c r="WSS99" s="96"/>
      <c r="WST99" s="96"/>
      <c r="WSU99" s="96"/>
      <c r="WSV99" s="96"/>
      <c r="WSW99" s="96"/>
      <c r="WSX99" s="96"/>
      <c r="WSY99" s="96"/>
      <c r="WSZ99" s="96"/>
      <c r="WTA99" s="96"/>
      <c r="WTB99" s="96"/>
      <c r="WTC99" s="96"/>
      <c r="WTD99" s="96"/>
      <c r="WTE99" s="96"/>
      <c r="WTF99" s="96"/>
      <c r="WTG99" s="96"/>
      <c r="WTH99" s="96"/>
      <c r="WTI99" s="96"/>
      <c r="WTJ99" s="96"/>
      <c r="WTK99" s="96"/>
      <c r="WTL99" s="96"/>
      <c r="WTM99" s="96"/>
      <c r="WTN99" s="96"/>
      <c r="WTO99" s="96"/>
      <c r="WTP99" s="96"/>
      <c r="WTQ99" s="96"/>
      <c r="WTR99" s="96"/>
      <c r="WTS99" s="96"/>
      <c r="WTT99" s="96"/>
      <c r="WTU99" s="96"/>
      <c r="WTV99" s="96"/>
      <c r="WTW99" s="96"/>
      <c r="WTX99" s="96"/>
      <c r="WTY99" s="96"/>
      <c r="WTZ99" s="96"/>
      <c r="WUA99" s="96"/>
      <c r="WUB99" s="96"/>
      <c r="WUC99" s="96"/>
      <c r="WUD99" s="96"/>
      <c r="WUE99" s="96"/>
      <c r="WUF99" s="96"/>
      <c r="WUG99" s="96"/>
      <c r="WUH99" s="96"/>
      <c r="WUI99" s="96"/>
      <c r="WUJ99" s="96"/>
      <c r="WUK99" s="96"/>
      <c r="WUL99" s="96"/>
      <c r="WUM99" s="96"/>
      <c r="WUN99" s="96"/>
      <c r="WUO99" s="96"/>
      <c r="WUP99" s="96"/>
      <c r="WUQ99" s="96"/>
      <c r="WUR99" s="96"/>
      <c r="WUS99" s="96"/>
      <c r="WUT99" s="96"/>
      <c r="WUU99" s="96"/>
      <c r="WUV99" s="96"/>
      <c r="WUW99" s="96"/>
      <c r="WUX99" s="96"/>
      <c r="WUY99" s="96"/>
      <c r="WUZ99" s="96"/>
      <c r="WVA99" s="96"/>
      <c r="WVB99" s="96"/>
      <c r="WVC99" s="96"/>
      <c r="WVD99" s="96"/>
      <c r="WVE99" s="96"/>
      <c r="WVF99" s="96"/>
      <c r="WVG99" s="96"/>
      <c r="WVH99" s="96"/>
      <c r="WVI99" s="96"/>
      <c r="WVJ99" s="96"/>
      <c r="WVK99" s="96"/>
      <c r="WVL99" s="96"/>
      <c r="WVM99" s="96"/>
      <c r="WVN99" s="96"/>
      <c r="WVO99" s="96"/>
      <c r="WVP99" s="96"/>
      <c r="WVQ99" s="96"/>
      <c r="WVR99" s="96"/>
      <c r="WVS99" s="96"/>
      <c r="WVT99" s="96"/>
      <c r="WVU99" s="96"/>
      <c r="WVV99" s="96"/>
      <c r="WVW99" s="96"/>
      <c r="WVX99" s="96"/>
      <c r="WVY99" s="96"/>
    </row>
  </sheetData>
  <sheetProtection formatCells="0" formatColumns="0" formatRows="0" insertColumns="0" insertRows="0" insertHyperlinks="0" deleteColumns="0" deleteRows="0" sort="0" autoFilter="0" pivotTables="0"/>
  <autoFilter ref="L10:L96" xr:uid="{B42FE30B-90E5-4179-A1A9-5FE769A86DBB}"/>
  <mergeCells count="24">
    <mergeCell ref="O7:Q8"/>
    <mergeCell ref="H8:I8"/>
    <mergeCell ref="J8:J9"/>
    <mergeCell ref="K8:K9"/>
    <mergeCell ref="D99:E99"/>
    <mergeCell ref="E5:H5"/>
    <mergeCell ref="J5:N5"/>
    <mergeCell ref="E6:H6"/>
    <mergeCell ref="L6:M6"/>
    <mergeCell ref="A7:A9"/>
    <mergeCell ref="B7:B9"/>
    <mergeCell ref="C7:C9"/>
    <mergeCell ref="D7:D9"/>
    <mergeCell ref="E7:E9"/>
    <mergeCell ref="F7:F9"/>
    <mergeCell ref="G7:G9"/>
    <mergeCell ref="H7:K7"/>
    <mergeCell ref="L7:N8"/>
    <mergeCell ref="A1:Q1"/>
    <mergeCell ref="F2:H2"/>
    <mergeCell ref="J2:L2"/>
    <mergeCell ref="F3:K3"/>
    <mergeCell ref="E4:H4"/>
    <mergeCell ref="J4:N4"/>
  </mergeCells>
  <phoneticPr fontId="34" type="noConversion"/>
  <pageMargins left="0.70866141732283472" right="0.19685039370078741" top="0.19685039370078741" bottom="0.39370078740157483" header="0" footer="0.19685039370078741"/>
  <pageSetup paperSize="9" scale="66" fitToHeight="0" orientation="landscape" r:id="rId1"/>
  <headerFooter>
    <oddFooter>&amp;R&amp;P</oddFooter>
  </headerFooter>
  <rowBreaks count="1" manualBreakCount="1">
    <brk id="74" max="1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37FB-E509-4DC6-BC5E-CEC18B2F59B0}">
  <sheetPr>
    <tabColor rgb="FF92D050"/>
  </sheetPr>
  <dimension ref="A1:IV55"/>
  <sheetViews>
    <sheetView showZeros="0" topLeftCell="A34" zoomScaleNormal="100" workbookViewId="0">
      <selection activeCell="C34" sqref="C1:C1048576"/>
    </sheetView>
  </sheetViews>
  <sheetFormatPr defaultRowHeight="15.75"/>
  <cols>
    <col min="1" max="1" width="6.85546875" style="121" customWidth="1"/>
    <col min="2" max="2" width="9.28515625" style="121" bestFit="1" customWidth="1"/>
    <col min="3" max="3" width="31.140625" style="572" customWidth="1"/>
    <col min="4" max="4" width="8" style="121" customWidth="1"/>
    <col min="5" max="5" width="11.5703125" style="121" customWidth="1"/>
    <col min="6" max="6" width="11.140625" style="136" bestFit="1" customWidth="1"/>
    <col min="7" max="7" width="14.28515625" style="136" customWidth="1"/>
    <col min="8" max="8" width="8.42578125" style="121" customWidth="1"/>
    <col min="9" max="9" width="7.7109375" style="121" customWidth="1"/>
    <col min="10" max="11" width="9.28515625" style="121" bestFit="1" customWidth="1"/>
    <col min="12" max="12" width="18" style="121" customWidth="1"/>
    <col min="13" max="13" width="9.28515625" style="121" bestFit="1" customWidth="1"/>
    <col min="14" max="14" width="11" style="121" customWidth="1"/>
    <col min="15" max="15" width="9.28515625" style="121" bestFit="1" customWidth="1"/>
    <col min="16" max="16" width="11.28515625" style="121" bestFit="1" customWidth="1"/>
    <col min="17" max="17" width="11.140625" style="121" bestFit="1" customWidth="1"/>
    <col min="18" max="256" width="9.140625" style="121"/>
    <col min="257" max="258" width="9.28515625" style="121" bestFit="1" customWidth="1"/>
    <col min="259" max="259" width="31.140625" style="121" customWidth="1"/>
    <col min="260" max="260" width="8" style="121" customWidth="1"/>
    <col min="261" max="261" width="11.5703125" style="121" customWidth="1"/>
    <col min="262" max="262" width="11.140625" style="121" bestFit="1" customWidth="1"/>
    <col min="263" max="263" width="14.28515625" style="121" customWidth="1"/>
    <col min="264" max="264" width="8.42578125" style="121" customWidth="1"/>
    <col min="265" max="265" width="7.7109375" style="121" customWidth="1"/>
    <col min="266" max="267" width="9.28515625" style="121" bestFit="1" customWidth="1"/>
    <col min="268" max="268" width="18" style="121" customWidth="1"/>
    <col min="269" max="269" width="9.28515625" style="121" bestFit="1" customWidth="1"/>
    <col min="270" max="270" width="11" style="121" customWidth="1"/>
    <col min="271" max="271" width="9.28515625" style="121" bestFit="1" customWidth="1"/>
    <col min="272" max="272" width="11.28515625" style="121" bestFit="1" customWidth="1"/>
    <col min="273" max="273" width="11.140625" style="121" bestFit="1" customWidth="1"/>
    <col min="274" max="512" width="9.140625" style="121"/>
    <col min="513" max="514" width="9.28515625" style="121" bestFit="1" customWidth="1"/>
    <col min="515" max="515" width="31.140625" style="121" customWidth="1"/>
    <col min="516" max="516" width="8" style="121" customWidth="1"/>
    <col min="517" max="517" width="11.5703125" style="121" customWidth="1"/>
    <col min="518" max="518" width="11.140625" style="121" bestFit="1" customWidth="1"/>
    <col min="519" max="519" width="14.28515625" style="121" customWidth="1"/>
    <col min="520" max="520" width="8.42578125" style="121" customWidth="1"/>
    <col min="521" max="521" width="7.7109375" style="121" customWidth="1"/>
    <col min="522" max="523" width="9.28515625" style="121" bestFit="1" customWidth="1"/>
    <col min="524" max="524" width="18" style="121" customWidth="1"/>
    <col min="525" max="525" width="9.28515625" style="121" bestFit="1" customWidth="1"/>
    <col min="526" max="526" width="11" style="121" customWidth="1"/>
    <col min="527" max="527" width="9.28515625" style="121" bestFit="1" customWidth="1"/>
    <col min="528" max="528" width="11.28515625" style="121" bestFit="1" customWidth="1"/>
    <col min="529" max="529" width="11.140625" style="121" bestFit="1" customWidth="1"/>
    <col min="530" max="768" width="9.140625" style="121"/>
    <col min="769" max="770" width="9.28515625" style="121" bestFit="1" customWidth="1"/>
    <col min="771" max="771" width="31.140625" style="121" customWidth="1"/>
    <col min="772" max="772" width="8" style="121" customWidth="1"/>
    <col min="773" max="773" width="11.5703125" style="121" customWidth="1"/>
    <col min="774" max="774" width="11.140625" style="121" bestFit="1" customWidth="1"/>
    <col min="775" max="775" width="14.28515625" style="121" customWidth="1"/>
    <col min="776" max="776" width="8.42578125" style="121" customWidth="1"/>
    <col min="777" max="777" width="7.7109375" style="121" customWidth="1"/>
    <col min="778" max="779" width="9.28515625" style="121" bestFit="1" customWidth="1"/>
    <col min="780" max="780" width="18" style="121" customWidth="1"/>
    <col min="781" max="781" width="9.28515625" style="121" bestFit="1" customWidth="1"/>
    <col min="782" max="782" width="11" style="121" customWidth="1"/>
    <col min="783" max="783" width="9.28515625" style="121" bestFit="1" customWidth="1"/>
    <col min="784" max="784" width="11.28515625" style="121" bestFit="1" customWidth="1"/>
    <col min="785" max="785" width="11.140625" style="121" bestFit="1" customWidth="1"/>
    <col min="786" max="1024" width="9.140625" style="121"/>
    <col min="1025" max="1026" width="9.28515625" style="121" bestFit="1" customWidth="1"/>
    <col min="1027" max="1027" width="31.140625" style="121" customWidth="1"/>
    <col min="1028" max="1028" width="8" style="121" customWidth="1"/>
    <col min="1029" max="1029" width="11.5703125" style="121" customWidth="1"/>
    <col min="1030" max="1030" width="11.140625" style="121" bestFit="1" customWidth="1"/>
    <col min="1031" max="1031" width="14.28515625" style="121" customWidth="1"/>
    <col min="1032" max="1032" width="8.42578125" style="121" customWidth="1"/>
    <col min="1033" max="1033" width="7.7109375" style="121" customWidth="1"/>
    <col min="1034" max="1035" width="9.28515625" style="121" bestFit="1" customWidth="1"/>
    <col min="1036" max="1036" width="18" style="121" customWidth="1"/>
    <col min="1037" max="1037" width="9.28515625" style="121" bestFit="1" customWidth="1"/>
    <col min="1038" max="1038" width="11" style="121" customWidth="1"/>
    <col min="1039" max="1039" width="9.28515625" style="121" bestFit="1" customWidth="1"/>
    <col min="1040" max="1040" width="11.28515625" style="121" bestFit="1" customWidth="1"/>
    <col min="1041" max="1041" width="11.140625" style="121" bestFit="1" customWidth="1"/>
    <col min="1042" max="1280" width="9.140625" style="121"/>
    <col min="1281" max="1282" width="9.28515625" style="121" bestFit="1" customWidth="1"/>
    <col min="1283" max="1283" width="31.140625" style="121" customWidth="1"/>
    <col min="1284" max="1284" width="8" style="121" customWidth="1"/>
    <col min="1285" max="1285" width="11.5703125" style="121" customWidth="1"/>
    <col min="1286" max="1286" width="11.140625" style="121" bestFit="1" customWidth="1"/>
    <col min="1287" max="1287" width="14.28515625" style="121" customWidth="1"/>
    <col min="1288" max="1288" width="8.42578125" style="121" customWidth="1"/>
    <col min="1289" max="1289" width="7.7109375" style="121" customWidth="1"/>
    <col min="1290" max="1291" width="9.28515625" style="121" bestFit="1" customWidth="1"/>
    <col min="1292" max="1292" width="18" style="121" customWidth="1"/>
    <col min="1293" max="1293" width="9.28515625" style="121" bestFit="1" customWidth="1"/>
    <col min="1294" max="1294" width="11" style="121" customWidth="1"/>
    <col min="1295" max="1295" width="9.28515625" style="121" bestFit="1" customWidth="1"/>
    <col min="1296" max="1296" width="11.28515625" style="121" bestFit="1" customWidth="1"/>
    <col min="1297" max="1297" width="11.140625" style="121" bestFit="1" customWidth="1"/>
    <col min="1298" max="1536" width="9.140625" style="121"/>
    <col min="1537" max="1538" width="9.28515625" style="121" bestFit="1" customWidth="1"/>
    <col min="1539" max="1539" width="31.140625" style="121" customWidth="1"/>
    <col min="1540" max="1540" width="8" style="121" customWidth="1"/>
    <col min="1541" max="1541" width="11.5703125" style="121" customWidth="1"/>
    <col min="1542" max="1542" width="11.140625" style="121" bestFit="1" customWidth="1"/>
    <col min="1543" max="1543" width="14.28515625" style="121" customWidth="1"/>
    <col min="1544" max="1544" width="8.42578125" style="121" customWidth="1"/>
    <col min="1545" max="1545" width="7.7109375" style="121" customWidth="1"/>
    <col min="1546" max="1547" width="9.28515625" style="121" bestFit="1" customWidth="1"/>
    <col min="1548" max="1548" width="18" style="121" customWidth="1"/>
    <col min="1549" max="1549" width="9.28515625" style="121" bestFit="1" customWidth="1"/>
    <col min="1550" max="1550" width="11" style="121" customWidth="1"/>
    <col min="1551" max="1551" width="9.28515625" style="121" bestFit="1" customWidth="1"/>
    <col min="1552" max="1552" width="11.28515625" style="121" bestFit="1" customWidth="1"/>
    <col min="1553" max="1553" width="11.140625" style="121" bestFit="1" customWidth="1"/>
    <col min="1554" max="1792" width="9.140625" style="121"/>
    <col min="1793" max="1794" width="9.28515625" style="121" bestFit="1" customWidth="1"/>
    <col min="1795" max="1795" width="31.140625" style="121" customWidth="1"/>
    <col min="1796" max="1796" width="8" style="121" customWidth="1"/>
    <col min="1797" max="1797" width="11.5703125" style="121" customWidth="1"/>
    <col min="1798" max="1798" width="11.140625" style="121" bestFit="1" customWidth="1"/>
    <col min="1799" max="1799" width="14.28515625" style="121" customWidth="1"/>
    <col min="1800" max="1800" width="8.42578125" style="121" customWidth="1"/>
    <col min="1801" max="1801" width="7.7109375" style="121" customWidth="1"/>
    <col min="1802" max="1803" width="9.28515625" style="121" bestFit="1" customWidth="1"/>
    <col min="1804" max="1804" width="18" style="121" customWidth="1"/>
    <col min="1805" max="1805" width="9.28515625" style="121" bestFit="1" customWidth="1"/>
    <col min="1806" max="1806" width="11" style="121" customWidth="1"/>
    <col min="1807" max="1807" width="9.28515625" style="121" bestFit="1" customWidth="1"/>
    <col min="1808" max="1808" width="11.28515625" style="121" bestFit="1" customWidth="1"/>
    <col min="1809" max="1809" width="11.140625" style="121" bestFit="1" customWidth="1"/>
    <col min="1810" max="2048" width="9.140625" style="121"/>
    <col min="2049" max="2050" width="9.28515625" style="121" bestFit="1" customWidth="1"/>
    <col min="2051" max="2051" width="31.140625" style="121" customWidth="1"/>
    <col min="2052" max="2052" width="8" style="121" customWidth="1"/>
    <col min="2053" max="2053" width="11.5703125" style="121" customWidth="1"/>
    <col min="2054" max="2054" width="11.140625" style="121" bestFit="1" customWidth="1"/>
    <col min="2055" max="2055" width="14.28515625" style="121" customWidth="1"/>
    <col min="2056" max="2056" width="8.42578125" style="121" customWidth="1"/>
    <col min="2057" max="2057" width="7.7109375" style="121" customWidth="1"/>
    <col min="2058" max="2059" width="9.28515625" style="121" bestFit="1" customWidth="1"/>
    <col min="2060" max="2060" width="18" style="121" customWidth="1"/>
    <col min="2061" max="2061" width="9.28515625" style="121" bestFit="1" customWidth="1"/>
    <col min="2062" max="2062" width="11" style="121" customWidth="1"/>
    <col min="2063" max="2063" width="9.28515625" style="121" bestFit="1" customWidth="1"/>
    <col min="2064" max="2064" width="11.28515625" style="121" bestFit="1" customWidth="1"/>
    <col min="2065" max="2065" width="11.140625" style="121" bestFit="1" customWidth="1"/>
    <col min="2066" max="2304" width="9.140625" style="121"/>
    <col min="2305" max="2306" width="9.28515625" style="121" bestFit="1" customWidth="1"/>
    <col min="2307" max="2307" width="31.140625" style="121" customWidth="1"/>
    <col min="2308" max="2308" width="8" style="121" customWidth="1"/>
    <col min="2309" max="2309" width="11.5703125" style="121" customWidth="1"/>
    <col min="2310" max="2310" width="11.140625" style="121" bestFit="1" customWidth="1"/>
    <col min="2311" max="2311" width="14.28515625" style="121" customWidth="1"/>
    <col min="2312" max="2312" width="8.42578125" style="121" customWidth="1"/>
    <col min="2313" max="2313" width="7.7109375" style="121" customWidth="1"/>
    <col min="2314" max="2315" width="9.28515625" style="121" bestFit="1" customWidth="1"/>
    <col min="2316" max="2316" width="18" style="121" customWidth="1"/>
    <col min="2317" max="2317" width="9.28515625" style="121" bestFit="1" customWidth="1"/>
    <col min="2318" max="2318" width="11" style="121" customWidth="1"/>
    <col min="2319" max="2319" width="9.28515625" style="121" bestFit="1" customWidth="1"/>
    <col min="2320" max="2320" width="11.28515625" style="121" bestFit="1" customWidth="1"/>
    <col min="2321" max="2321" width="11.140625" style="121" bestFit="1" customWidth="1"/>
    <col min="2322" max="2560" width="9.140625" style="121"/>
    <col min="2561" max="2562" width="9.28515625" style="121" bestFit="1" customWidth="1"/>
    <col min="2563" max="2563" width="31.140625" style="121" customWidth="1"/>
    <col min="2564" max="2564" width="8" style="121" customWidth="1"/>
    <col min="2565" max="2565" width="11.5703125" style="121" customWidth="1"/>
    <col min="2566" max="2566" width="11.140625" style="121" bestFit="1" customWidth="1"/>
    <col min="2567" max="2567" width="14.28515625" style="121" customWidth="1"/>
    <col min="2568" max="2568" width="8.42578125" style="121" customWidth="1"/>
    <col min="2569" max="2569" width="7.7109375" style="121" customWidth="1"/>
    <col min="2570" max="2571" width="9.28515625" style="121" bestFit="1" customWidth="1"/>
    <col min="2572" max="2572" width="18" style="121" customWidth="1"/>
    <col min="2573" max="2573" width="9.28515625" style="121" bestFit="1" customWidth="1"/>
    <col min="2574" max="2574" width="11" style="121" customWidth="1"/>
    <col min="2575" max="2575" width="9.28515625" style="121" bestFit="1" customWidth="1"/>
    <col min="2576" max="2576" width="11.28515625" style="121" bestFit="1" customWidth="1"/>
    <col min="2577" max="2577" width="11.140625" style="121" bestFit="1" customWidth="1"/>
    <col min="2578" max="2816" width="9.140625" style="121"/>
    <col min="2817" max="2818" width="9.28515625" style="121" bestFit="1" customWidth="1"/>
    <col min="2819" max="2819" width="31.140625" style="121" customWidth="1"/>
    <col min="2820" max="2820" width="8" style="121" customWidth="1"/>
    <col min="2821" max="2821" width="11.5703125" style="121" customWidth="1"/>
    <col min="2822" max="2822" width="11.140625" style="121" bestFit="1" customWidth="1"/>
    <col min="2823" max="2823" width="14.28515625" style="121" customWidth="1"/>
    <col min="2824" max="2824" width="8.42578125" style="121" customWidth="1"/>
    <col min="2825" max="2825" width="7.7109375" style="121" customWidth="1"/>
    <col min="2826" max="2827" width="9.28515625" style="121" bestFit="1" customWidth="1"/>
    <col min="2828" max="2828" width="18" style="121" customWidth="1"/>
    <col min="2829" max="2829" width="9.28515625" style="121" bestFit="1" customWidth="1"/>
    <col min="2830" max="2830" width="11" style="121" customWidth="1"/>
    <col min="2831" max="2831" width="9.28515625" style="121" bestFit="1" customWidth="1"/>
    <col min="2832" max="2832" width="11.28515625" style="121" bestFit="1" customWidth="1"/>
    <col min="2833" max="2833" width="11.140625" style="121" bestFit="1" customWidth="1"/>
    <col min="2834" max="3072" width="9.140625" style="121"/>
    <col min="3073" max="3074" width="9.28515625" style="121" bestFit="1" customWidth="1"/>
    <col min="3075" max="3075" width="31.140625" style="121" customWidth="1"/>
    <col min="3076" max="3076" width="8" style="121" customWidth="1"/>
    <col min="3077" max="3077" width="11.5703125" style="121" customWidth="1"/>
    <col min="3078" max="3078" width="11.140625" style="121" bestFit="1" customWidth="1"/>
    <col min="3079" max="3079" width="14.28515625" style="121" customWidth="1"/>
    <col min="3080" max="3080" width="8.42578125" style="121" customWidth="1"/>
    <col min="3081" max="3081" width="7.7109375" style="121" customWidth="1"/>
    <col min="3082" max="3083" width="9.28515625" style="121" bestFit="1" customWidth="1"/>
    <col min="3084" max="3084" width="18" style="121" customWidth="1"/>
    <col min="3085" max="3085" width="9.28515625" style="121" bestFit="1" customWidth="1"/>
    <col min="3086" max="3086" width="11" style="121" customWidth="1"/>
    <col min="3087" max="3087" width="9.28515625" style="121" bestFit="1" customWidth="1"/>
    <col min="3088" max="3088" width="11.28515625" style="121" bestFit="1" customWidth="1"/>
    <col min="3089" max="3089" width="11.140625" style="121" bestFit="1" customWidth="1"/>
    <col min="3090" max="3328" width="9.140625" style="121"/>
    <col min="3329" max="3330" width="9.28515625" style="121" bestFit="1" customWidth="1"/>
    <col min="3331" max="3331" width="31.140625" style="121" customWidth="1"/>
    <col min="3332" max="3332" width="8" style="121" customWidth="1"/>
    <col min="3333" max="3333" width="11.5703125" style="121" customWidth="1"/>
    <col min="3334" max="3334" width="11.140625" style="121" bestFit="1" customWidth="1"/>
    <col min="3335" max="3335" width="14.28515625" style="121" customWidth="1"/>
    <col min="3336" max="3336" width="8.42578125" style="121" customWidth="1"/>
    <col min="3337" max="3337" width="7.7109375" style="121" customWidth="1"/>
    <col min="3338" max="3339" width="9.28515625" style="121" bestFit="1" customWidth="1"/>
    <col min="3340" max="3340" width="18" style="121" customWidth="1"/>
    <col min="3341" max="3341" width="9.28515625" style="121" bestFit="1" customWidth="1"/>
    <col min="3342" max="3342" width="11" style="121" customWidth="1"/>
    <col min="3343" max="3343" width="9.28515625" style="121" bestFit="1" customWidth="1"/>
    <col min="3344" max="3344" width="11.28515625" style="121" bestFit="1" customWidth="1"/>
    <col min="3345" max="3345" width="11.140625" style="121" bestFit="1" customWidth="1"/>
    <col min="3346" max="3584" width="9.140625" style="121"/>
    <col min="3585" max="3586" width="9.28515625" style="121" bestFit="1" customWidth="1"/>
    <col min="3587" max="3587" width="31.140625" style="121" customWidth="1"/>
    <col min="3588" max="3588" width="8" style="121" customWidth="1"/>
    <col min="3589" max="3589" width="11.5703125" style="121" customWidth="1"/>
    <col min="3590" max="3590" width="11.140625" style="121" bestFit="1" customWidth="1"/>
    <col min="3591" max="3591" width="14.28515625" style="121" customWidth="1"/>
    <col min="3592" max="3592" width="8.42578125" style="121" customWidth="1"/>
    <col min="3593" max="3593" width="7.7109375" style="121" customWidth="1"/>
    <col min="3594" max="3595" width="9.28515625" style="121" bestFit="1" customWidth="1"/>
    <col min="3596" max="3596" width="18" style="121" customWidth="1"/>
    <col min="3597" max="3597" width="9.28515625" style="121" bestFit="1" customWidth="1"/>
    <col min="3598" max="3598" width="11" style="121" customWidth="1"/>
    <col min="3599" max="3599" width="9.28515625" style="121" bestFit="1" customWidth="1"/>
    <col min="3600" max="3600" width="11.28515625" style="121" bestFit="1" customWidth="1"/>
    <col min="3601" max="3601" width="11.140625" style="121" bestFit="1" customWidth="1"/>
    <col min="3602" max="3840" width="9.140625" style="121"/>
    <col min="3841" max="3842" width="9.28515625" style="121" bestFit="1" customWidth="1"/>
    <col min="3843" max="3843" width="31.140625" style="121" customWidth="1"/>
    <col min="3844" max="3844" width="8" style="121" customWidth="1"/>
    <col min="3845" max="3845" width="11.5703125" style="121" customWidth="1"/>
    <col min="3846" max="3846" width="11.140625" style="121" bestFit="1" customWidth="1"/>
    <col min="3847" max="3847" width="14.28515625" style="121" customWidth="1"/>
    <col min="3848" max="3848" width="8.42578125" style="121" customWidth="1"/>
    <col min="3849" max="3849" width="7.7109375" style="121" customWidth="1"/>
    <col min="3850" max="3851" width="9.28515625" style="121" bestFit="1" customWidth="1"/>
    <col min="3852" max="3852" width="18" style="121" customWidth="1"/>
    <col min="3853" max="3853" width="9.28515625" style="121" bestFit="1" customWidth="1"/>
    <col min="3854" max="3854" width="11" style="121" customWidth="1"/>
    <col min="3855" max="3855" width="9.28515625" style="121" bestFit="1" customWidth="1"/>
    <col min="3856" max="3856" width="11.28515625" style="121" bestFit="1" customWidth="1"/>
    <col min="3857" max="3857" width="11.140625" style="121" bestFit="1" customWidth="1"/>
    <col min="3858" max="4096" width="9.140625" style="121"/>
    <col min="4097" max="4098" width="9.28515625" style="121" bestFit="1" customWidth="1"/>
    <col min="4099" max="4099" width="31.140625" style="121" customWidth="1"/>
    <col min="4100" max="4100" width="8" style="121" customWidth="1"/>
    <col min="4101" max="4101" width="11.5703125" style="121" customWidth="1"/>
    <col min="4102" max="4102" width="11.140625" style="121" bestFit="1" customWidth="1"/>
    <col min="4103" max="4103" width="14.28515625" style="121" customWidth="1"/>
    <col min="4104" max="4104" width="8.42578125" style="121" customWidth="1"/>
    <col min="4105" max="4105" width="7.7109375" style="121" customWidth="1"/>
    <col min="4106" max="4107" width="9.28515625" style="121" bestFit="1" customWidth="1"/>
    <col min="4108" max="4108" width="18" style="121" customWidth="1"/>
    <col min="4109" max="4109" width="9.28515625" style="121" bestFit="1" customWidth="1"/>
    <col min="4110" max="4110" width="11" style="121" customWidth="1"/>
    <col min="4111" max="4111" width="9.28515625" style="121" bestFit="1" customWidth="1"/>
    <col min="4112" max="4112" width="11.28515625" style="121" bestFit="1" customWidth="1"/>
    <col min="4113" max="4113" width="11.140625" style="121" bestFit="1" customWidth="1"/>
    <col min="4114" max="4352" width="9.140625" style="121"/>
    <col min="4353" max="4354" width="9.28515625" style="121" bestFit="1" customWidth="1"/>
    <col min="4355" max="4355" width="31.140625" style="121" customWidth="1"/>
    <col min="4356" max="4356" width="8" style="121" customWidth="1"/>
    <col min="4357" max="4357" width="11.5703125" style="121" customWidth="1"/>
    <col min="4358" max="4358" width="11.140625" style="121" bestFit="1" customWidth="1"/>
    <col min="4359" max="4359" width="14.28515625" style="121" customWidth="1"/>
    <col min="4360" max="4360" width="8.42578125" style="121" customWidth="1"/>
    <col min="4361" max="4361" width="7.7109375" style="121" customWidth="1"/>
    <col min="4362" max="4363" width="9.28515625" style="121" bestFit="1" customWidth="1"/>
    <col min="4364" max="4364" width="18" style="121" customWidth="1"/>
    <col min="4365" max="4365" width="9.28515625" style="121" bestFit="1" customWidth="1"/>
    <col min="4366" max="4366" width="11" style="121" customWidth="1"/>
    <col min="4367" max="4367" width="9.28515625" style="121" bestFit="1" customWidth="1"/>
    <col min="4368" max="4368" width="11.28515625" style="121" bestFit="1" customWidth="1"/>
    <col min="4369" max="4369" width="11.140625" style="121" bestFit="1" customWidth="1"/>
    <col min="4370" max="4608" width="9.140625" style="121"/>
    <col min="4609" max="4610" width="9.28515625" style="121" bestFit="1" customWidth="1"/>
    <col min="4611" max="4611" width="31.140625" style="121" customWidth="1"/>
    <col min="4612" max="4612" width="8" style="121" customWidth="1"/>
    <col min="4613" max="4613" width="11.5703125" style="121" customWidth="1"/>
    <col min="4614" max="4614" width="11.140625" style="121" bestFit="1" customWidth="1"/>
    <col min="4615" max="4615" width="14.28515625" style="121" customWidth="1"/>
    <col min="4616" max="4616" width="8.42578125" style="121" customWidth="1"/>
    <col min="4617" max="4617" width="7.7109375" style="121" customWidth="1"/>
    <col min="4618" max="4619" width="9.28515625" style="121" bestFit="1" customWidth="1"/>
    <col min="4620" max="4620" width="18" style="121" customWidth="1"/>
    <col min="4621" max="4621" width="9.28515625" style="121" bestFit="1" customWidth="1"/>
    <col min="4622" max="4622" width="11" style="121" customWidth="1"/>
    <col min="4623" max="4623" width="9.28515625" style="121" bestFit="1" customWidth="1"/>
    <col min="4624" max="4624" width="11.28515625" style="121" bestFit="1" customWidth="1"/>
    <col min="4625" max="4625" width="11.140625" style="121" bestFit="1" customWidth="1"/>
    <col min="4626" max="4864" width="9.140625" style="121"/>
    <col min="4865" max="4866" width="9.28515625" style="121" bestFit="1" customWidth="1"/>
    <col min="4867" max="4867" width="31.140625" style="121" customWidth="1"/>
    <col min="4868" max="4868" width="8" style="121" customWidth="1"/>
    <col min="4869" max="4869" width="11.5703125" style="121" customWidth="1"/>
    <col min="4870" max="4870" width="11.140625" style="121" bestFit="1" customWidth="1"/>
    <col min="4871" max="4871" width="14.28515625" style="121" customWidth="1"/>
    <col min="4872" max="4872" width="8.42578125" style="121" customWidth="1"/>
    <col min="4873" max="4873" width="7.7109375" style="121" customWidth="1"/>
    <col min="4874" max="4875" width="9.28515625" style="121" bestFit="1" customWidth="1"/>
    <col min="4876" max="4876" width="18" style="121" customWidth="1"/>
    <col min="4877" max="4877" width="9.28515625" style="121" bestFit="1" customWidth="1"/>
    <col min="4878" max="4878" width="11" style="121" customWidth="1"/>
    <col min="4879" max="4879" width="9.28515625" style="121" bestFit="1" customWidth="1"/>
    <col min="4880" max="4880" width="11.28515625" style="121" bestFit="1" customWidth="1"/>
    <col min="4881" max="4881" width="11.140625" style="121" bestFit="1" customWidth="1"/>
    <col min="4882" max="5120" width="9.140625" style="121"/>
    <col min="5121" max="5122" width="9.28515625" style="121" bestFit="1" customWidth="1"/>
    <col min="5123" max="5123" width="31.140625" style="121" customWidth="1"/>
    <col min="5124" max="5124" width="8" style="121" customWidth="1"/>
    <col min="5125" max="5125" width="11.5703125" style="121" customWidth="1"/>
    <col min="5126" max="5126" width="11.140625" style="121" bestFit="1" customWidth="1"/>
    <col min="5127" max="5127" width="14.28515625" style="121" customWidth="1"/>
    <col min="5128" max="5128" width="8.42578125" style="121" customWidth="1"/>
    <col min="5129" max="5129" width="7.7109375" style="121" customWidth="1"/>
    <col min="5130" max="5131" width="9.28515625" style="121" bestFit="1" customWidth="1"/>
    <col min="5132" max="5132" width="18" style="121" customWidth="1"/>
    <col min="5133" max="5133" width="9.28515625" style="121" bestFit="1" customWidth="1"/>
    <col min="5134" max="5134" width="11" style="121" customWidth="1"/>
    <col min="5135" max="5135" width="9.28515625" style="121" bestFit="1" customWidth="1"/>
    <col min="5136" max="5136" width="11.28515625" style="121" bestFit="1" customWidth="1"/>
    <col min="5137" max="5137" width="11.140625" style="121" bestFit="1" customWidth="1"/>
    <col min="5138" max="5376" width="9.140625" style="121"/>
    <col min="5377" max="5378" width="9.28515625" style="121" bestFit="1" customWidth="1"/>
    <col min="5379" max="5379" width="31.140625" style="121" customWidth="1"/>
    <col min="5380" max="5380" width="8" style="121" customWidth="1"/>
    <col min="5381" max="5381" width="11.5703125" style="121" customWidth="1"/>
    <col min="5382" max="5382" width="11.140625" style="121" bestFit="1" customWidth="1"/>
    <col min="5383" max="5383" width="14.28515625" style="121" customWidth="1"/>
    <col min="5384" max="5384" width="8.42578125" style="121" customWidth="1"/>
    <col min="5385" max="5385" width="7.7109375" style="121" customWidth="1"/>
    <col min="5386" max="5387" width="9.28515625" style="121" bestFit="1" customWidth="1"/>
    <col min="5388" max="5388" width="18" style="121" customWidth="1"/>
    <col min="5389" max="5389" width="9.28515625" style="121" bestFit="1" customWidth="1"/>
    <col min="5390" max="5390" width="11" style="121" customWidth="1"/>
    <col min="5391" max="5391" width="9.28515625" style="121" bestFit="1" customWidth="1"/>
    <col min="5392" max="5392" width="11.28515625" style="121" bestFit="1" customWidth="1"/>
    <col min="5393" max="5393" width="11.140625" style="121" bestFit="1" customWidth="1"/>
    <col min="5394" max="5632" width="9.140625" style="121"/>
    <col min="5633" max="5634" width="9.28515625" style="121" bestFit="1" customWidth="1"/>
    <col min="5635" max="5635" width="31.140625" style="121" customWidth="1"/>
    <col min="5636" max="5636" width="8" style="121" customWidth="1"/>
    <col min="5637" max="5637" width="11.5703125" style="121" customWidth="1"/>
    <col min="5638" max="5638" width="11.140625" style="121" bestFit="1" customWidth="1"/>
    <col min="5639" max="5639" width="14.28515625" style="121" customWidth="1"/>
    <col min="5640" max="5640" width="8.42578125" style="121" customWidth="1"/>
    <col min="5641" max="5641" width="7.7109375" style="121" customWidth="1"/>
    <col min="5642" max="5643" width="9.28515625" style="121" bestFit="1" customWidth="1"/>
    <col min="5644" max="5644" width="18" style="121" customWidth="1"/>
    <col min="5645" max="5645" width="9.28515625" style="121" bestFit="1" customWidth="1"/>
    <col min="5646" max="5646" width="11" style="121" customWidth="1"/>
    <col min="5647" max="5647" width="9.28515625" style="121" bestFit="1" customWidth="1"/>
    <col min="5648" max="5648" width="11.28515625" style="121" bestFit="1" customWidth="1"/>
    <col min="5649" max="5649" width="11.140625" style="121" bestFit="1" customWidth="1"/>
    <col min="5650" max="5888" width="9.140625" style="121"/>
    <col min="5889" max="5890" width="9.28515625" style="121" bestFit="1" customWidth="1"/>
    <col min="5891" max="5891" width="31.140625" style="121" customWidth="1"/>
    <col min="5892" max="5892" width="8" style="121" customWidth="1"/>
    <col min="5893" max="5893" width="11.5703125" style="121" customWidth="1"/>
    <col min="5894" max="5894" width="11.140625" style="121" bestFit="1" customWidth="1"/>
    <col min="5895" max="5895" width="14.28515625" style="121" customWidth="1"/>
    <col min="5896" max="5896" width="8.42578125" style="121" customWidth="1"/>
    <col min="5897" max="5897" width="7.7109375" style="121" customWidth="1"/>
    <col min="5898" max="5899" width="9.28515625" style="121" bestFit="1" customWidth="1"/>
    <col min="5900" max="5900" width="18" style="121" customWidth="1"/>
    <col min="5901" max="5901" width="9.28515625" style="121" bestFit="1" customWidth="1"/>
    <col min="5902" max="5902" width="11" style="121" customWidth="1"/>
    <col min="5903" max="5903" width="9.28515625" style="121" bestFit="1" customWidth="1"/>
    <col min="5904" max="5904" width="11.28515625" style="121" bestFit="1" customWidth="1"/>
    <col min="5905" max="5905" width="11.140625" style="121" bestFit="1" customWidth="1"/>
    <col min="5906" max="6144" width="9.140625" style="121"/>
    <col min="6145" max="6146" width="9.28515625" style="121" bestFit="1" customWidth="1"/>
    <col min="6147" max="6147" width="31.140625" style="121" customWidth="1"/>
    <col min="6148" max="6148" width="8" style="121" customWidth="1"/>
    <col min="6149" max="6149" width="11.5703125" style="121" customWidth="1"/>
    <col min="6150" max="6150" width="11.140625" style="121" bestFit="1" customWidth="1"/>
    <col min="6151" max="6151" width="14.28515625" style="121" customWidth="1"/>
    <col min="6152" max="6152" width="8.42578125" style="121" customWidth="1"/>
    <col min="6153" max="6153" width="7.7109375" style="121" customWidth="1"/>
    <col min="6154" max="6155" width="9.28515625" style="121" bestFit="1" customWidth="1"/>
    <col min="6156" max="6156" width="18" style="121" customWidth="1"/>
    <col min="6157" max="6157" width="9.28515625" style="121" bestFit="1" customWidth="1"/>
    <col min="6158" max="6158" width="11" style="121" customWidth="1"/>
    <col min="6159" max="6159" width="9.28515625" style="121" bestFit="1" customWidth="1"/>
    <col min="6160" max="6160" width="11.28515625" style="121" bestFit="1" customWidth="1"/>
    <col min="6161" max="6161" width="11.140625" style="121" bestFit="1" customWidth="1"/>
    <col min="6162" max="6400" width="9.140625" style="121"/>
    <col min="6401" max="6402" width="9.28515625" style="121" bestFit="1" customWidth="1"/>
    <col min="6403" max="6403" width="31.140625" style="121" customWidth="1"/>
    <col min="6404" max="6404" width="8" style="121" customWidth="1"/>
    <col min="6405" max="6405" width="11.5703125" style="121" customWidth="1"/>
    <col min="6406" max="6406" width="11.140625" style="121" bestFit="1" customWidth="1"/>
    <col min="6407" max="6407" width="14.28515625" style="121" customWidth="1"/>
    <col min="6408" max="6408" width="8.42578125" style="121" customWidth="1"/>
    <col min="6409" max="6409" width="7.7109375" style="121" customWidth="1"/>
    <col min="6410" max="6411" width="9.28515625" style="121" bestFit="1" customWidth="1"/>
    <col min="6412" max="6412" width="18" style="121" customWidth="1"/>
    <col min="6413" max="6413" width="9.28515625" style="121" bestFit="1" customWidth="1"/>
    <col min="6414" max="6414" width="11" style="121" customWidth="1"/>
    <col min="6415" max="6415" width="9.28515625" style="121" bestFit="1" customWidth="1"/>
    <col min="6416" max="6416" width="11.28515625" style="121" bestFit="1" customWidth="1"/>
    <col min="6417" max="6417" width="11.140625" style="121" bestFit="1" customWidth="1"/>
    <col min="6418" max="6656" width="9.140625" style="121"/>
    <col min="6657" max="6658" width="9.28515625" style="121" bestFit="1" customWidth="1"/>
    <col min="6659" max="6659" width="31.140625" style="121" customWidth="1"/>
    <col min="6660" max="6660" width="8" style="121" customWidth="1"/>
    <col min="6661" max="6661" width="11.5703125" style="121" customWidth="1"/>
    <col min="6662" max="6662" width="11.140625" style="121" bestFit="1" customWidth="1"/>
    <col min="6663" max="6663" width="14.28515625" style="121" customWidth="1"/>
    <col min="6664" max="6664" width="8.42578125" style="121" customWidth="1"/>
    <col min="6665" max="6665" width="7.7109375" style="121" customWidth="1"/>
    <col min="6666" max="6667" width="9.28515625" style="121" bestFit="1" customWidth="1"/>
    <col min="6668" max="6668" width="18" style="121" customWidth="1"/>
    <col min="6669" max="6669" width="9.28515625" style="121" bestFit="1" customWidth="1"/>
    <col min="6670" max="6670" width="11" style="121" customWidth="1"/>
    <col min="6671" max="6671" width="9.28515625" style="121" bestFit="1" customWidth="1"/>
    <col min="6672" max="6672" width="11.28515625" style="121" bestFit="1" customWidth="1"/>
    <col min="6673" max="6673" width="11.140625" style="121" bestFit="1" customWidth="1"/>
    <col min="6674" max="6912" width="9.140625" style="121"/>
    <col min="6913" max="6914" width="9.28515625" style="121" bestFit="1" customWidth="1"/>
    <col min="6915" max="6915" width="31.140625" style="121" customWidth="1"/>
    <col min="6916" max="6916" width="8" style="121" customWidth="1"/>
    <col min="6917" max="6917" width="11.5703125" style="121" customWidth="1"/>
    <col min="6918" max="6918" width="11.140625" style="121" bestFit="1" customWidth="1"/>
    <col min="6919" max="6919" width="14.28515625" style="121" customWidth="1"/>
    <col min="6920" max="6920" width="8.42578125" style="121" customWidth="1"/>
    <col min="6921" max="6921" width="7.7109375" style="121" customWidth="1"/>
    <col min="6922" max="6923" width="9.28515625" style="121" bestFit="1" customWidth="1"/>
    <col min="6924" max="6924" width="18" style="121" customWidth="1"/>
    <col min="6925" max="6925" width="9.28515625" style="121" bestFit="1" customWidth="1"/>
    <col min="6926" max="6926" width="11" style="121" customWidth="1"/>
    <col min="6927" max="6927" width="9.28515625" style="121" bestFit="1" customWidth="1"/>
    <col min="6928" max="6928" width="11.28515625" style="121" bestFit="1" customWidth="1"/>
    <col min="6929" max="6929" width="11.140625" style="121" bestFit="1" customWidth="1"/>
    <col min="6930" max="7168" width="9.140625" style="121"/>
    <col min="7169" max="7170" width="9.28515625" style="121" bestFit="1" customWidth="1"/>
    <col min="7171" max="7171" width="31.140625" style="121" customWidth="1"/>
    <col min="7172" max="7172" width="8" style="121" customWidth="1"/>
    <col min="7173" max="7173" width="11.5703125" style="121" customWidth="1"/>
    <col min="7174" max="7174" width="11.140625" style="121" bestFit="1" customWidth="1"/>
    <col min="7175" max="7175" width="14.28515625" style="121" customWidth="1"/>
    <col min="7176" max="7176" width="8.42578125" style="121" customWidth="1"/>
    <col min="7177" max="7177" width="7.7109375" style="121" customWidth="1"/>
    <col min="7178" max="7179" width="9.28515625" style="121" bestFit="1" customWidth="1"/>
    <col min="7180" max="7180" width="18" style="121" customWidth="1"/>
    <col min="7181" max="7181" width="9.28515625" style="121" bestFit="1" customWidth="1"/>
    <col min="7182" max="7182" width="11" style="121" customWidth="1"/>
    <col min="7183" max="7183" width="9.28515625" style="121" bestFit="1" customWidth="1"/>
    <col min="7184" max="7184" width="11.28515625" style="121" bestFit="1" customWidth="1"/>
    <col min="7185" max="7185" width="11.140625" style="121" bestFit="1" customWidth="1"/>
    <col min="7186" max="7424" width="9.140625" style="121"/>
    <col min="7425" max="7426" width="9.28515625" style="121" bestFit="1" customWidth="1"/>
    <col min="7427" max="7427" width="31.140625" style="121" customWidth="1"/>
    <col min="7428" max="7428" width="8" style="121" customWidth="1"/>
    <col min="7429" max="7429" width="11.5703125" style="121" customWidth="1"/>
    <col min="7430" max="7430" width="11.140625" style="121" bestFit="1" customWidth="1"/>
    <col min="7431" max="7431" width="14.28515625" style="121" customWidth="1"/>
    <col min="7432" max="7432" width="8.42578125" style="121" customWidth="1"/>
    <col min="7433" max="7433" width="7.7109375" style="121" customWidth="1"/>
    <col min="7434" max="7435" width="9.28515625" style="121" bestFit="1" customWidth="1"/>
    <col min="7436" max="7436" width="18" style="121" customWidth="1"/>
    <col min="7437" max="7437" width="9.28515625" style="121" bestFit="1" customWidth="1"/>
    <col min="7438" max="7438" width="11" style="121" customWidth="1"/>
    <col min="7439" max="7439" width="9.28515625" style="121" bestFit="1" customWidth="1"/>
    <col min="7440" max="7440" width="11.28515625" style="121" bestFit="1" customWidth="1"/>
    <col min="7441" max="7441" width="11.140625" style="121" bestFit="1" customWidth="1"/>
    <col min="7442" max="7680" width="9.140625" style="121"/>
    <col min="7681" max="7682" width="9.28515625" style="121" bestFit="1" customWidth="1"/>
    <col min="7683" max="7683" width="31.140625" style="121" customWidth="1"/>
    <col min="7684" max="7684" width="8" style="121" customWidth="1"/>
    <col min="7685" max="7685" width="11.5703125" style="121" customWidth="1"/>
    <col min="7686" max="7686" width="11.140625" style="121" bestFit="1" customWidth="1"/>
    <col min="7687" max="7687" width="14.28515625" style="121" customWidth="1"/>
    <col min="7688" max="7688" width="8.42578125" style="121" customWidth="1"/>
    <col min="7689" max="7689" width="7.7109375" style="121" customWidth="1"/>
    <col min="7690" max="7691" width="9.28515625" style="121" bestFit="1" customWidth="1"/>
    <col min="7692" max="7692" width="18" style="121" customWidth="1"/>
    <col min="7693" max="7693" width="9.28515625" style="121" bestFit="1" customWidth="1"/>
    <col min="7694" max="7694" width="11" style="121" customWidth="1"/>
    <col min="7695" max="7695" width="9.28515625" style="121" bestFit="1" customWidth="1"/>
    <col min="7696" max="7696" width="11.28515625" style="121" bestFit="1" customWidth="1"/>
    <col min="7697" max="7697" width="11.140625" style="121" bestFit="1" customWidth="1"/>
    <col min="7698" max="7936" width="9.140625" style="121"/>
    <col min="7937" max="7938" width="9.28515625" style="121" bestFit="1" customWidth="1"/>
    <col min="7939" max="7939" width="31.140625" style="121" customWidth="1"/>
    <col min="7940" max="7940" width="8" style="121" customWidth="1"/>
    <col min="7941" max="7941" width="11.5703125" style="121" customWidth="1"/>
    <col min="7942" max="7942" width="11.140625" style="121" bestFit="1" customWidth="1"/>
    <col min="7943" max="7943" width="14.28515625" style="121" customWidth="1"/>
    <col min="7944" max="7944" width="8.42578125" style="121" customWidth="1"/>
    <col min="7945" max="7945" width="7.7109375" style="121" customWidth="1"/>
    <col min="7946" max="7947" width="9.28515625" style="121" bestFit="1" customWidth="1"/>
    <col min="7948" max="7948" width="18" style="121" customWidth="1"/>
    <col min="7949" max="7949" width="9.28515625" style="121" bestFit="1" customWidth="1"/>
    <col min="7950" max="7950" width="11" style="121" customWidth="1"/>
    <col min="7951" max="7951" width="9.28515625" style="121" bestFit="1" customWidth="1"/>
    <col min="7952" max="7952" width="11.28515625" style="121" bestFit="1" customWidth="1"/>
    <col min="7953" max="7953" width="11.140625" style="121" bestFit="1" customWidth="1"/>
    <col min="7954" max="8192" width="9.140625" style="121"/>
    <col min="8193" max="8194" width="9.28515625" style="121" bestFit="1" customWidth="1"/>
    <col min="8195" max="8195" width="31.140625" style="121" customWidth="1"/>
    <col min="8196" max="8196" width="8" style="121" customWidth="1"/>
    <col min="8197" max="8197" width="11.5703125" style="121" customWidth="1"/>
    <col min="8198" max="8198" width="11.140625" style="121" bestFit="1" customWidth="1"/>
    <col min="8199" max="8199" width="14.28515625" style="121" customWidth="1"/>
    <col min="8200" max="8200" width="8.42578125" style="121" customWidth="1"/>
    <col min="8201" max="8201" width="7.7109375" style="121" customWidth="1"/>
    <col min="8202" max="8203" width="9.28515625" style="121" bestFit="1" customWidth="1"/>
    <col min="8204" max="8204" width="18" style="121" customWidth="1"/>
    <col min="8205" max="8205" width="9.28515625" style="121" bestFit="1" customWidth="1"/>
    <col min="8206" max="8206" width="11" style="121" customWidth="1"/>
    <col min="8207" max="8207" width="9.28515625" style="121" bestFit="1" customWidth="1"/>
    <col min="8208" max="8208" width="11.28515625" style="121" bestFit="1" customWidth="1"/>
    <col min="8209" max="8209" width="11.140625" style="121" bestFit="1" customWidth="1"/>
    <col min="8210" max="8448" width="9.140625" style="121"/>
    <col min="8449" max="8450" width="9.28515625" style="121" bestFit="1" customWidth="1"/>
    <col min="8451" max="8451" width="31.140625" style="121" customWidth="1"/>
    <col min="8452" max="8452" width="8" style="121" customWidth="1"/>
    <col min="8453" max="8453" width="11.5703125" style="121" customWidth="1"/>
    <col min="8454" max="8454" width="11.140625" style="121" bestFit="1" customWidth="1"/>
    <col min="8455" max="8455" width="14.28515625" style="121" customWidth="1"/>
    <col min="8456" max="8456" width="8.42578125" style="121" customWidth="1"/>
    <col min="8457" max="8457" width="7.7109375" style="121" customWidth="1"/>
    <col min="8458" max="8459" width="9.28515625" style="121" bestFit="1" customWidth="1"/>
    <col min="8460" max="8460" width="18" style="121" customWidth="1"/>
    <col min="8461" max="8461" width="9.28515625" style="121" bestFit="1" customWidth="1"/>
    <col min="8462" max="8462" width="11" style="121" customWidth="1"/>
    <col min="8463" max="8463" width="9.28515625" style="121" bestFit="1" customWidth="1"/>
    <col min="8464" max="8464" width="11.28515625" style="121" bestFit="1" customWidth="1"/>
    <col min="8465" max="8465" width="11.140625" style="121" bestFit="1" customWidth="1"/>
    <col min="8466" max="8704" width="9.140625" style="121"/>
    <col min="8705" max="8706" width="9.28515625" style="121" bestFit="1" customWidth="1"/>
    <col min="8707" max="8707" width="31.140625" style="121" customWidth="1"/>
    <col min="8708" max="8708" width="8" style="121" customWidth="1"/>
    <col min="8709" max="8709" width="11.5703125" style="121" customWidth="1"/>
    <col min="8710" max="8710" width="11.140625" style="121" bestFit="1" customWidth="1"/>
    <col min="8711" max="8711" width="14.28515625" style="121" customWidth="1"/>
    <col min="8712" max="8712" width="8.42578125" style="121" customWidth="1"/>
    <col min="8713" max="8713" width="7.7109375" style="121" customWidth="1"/>
    <col min="8714" max="8715" width="9.28515625" style="121" bestFit="1" customWidth="1"/>
    <col min="8716" max="8716" width="18" style="121" customWidth="1"/>
    <col min="8717" max="8717" width="9.28515625" style="121" bestFit="1" customWidth="1"/>
    <col min="8718" max="8718" width="11" style="121" customWidth="1"/>
    <col min="8719" max="8719" width="9.28515625" style="121" bestFit="1" customWidth="1"/>
    <col min="8720" max="8720" width="11.28515625" style="121" bestFit="1" customWidth="1"/>
    <col min="8721" max="8721" width="11.140625" style="121" bestFit="1" customWidth="1"/>
    <col min="8722" max="8960" width="9.140625" style="121"/>
    <col min="8961" max="8962" width="9.28515625" style="121" bestFit="1" customWidth="1"/>
    <col min="8963" max="8963" width="31.140625" style="121" customWidth="1"/>
    <col min="8964" max="8964" width="8" style="121" customWidth="1"/>
    <col min="8965" max="8965" width="11.5703125" style="121" customWidth="1"/>
    <col min="8966" max="8966" width="11.140625" style="121" bestFit="1" customWidth="1"/>
    <col min="8967" max="8967" width="14.28515625" style="121" customWidth="1"/>
    <col min="8968" max="8968" width="8.42578125" style="121" customWidth="1"/>
    <col min="8969" max="8969" width="7.7109375" style="121" customWidth="1"/>
    <col min="8970" max="8971" width="9.28515625" style="121" bestFit="1" customWidth="1"/>
    <col min="8972" max="8972" width="18" style="121" customWidth="1"/>
    <col min="8973" max="8973" width="9.28515625" style="121" bestFit="1" customWidth="1"/>
    <col min="8974" max="8974" width="11" style="121" customWidth="1"/>
    <col min="8975" max="8975" width="9.28515625" style="121" bestFit="1" customWidth="1"/>
    <col min="8976" max="8976" width="11.28515625" style="121" bestFit="1" customWidth="1"/>
    <col min="8977" max="8977" width="11.140625" style="121" bestFit="1" customWidth="1"/>
    <col min="8978" max="9216" width="9.140625" style="121"/>
    <col min="9217" max="9218" width="9.28515625" style="121" bestFit="1" customWidth="1"/>
    <col min="9219" max="9219" width="31.140625" style="121" customWidth="1"/>
    <col min="9220" max="9220" width="8" style="121" customWidth="1"/>
    <col min="9221" max="9221" width="11.5703125" style="121" customWidth="1"/>
    <col min="9222" max="9222" width="11.140625" style="121" bestFit="1" customWidth="1"/>
    <col min="9223" max="9223" width="14.28515625" style="121" customWidth="1"/>
    <col min="9224" max="9224" width="8.42578125" style="121" customWidth="1"/>
    <col min="9225" max="9225" width="7.7109375" style="121" customWidth="1"/>
    <col min="9226" max="9227" width="9.28515625" style="121" bestFit="1" customWidth="1"/>
    <col min="9228" max="9228" width="18" style="121" customWidth="1"/>
    <col min="9229" max="9229" width="9.28515625" style="121" bestFit="1" customWidth="1"/>
    <col min="9230" max="9230" width="11" style="121" customWidth="1"/>
    <col min="9231" max="9231" width="9.28515625" style="121" bestFit="1" customWidth="1"/>
    <col min="9232" max="9232" width="11.28515625" style="121" bestFit="1" customWidth="1"/>
    <col min="9233" max="9233" width="11.140625" style="121" bestFit="1" customWidth="1"/>
    <col min="9234" max="9472" width="9.140625" style="121"/>
    <col min="9473" max="9474" width="9.28515625" style="121" bestFit="1" customWidth="1"/>
    <col min="9475" max="9475" width="31.140625" style="121" customWidth="1"/>
    <col min="9476" max="9476" width="8" style="121" customWidth="1"/>
    <col min="9477" max="9477" width="11.5703125" style="121" customWidth="1"/>
    <col min="9478" max="9478" width="11.140625" style="121" bestFit="1" customWidth="1"/>
    <col min="9479" max="9479" width="14.28515625" style="121" customWidth="1"/>
    <col min="9480" max="9480" width="8.42578125" style="121" customWidth="1"/>
    <col min="9481" max="9481" width="7.7109375" style="121" customWidth="1"/>
    <col min="9482" max="9483" width="9.28515625" style="121" bestFit="1" customWidth="1"/>
    <col min="9484" max="9484" width="18" style="121" customWidth="1"/>
    <col min="9485" max="9485" width="9.28515625" style="121" bestFit="1" customWidth="1"/>
    <col min="9486" max="9486" width="11" style="121" customWidth="1"/>
    <col min="9487" max="9487" width="9.28515625" style="121" bestFit="1" customWidth="1"/>
    <col min="9488" max="9488" width="11.28515625" style="121" bestFit="1" customWidth="1"/>
    <col min="9489" max="9489" width="11.140625" style="121" bestFit="1" customWidth="1"/>
    <col min="9490" max="9728" width="9.140625" style="121"/>
    <col min="9729" max="9730" width="9.28515625" style="121" bestFit="1" customWidth="1"/>
    <col min="9731" max="9731" width="31.140625" style="121" customWidth="1"/>
    <col min="9732" max="9732" width="8" style="121" customWidth="1"/>
    <col min="9733" max="9733" width="11.5703125" style="121" customWidth="1"/>
    <col min="9734" max="9734" width="11.140625" style="121" bestFit="1" customWidth="1"/>
    <col min="9735" max="9735" width="14.28515625" style="121" customWidth="1"/>
    <col min="9736" max="9736" width="8.42578125" style="121" customWidth="1"/>
    <col min="9737" max="9737" width="7.7109375" style="121" customWidth="1"/>
    <col min="9738" max="9739" width="9.28515625" style="121" bestFit="1" customWidth="1"/>
    <col min="9740" max="9740" width="18" style="121" customWidth="1"/>
    <col min="9741" max="9741" width="9.28515625" style="121" bestFit="1" customWidth="1"/>
    <col min="9742" max="9742" width="11" style="121" customWidth="1"/>
    <col min="9743" max="9743" width="9.28515625" style="121" bestFit="1" customWidth="1"/>
    <col min="9744" max="9744" width="11.28515625" style="121" bestFit="1" customWidth="1"/>
    <col min="9745" max="9745" width="11.140625" style="121" bestFit="1" customWidth="1"/>
    <col min="9746" max="9984" width="9.140625" style="121"/>
    <col min="9985" max="9986" width="9.28515625" style="121" bestFit="1" customWidth="1"/>
    <col min="9987" max="9987" width="31.140625" style="121" customWidth="1"/>
    <col min="9988" max="9988" width="8" style="121" customWidth="1"/>
    <col min="9989" max="9989" width="11.5703125" style="121" customWidth="1"/>
    <col min="9990" max="9990" width="11.140625" style="121" bestFit="1" customWidth="1"/>
    <col min="9991" max="9991" width="14.28515625" style="121" customWidth="1"/>
    <col min="9992" max="9992" width="8.42578125" style="121" customWidth="1"/>
    <col min="9993" max="9993" width="7.7109375" style="121" customWidth="1"/>
    <col min="9994" max="9995" width="9.28515625" style="121" bestFit="1" customWidth="1"/>
    <col min="9996" max="9996" width="18" style="121" customWidth="1"/>
    <col min="9997" max="9997" width="9.28515625" style="121" bestFit="1" customWidth="1"/>
    <col min="9998" max="9998" width="11" style="121" customWidth="1"/>
    <col min="9999" max="9999" width="9.28515625" style="121" bestFit="1" customWidth="1"/>
    <col min="10000" max="10000" width="11.28515625" style="121" bestFit="1" customWidth="1"/>
    <col min="10001" max="10001" width="11.140625" style="121" bestFit="1" customWidth="1"/>
    <col min="10002" max="10240" width="9.140625" style="121"/>
    <col min="10241" max="10242" width="9.28515625" style="121" bestFit="1" customWidth="1"/>
    <col min="10243" max="10243" width="31.140625" style="121" customWidth="1"/>
    <col min="10244" max="10244" width="8" style="121" customWidth="1"/>
    <col min="10245" max="10245" width="11.5703125" style="121" customWidth="1"/>
    <col min="10246" max="10246" width="11.140625" style="121" bestFit="1" customWidth="1"/>
    <col min="10247" max="10247" width="14.28515625" style="121" customWidth="1"/>
    <col min="10248" max="10248" width="8.42578125" style="121" customWidth="1"/>
    <col min="10249" max="10249" width="7.7109375" style="121" customWidth="1"/>
    <col min="10250" max="10251" width="9.28515625" style="121" bestFit="1" customWidth="1"/>
    <col min="10252" max="10252" width="18" style="121" customWidth="1"/>
    <col min="10253" max="10253" width="9.28515625" style="121" bestFit="1" customWidth="1"/>
    <col min="10254" max="10254" width="11" style="121" customWidth="1"/>
    <col min="10255" max="10255" width="9.28515625" style="121" bestFit="1" customWidth="1"/>
    <col min="10256" max="10256" width="11.28515625" style="121" bestFit="1" customWidth="1"/>
    <col min="10257" max="10257" width="11.140625" style="121" bestFit="1" customWidth="1"/>
    <col min="10258" max="10496" width="9.140625" style="121"/>
    <col min="10497" max="10498" width="9.28515625" style="121" bestFit="1" customWidth="1"/>
    <col min="10499" max="10499" width="31.140625" style="121" customWidth="1"/>
    <col min="10500" max="10500" width="8" style="121" customWidth="1"/>
    <col min="10501" max="10501" width="11.5703125" style="121" customWidth="1"/>
    <col min="10502" max="10502" width="11.140625" style="121" bestFit="1" customWidth="1"/>
    <col min="10503" max="10503" width="14.28515625" style="121" customWidth="1"/>
    <col min="10504" max="10504" width="8.42578125" style="121" customWidth="1"/>
    <col min="10505" max="10505" width="7.7109375" style="121" customWidth="1"/>
    <col min="10506" max="10507" width="9.28515625" style="121" bestFit="1" customWidth="1"/>
    <col min="10508" max="10508" width="18" style="121" customWidth="1"/>
    <col min="10509" max="10509" width="9.28515625" style="121" bestFit="1" customWidth="1"/>
    <col min="10510" max="10510" width="11" style="121" customWidth="1"/>
    <col min="10511" max="10511" width="9.28515625" style="121" bestFit="1" customWidth="1"/>
    <col min="10512" max="10512" width="11.28515625" style="121" bestFit="1" customWidth="1"/>
    <col min="10513" max="10513" width="11.140625" style="121" bestFit="1" customWidth="1"/>
    <col min="10514" max="10752" width="9.140625" style="121"/>
    <col min="10753" max="10754" width="9.28515625" style="121" bestFit="1" customWidth="1"/>
    <col min="10755" max="10755" width="31.140625" style="121" customWidth="1"/>
    <col min="10756" max="10756" width="8" style="121" customWidth="1"/>
    <col min="10757" max="10757" width="11.5703125" style="121" customWidth="1"/>
    <col min="10758" max="10758" width="11.140625" style="121" bestFit="1" customWidth="1"/>
    <col min="10759" max="10759" width="14.28515625" style="121" customWidth="1"/>
    <col min="10760" max="10760" width="8.42578125" style="121" customWidth="1"/>
    <col min="10761" max="10761" width="7.7109375" style="121" customWidth="1"/>
    <col min="10762" max="10763" width="9.28515625" style="121" bestFit="1" customWidth="1"/>
    <col min="10764" max="10764" width="18" style="121" customWidth="1"/>
    <col min="10765" max="10765" width="9.28515625" style="121" bestFit="1" customWidth="1"/>
    <col min="10766" max="10766" width="11" style="121" customWidth="1"/>
    <col min="10767" max="10767" width="9.28515625" style="121" bestFit="1" customWidth="1"/>
    <col min="10768" max="10768" width="11.28515625" style="121" bestFit="1" customWidth="1"/>
    <col min="10769" max="10769" width="11.140625" style="121" bestFit="1" customWidth="1"/>
    <col min="10770" max="11008" width="9.140625" style="121"/>
    <col min="11009" max="11010" width="9.28515625" style="121" bestFit="1" customWidth="1"/>
    <col min="11011" max="11011" width="31.140625" style="121" customWidth="1"/>
    <col min="11012" max="11012" width="8" style="121" customWidth="1"/>
    <col min="11013" max="11013" width="11.5703125" style="121" customWidth="1"/>
    <col min="11014" max="11014" width="11.140625" style="121" bestFit="1" customWidth="1"/>
    <col min="11015" max="11015" width="14.28515625" style="121" customWidth="1"/>
    <col min="11016" max="11016" width="8.42578125" style="121" customWidth="1"/>
    <col min="11017" max="11017" width="7.7109375" style="121" customWidth="1"/>
    <col min="11018" max="11019" width="9.28515625" style="121" bestFit="1" customWidth="1"/>
    <col min="11020" max="11020" width="18" style="121" customWidth="1"/>
    <col min="11021" max="11021" width="9.28515625" style="121" bestFit="1" customWidth="1"/>
    <col min="11022" max="11022" width="11" style="121" customWidth="1"/>
    <col min="11023" max="11023" width="9.28515625" style="121" bestFit="1" customWidth="1"/>
    <col min="11024" max="11024" width="11.28515625" style="121" bestFit="1" customWidth="1"/>
    <col min="11025" max="11025" width="11.140625" style="121" bestFit="1" customWidth="1"/>
    <col min="11026" max="11264" width="9.140625" style="121"/>
    <col min="11265" max="11266" width="9.28515625" style="121" bestFit="1" customWidth="1"/>
    <col min="11267" max="11267" width="31.140625" style="121" customWidth="1"/>
    <col min="11268" max="11268" width="8" style="121" customWidth="1"/>
    <col min="11269" max="11269" width="11.5703125" style="121" customWidth="1"/>
    <col min="11270" max="11270" width="11.140625" style="121" bestFit="1" customWidth="1"/>
    <col min="11271" max="11271" width="14.28515625" style="121" customWidth="1"/>
    <col min="11272" max="11272" width="8.42578125" style="121" customWidth="1"/>
    <col min="11273" max="11273" width="7.7109375" style="121" customWidth="1"/>
    <col min="11274" max="11275" width="9.28515625" style="121" bestFit="1" customWidth="1"/>
    <col min="11276" max="11276" width="18" style="121" customWidth="1"/>
    <col min="11277" max="11277" width="9.28515625" style="121" bestFit="1" customWidth="1"/>
    <col min="11278" max="11278" width="11" style="121" customWidth="1"/>
    <col min="11279" max="11279" width="9.28515625" style="121" bestFit="1" customWidth="1"/>
    <col min="11280" max="11280" width="11.28515625" style="121" bestFit="1" customWidth="1"/>
    <col min="11281" max="11281" width="11.140625" style="121" bestFit="1" customWidth="1"/>
    <col min="11282" max="11520" width="9.140625" style="121"/>
    <col min="11521" max="11522" width="9.28515625" style="121" bestFit="1" customWidth="1"/>
    <col min="11523" max="11523" width="31.140625" style="121" customWidth="1"/>
    <col min="11524" max="11524" width="8" style="121" customWidth="1"/>
    <col min="11525" max="11525" width="11.5703125" style="121" customWidth="1"/>
    <col min="11526" max="11526" width="11.140625" style="121" bestFit="1" customWidth="1"/>
    <col min="11527" max="11527" width="14.28515625" style="121" customWidth="1"/>
    <col min="11528" max="11528" width="8.42578125" style="121" customWidth="1"/>
    <col min="11529" max="11529" width="7.7109375" style="121" customWidth="1"/>
    <col min="11530" max="11531" width="9.28515625" style="121" bestFit="1" customWidth="1"/>
    <col min="11532" max="11532" width="18" style="121" customWidth="1"/>
    <col min="11533" max="11533" width="9.28515625" style="121" bestFit="1" customWidth="1"/>
    <col min="11534" max="11534" width="11" style="121" customWidth="1"/>
    <col min="11535" max="11535" width="9.28515625" style="121" bestFit="1" customWidth="1"/>
    <col min="11536" max="11536" width="11.28515625" style="121" bestFit="1" customWidth="1"/>
    <col min="11537" max="11537" width="11.140625" style="121" bestFit="1" customWidth="1"/>
    <col min="11538" max="11776" width="9.140625" style="121"/>
    <col min="11777" max="11778" width="9.28515625" style="121" bestFit="1" customWidth="1"/>
    <col min="11779" max="11779" width="31.140625" style="121" customWidth="1"/>
    <col min="11780" max="11780" width="8" style="121" customWidth="1"/>
    <col min="11781" max="11781" width="11.5703125" style="121" customWidth="1"/>
    <col min="11782" max="11782" width="11.140625" style="121" bestFit="1" customWidth="1"/>
    <col min="11783" max="11783" width="14.28515625" style="121" customWidth="1"/>
    <col min="11784" max="11784" width="8.42578125" style="121" customWidth="1"/>
    <col min="11785" max="11785" width="7.7109375" style="121" customWidth="1"/>
    <col min="11786" max="11787" width="9.28515625" style="121" bestFit="1" customWidth="1"/>
    <col min="11788" max="11788" width="18" style="121" customWidth="1"/>
    <col min="11789" max="11789" width="9.28515625" style="121" bestFit="1" customWidth="1"/>
    <col min="11790" max="11790" width="11" style="121" customWidth="1"/>
    <col min="11791" max="11791" width="9.28515625" style="121" bestFit="1" customWidth="1"/>
    <col min="11792" max="11792" width="11.28515625" style="121" bestFit="1" customWidth="1"/>
    <col min="11793" max="11793" width="11.140625" style="121" bestFit="1" customWidth="1"/>
    <col min="11794" max="12032" width="9.140625" style="121"/>
    <col min="12033" max="12034" width="9.28515625" style="121" bestFit="1" customWidth="1"/>
    <col min="12035" max="12035" width="31.140625" style="121" customWidth="1"/>
    <col min="12036" max="12036" width="8" style="121" customWidth="1"/>
    <col min="12037" max="12037" width="11.5703125" style="121" customWidth="1"/>
    <col min="12038" max="12038" width="11.140625" style="121" bestFit="1" customWidth="1"/>
    <col min="12039" max="12039" width="14.28515625" style="121" customWidth="1"/>
    <col min="12040" max="12040" width="8.42578125" style="121" customWidth="1"/>
    <col min="12041" max="12041" width="7.7109375" style="121" customWidth="1"/>
    <col min="12042" max="12043" width="9.28515625" style="121" bestFit="1" customWidth="1"/>
    <col min="12044" max="12044" width="18" style="121" customWidth="1"/>
    <col min="12045" max="12045" width="9.28515625" style="121" bestFit="1" customWidth="1"/>
    <col min="12046" max="12046" width="11" style="121" customWidth="1"/>
    <col min="12047" max="12047" width="9.28515625" style="121" bestFit="1" customWidth="1"/>
    <col min="12048" max="12048" width="11.28515625" style="121" bestFit="1" customWidth="1"/>
    <col min="12049" max="12049" width="11.140625" style="121" bestFit="1" customWidth="1"/>
    <col min="12050" max="12288" width="9.140625" style="121"/>
    <col min="12289" max="12290" width="9.28515625" style="121" bestFit="1" customWidth="1"/>
    <col min="12291" max="12291" width="31.140625" style="121" customWidth="1"/>
    <col min="12292" max="12292" width="8" style="121" customWidth="1"/>
    <col min="12293" max="12293" width="11.5703125" style="121" customWidth="1"/>
    <col min="12294" max="12294" width="11.140625" style="121" bestFit="1" customWidth="1"/>
    <col min="12295" max="12295" width="14.28515625" style="121" customWidth="1"/>
    <col min="12296" max="12296" width="8.42578125" style="121" customWidth="1"/>
    <col min="12297" max="12297" width="7.7109375" style="121" customWidth="1"/>
    <col min="12298" max="12299" width="9.28515625" style="121" bestFit="1" customWidth="1"/>
    <col min="12300" max="12300" width="18" style="121" customWidth="1"/>
    <col min="12301" max="12301" width="9.28515625" style="121" bestFit="1" customWidth="1"/>
    <col min="12302" max="12302" width="11" style="121" customWidth="1"/>
    <col min="12303" max="12303" width="9.28515625" style="121" bestFit="1" customWidth="1"/>
    <col min="12304" max="12304" width="11.28515625" style="121" bestFit="1" customWidth="1"/>
    <col min="12305" max="12305" width="11.140625" style="121" bestFit="1" customWidth="1"/>
    <col min="12306" max="12544" width="9.140625" style="121"/>
    <col min="12545" max="12546" width="9.28515625" style="121" bestFit="1" customWidth="1"/>
    <col min="12547" max="12547" width="31.140625" style="121" customWidth="1"/>
    <col min="12548" max="12548" width="8" style="121" customWidth="1"/>
    <col min="12549" max="12549" width="11.5703125" style="121" customWidth="1"/>
    <col min="12550" max="12550" width="11.140625" style="121" bestFit="1" customWidth="1"/>
    <col min="12551" max="12551" width="14.28515625" style="121" customWidth="1"/>
    <col min="12552" max="12552" width="8.42578125" style="121" customWidth="1"/>
    <col min="12553" max="12553" width="7.7109375" style="121" customWidth="1"/>
    <col min="12554" max="12555" width="9.28515625" style="121" bestFit="1" customWidth="1"/>
    <col min="12556" max="12556" width="18" style="121" customWidth="1"/>
    <col min="12557" max="12557" width="9.28515625" style="121" bestFit="1" customWidth="1"/>
    <col min="12558" max="12558" width="11" style="121" customWidth="1"/>
    <col min="12559" max="12559" width="9.28515625" style="121" bestFit="1" customWidth="1"/>
    <col min="12560" max="12560" width="11.28515625" style="121" bestFit="1" customWidth="1"/>
    <col min="12561" max="12561" width="11.140625" style="121" bestFit="1" customWidth="1"/>
    <col min="12562" max="12800" width="9.140625" style="121"/>
    <col min="12801" max="12802" width="9.28515625" style="121" bestFit="1" customWidth="1"/>
    <col min="12803" max="12803" width="31.140625" style="121" customWidth="1"/>
    <col min="12804" max="12804" width="8" style="121" customWidth="1"/>
    <col min="12805" max="12805" width="11.5703125" style="121" customWidth="1"/>
    <col min="12806" max="12806" width="11.140625" style="121" bestFit="1" customWidth="1"/>
    <col min="12807" max="12807" width="14.28515625" style="121" customWidth="1"/>
    <col min="12808" max="12808" width="8.42578125" style="121" customWidth="1"/>
    <col min="12809" max="12809" width="7.7109375" style="121" customWidth="1"/>
    <col min="12810" max="12811" width="9.28515625" style="121" bestFit="1" customWidth="1"/>
    <col min="12812" max="12812" width="18" style="121" customWidth="1"/>
    <col min="12813" max="12813" width="9.28515625" style="121" bestFit="1" customWidth="1"/>
    <col min="12814" max="12814" width="11" style="121" customWidth="1"/>
    <col min="12815" max="12815" width="9.28515625" style="121" bestFit="1" customWidth="1"/>
    <col min="12816" max="12816" width="11.28515625" style="121" bestFit="1" customWidth="1"/>
    <col min="12817" max="12817" width="11.140625" style="121" bestFit="1" customWidth="1"/>
    <col min="12818" max="13056" width="9.140625" style="121"/>
    <col min="13057" max="13058" width="9.28515625" style="121" bestFit="1" customWidth="1"/>
    <col min="13059" max="13059" width="31.140625" style="121" customWidth="1"/>
    <col min="13060" max="13060" width="8" style="121" customWidth="1"/>
    <col min="13061" max="13061" width="11.5703125" style="121" customWidth="1"/>
    <col min="13062" max="13062" width="11.140625" style="121" bestFit="1" customWidth="1"/>
    <col min="13063" max="13063" width="14.28515625" style="121" customWidth="1"/>
    <col min="13064" max="13064" width="8.42578125" style="121" customWidth="1"/>
    <col min="13065" max="13065" width="7.7109375" style="121" customWidth="1"/>
    <col min="13066" max="13067" width="9.28515625" style="121" bestFit="1" customWidth="1"/>
    <col min="13068" max="13068" width="18" style="121" customWidth="1"/>
    <col min="13069" max="13069" width="9.28515625" style="121" bestFit="1" customWidth="1"/>
    <col min="13070" max="13070" width="11" style="121" customWidth="1"/>
    <col min="13071" max="13071" width="9.28515625" style="121" bestFit="1" customWidth="1"/>
    <col min="13072" max="13072" width="11.28515625" style="121" bestFit="1" customWidth="1"/>
    <col min="13073" max="13073" width="11.140625" style="121" bestFit="1" customWidth="1"/>
    <col min="13074" max="13312" width="9.140625" style="121"/>
    <col min="13313" max="13314" width="9.28515625" style="121" bestFit="1" customWidth="1"/>
    <col min="13315" max="13315" width="31.140625" style="121" customWidth="1"/>
    <col min="13316" max="13316" width="8" style="121" customWidth="1"/>
    <col min="13317" max="13317" width="11.5703125" style="121" customWidth="1"/>
    <col min="13318" max="13318" width="11.140625" style="121" bestFit="1" customWidth="1"/>
    <col min="13319" max="13319" width="14.28515625" style="121" customWidth="1"/>
    <col min="13320" max="13320" width="8.42578125" style="121" customWidth="1"/>
    <col min="13321" max="13321" width="7.7109375" style="121" customWidth="1"/>
    <col min="13322" max="13323" width="9.28515625" style="121" bestFit="1" customWidth="1"/>
    <col min="13324" max="13324" width="18" style="121" customWidth="1"/>
    <col min="13325" max="13325" width="9.28515625" style="121" bestFit="1" customWidth="1"/>
    <col min="13326" max="13326" width="11" style="121" customWidth="1"/>
    <col min="13327" max="13327" width="9.28515625" style="121" bestFit="1" customWidth="1"/>
    <col min="13328" max="13328" width="11.28515625" style="121" bestFit="1" customWidth="1"/>
    <col min="13329" max="13329" width="11.140625" style="121" bestFit="1" customWidth="1"/>
    <col min="13330" max="13568" width="9.140625" style="121"/>
    <col min="13569" max="13570" width="9.28515625" style="121" bestFit="1" customWidth="1"/>
    <col min="13571" max="13571" width="31.140625" style="121" customWidth="1"/>
    <col min="13572" max="13572" width="8" style="121" customWidth="1"/>
    <col min="13573" max="13573" width="11.5703125" style="121" customWidth="1"/>
    <col min="13574" max="13574" width="11.140625" style="121" bestFit="1" customWidth="1"/>
    <col min="13575" max="13575" width="14.28515625" style="121" customWidth="1"/>
    <col min="13576" max="13576" width="8.42578125" style="121" customWidth="1"/>
    <col min="13577" max="13577" width="7.7109375" style="121" customWidth="1"/>
    <col min="13578" max="13579" width="9.28515625" style="121" bestFit="1" customWidth="1"/>
    <col min="13580" max="13580" width="18" style="121" customWidth="1"/>
    <col min="13581" max="13581" width="9.28515625" style="121" bestFit="1" customWidth="1"/>
    <col min="13582" max="13582" width="11" style="121" customWidth="1"/>
    <col min="13583" max="13583" width="9.28515625" style="121" bestFit="1" customWidth="1"/>
    <col min="13584" max="13584" width="11.28515625" style="121" bestFit="1" customWidth="1"/>
    <col min="13585" max="13585" width="11.140625" style="121" bestFit="1" customWidth="1"/>
    <col min="13586" max="13824" width="9.140625" style="121"/>
    <col min="13825" max="13826" width="9.28515625" style="121" bestFit="1" customWidth="1"/>
    <col min="13827" max="13827" width="31.140625" style="121" customWidth="1"/>
    <col min="13828" max="13828" width="8" style="121" customWidth="1"/>
    <col min="13829" max="13829" width="11.5703125" style="121" customWidth="1"/>
    <col min="13830" max="13830" width="11.140625" style="121" bestFit="1" customWidth="1"/>
    <col min="13831" max="13831" width="14.28515625" style="121" customWidth="1"/>
    <col min="13832" max="13832" width="8.42578125" style="121" customWidth="1"/>
    <col min="13833" max="13833" width="7.7109375" style="121" customWidth="1"/>
    <col min="13834" max="13835" width="9.28515625" style="121" bestFit="1" customWidth="1"/>
    <col min="13836" max="13836" width="18" style="121" customWidth="1"/>
    <col min="13837" max="13837" width="9.28515625" style="121" bestFit="1" customWidth="1"/>
    <col min="13838" max="13838" width="11" style="121" customWidth="1"/>
    <col min="13839" max="13839" width="9.28515625" style="121" bestFit="1" customWidth="1"/>
    <col min="13840" max="13840" width="11.28515625" style="121" bestFit="1" customWidth="1"/>
    <col min="13841" max="13841" width="11.140625" style="121" bestFit="1" customWidth="1"/>
    <col min="13842" max="14080" width="9.140625" style="121"/>
    <col min="14081" max="14082" width="9.28515625" style="121" bestFit="1" customWidth="1"/>
    <col min="14083" max="14083" width="31.140625" style="121" customWidth="1"/>
    <col min="14084" max="14084" width="8" style="121" customWidth="1"/>
    <col min="14085" max="14085" width="11.5703125" style="121" customWidth="1"/>
    <col min="14086" max="14086" width="11.140625" style="121" bestFit="1" customWidth="1"/>
    <col min="14087" max="14087" width="14.28515625" style="121" customWidth="1"/>
    <col min="14088" max="14088" width="8.42578125" style="121" customWidth="1"/>
    <col min="14089" max="14089" width="7.7109375" style="121" customWidth="1"/>
    <col min="14090" max="14091" width="9.28515625" style="121" bestFit="1" customWidth="1"/>
    <col min="14092" max="14092" width="18" style="121" customWidth="1"/>
    <col min="14093" max="14093" width="9.28515625" style="121" bestFit="1" customWidth="1"/>
    <col min="14094" max="14094" width="11" style="121" customWidth="1"/>
    <col min="14095" max="14095" width="9.28515625" style="121" bestFit="1" customWidth="1"/>
    <col min="14096" max="14096" width="11.28515625" style="121" bestFit="1" customWidth="1"/>
    <col min="14097" max="14097" width="11.140625" style="121" bestFit="1" customWidth="1"/>
    <col min="14098" max="14336" width="9.140625" style="121"/>
    <col min="14337" max="14338" width="9.28515625" style="121" bestFit="1" customWidth="1"/>
    <col min="14339" max="14339" width="31.140625" style="121" customWidth="1"/>
    <col min="14340" max="14340" width="8" style="121" customWidth="1"/>
    <col min="14341" max="14341" width="11.5703125" style="121" customWidth="1"/>
    <col min="14342" max="14342" width="11.140625" style="121" bestFit="1" customWidth="1"/>
    <col min="14343" max="14343" width="14.28515625" style="121" customWidth="1"/>
    <col min="14344" max="14344" width="8.42578125" style="121" customWidth="1"/>
    <col min="14345" max="14345" width="7.7109375" style="121" customWidth="1"/>
    <col min="14346" max="14347" width="9.28515625" style="121" bestFit="1" customWidth="1"/>
    <col min="14348" max="14348" width="18" style="121" customWidth="1"/>
    <col min="14349" max="14349" width="9.28515625" style="121" bestFit="1" customWidth="1"/>
    <col min="14350" max="14350" width="11" style="121" customWidth="1"/>
    <col min="14351" max="14351" width="9.28515625" style="121" bestFit="1" customWidth="1"/>
    <col min="14352" max="14352" width="11.28515625" style="121" bestFit="1" customWidth="1"/>
    <col min="14353" max="14353" width="11.140625" style="121" bestFit="1" customWidth="1"/>
    <col min="14354" max="14592" width="9.140625" style="121"/>
    <col min="14593" max="14594" width="9.28515625" style="121" bestFit="1" customWidth="1"/>
    <col min="14595" max="14595" width="31.140625" style="121" customWidth="1"/>
    <col min="14596" max="14596" width="8" style="121" customWidth="1"/>
    <col min="14597" max="14597" width="11.5703125" style="121" customWidth="1"/>
    <col min="14598" max="14598" width="11.140625" style="121" bestFit="1" customWidth="1"/>
    <col min="14599" max="14599" width="14.28515625" style="121" customWidth="1"/>
    <col min="14600" max="14600" width="8.42578125" style="121" customWidth="1"/>
    <col min="14601" max="14601" width="7.7109375" style="121" customWidth="1"/>
    <col min="14602" max="14603" width="9.28515625" style="121" bestFit="1" customWidth="1"/>
    <col min="14604" max="14604" width="18" style="121" customWidth="1"/>
    <col min="14605" max="14605" width="9.28515625" style="121" bestFit="1" customWidth="1"/>
    <col min="14606" max="14606" width="11" style="121" customWidth="1"/>
    <col min="14607" max="14607" width="9.28515625" style="121" bestFit="1" customWidth="1"/>
    <col min="14608" max="14608" width="11.28515625" style="121" bestFit="1" customWidth="1"/>
    <col min="14609" max="14609" width="11.140625" style="121" bestFit="1" customWidth="1"/>
    <col min="14610" max="14848" width="9.140625" style="121"/>
    <col min="14849" max="14850" width="9.28515625" style="121" bestFit="1" customWidth="1"/>
    <col min="14851" max="14851" width="31.140625" style="121" customWidth="1"/>
    <col min="14852" max="14852" width="8" style="121" customWidth="1"/>
    <col min="14853" max="14853" width="11.5703125" style="121" customWidth="1"/>
    <col min="14854" max="14854" width="11.140625" style="121" bestFit="1" customWidth="1"/>
    <col min="14855" max="14855" width="14.28515625" style="121" customWidth="1"/>
    <col min="14856" max="14856" width="8.42578125" style="121" customWidth="1"/>
    <col min="14857" max="14857" width="7.7109375" style="121" customWidth="1"/>
    <col min="14858" max="14859" width="9.28515625" style="121" bestFit="1" customWidth="1"/>
    <col min="14860" max="14860" width="18" style="121" customWidth="1"/>
    <col min="14861" max="14861" width="9.28515625" style="121" bestFit="1" customWidth="1"/>
    <col min="14862" max="14862" width="11" style="121" customWidth="1"/>
    <col min="14863" max="14863" width="9.28515625" style="121" bestFit="1" customWidth="1"/>
    <col min="14864" max="14864" width="11.28515625" style="121" bestFit="1" customWidth="1"/>
    <col min="14865" max="14865" width="11.140625" style="121" bestFit="1" customWidth="1"/>
    <col min="14866" max="15104" width="9.140625" style="121"/>
    <col min="15105" max="15106" width="9.28515625" style="121" bestFit="1" customWidth="1"/>
    <col min="15107" max="15107" width="31.140625" style="121" customWidth="1"/>
    <col min="15108" max="15108" width="8" style="121" customWidth="1"/>
    <col min="15109" max="15109" width="11.5703125" style="121" customWidth="1"/>
    <col min="15110" max="15110" width="11.140625" style="121" bestFit="1" customWidth="1"/>
    <col min="15111" max="15111" width="14.28515625" style="121" customWidth="1"/>
    <col min="15112" max="15112" width="8.42578125" style="121" customWidth="1"/>
    <col min="15113" max="15113" width="7.7109375" style="121" customWidth="1"/>
    <col min="15114" max="15115" width="9.28515625" style="121" bestFit="1" customWidth="1"/>
    <col min="15116" max="15116" width="18" style="121" customWidth="1"/>
    <col min="15117" max="15117" width="9.28515625" style="121" bestFit="1" customWidth="1"/>
    <col min="15118" max="15118" width="11" style="121" customWidth="1"/>
    <col min="15119" max="15119" width="9.28515625" style="121" bestFit="1" customWidth="1"/>
    <col min="15120" max="15120" width="11.28515625" style="121" bestFit="1" customWidth="1"/>
    <col min="15121" max="15121" width="11.140625" style="121" bestFit="1" customWidth="1"/>
    <col min="15122" max="15360" width="9.140625" style="121"/>
    <col min="15361" max="15362" width="9.28515625" style="121" bestFit="1" customWidth="1"/>
    <col min="15363" max="15363" width="31.140625" style="121" customWidth="1"/>
    <col min="15364" max="15364" width="8" style="121" customWidth="1"/>
    <col min="15365" max="15365" width="11.5703125" style="121" customWidth="1"/>
    <col min="15366" max="15366" width="11.140625" style="121" bestFit="1" customWidth="1"/>
    <col min="15367" max="15367" width="14.28515625" style="121" customWidth="1"/>
    <col min="15368" max="15368" width="8.42578125" style="121" customWidth="1"/>
    <col min="15369" max="15369" width="7.7109375" style="121" customWidth="1"/>
    <col min="15370" max="15371" width="9.28515625" style="121" bestFit="1" customWidth="1"/>
    <col min="15372" max="15372" width="18" style="121" customWidth="1"/>
    <col min="15373" max="15373" width="9.28515625" style="121" bestFit="1" customWidth="1"/>
    <col min="15374" max="15374" width="11" style="121" customWidth="1"/>
    <col min="15375" max="15375" width="9.28515625" style="121" bestFit="1" customWidth="1"/>
    <col min="15376" max="15376" width="11.28515625" style="121" bestFit="1" customWidth="1"/>
    <col min="15377" max="15377" width="11.140625" style="121" bestFit="1" customWidth="1"/>
    <col min="15378" max="15616" width="9.140625" style="121"/>
    <col min="15617" max="15618" width="9.28515625" style="121" bestFit="1" customWidth="1"/>
    <col min="15619" max="15619" width="31.140625" style="121" customWidth="1"/>
    <col min="15620" max="15620" width="8" style="121" customWidth="1"/>
    <col min="15621" max="15621" width="11.5703125" style="121" customWidth="1"/>
    <col min="15622" max="15622" width="11.140625" style="121" bestFit="1" customWidth="1"/>
    <col min="15623" max="15623" width="14.28515625" style="121" customWidth="1"/>
    <col min="15624" max="15624" width="8.42578125" style="121" customWidth="1"/>
    <col min="15625" max="15625" width="7.7109375" style="121" customWidth="1"/>
    <col min="15626" max="15627" width="9.28515625" style="121" bestFit="1" customWidth="1"/>
    <col min="15628" max="15628" width="18" style="121" customWidth="1"/>
    <col min="15629" max="15629" width="9.28515625" style="121" bestFit="1" customWidth="1"/>
    <col min="15630" max="15630" width="11" style="121" customWidth="1"/>
    <col min="15631" max="15631" width="9.28515625" style="121" bestFit="1" customWidth="1"/>
    <col min="15632" max="15632" width="11.28515625" style="121" bestFit="1" customWidth="1"/>
    <col min="15633" max="15633" width="11.140625" style="121" bestFit="1" customWidth="1"/>
    <col min="15634" max="15872" width="9.140625" style="121"/>
    <col min="15873" max="15874" width="9.28515625" style="121" bestFit="1" customWidth="1"/>
    <col min="15875" max="15875" width="31.140625" style="121" customWidth="1"/>
    <col min="15876" max="15876" width="8" style="121" customWidth="1"/>
    <col min="15877" max="15877" width="11.5703125" style="121" customWidth="1"/>
    <col min="15878" max="15878" width="11.140625" style="121" bestFit="1" customWidth="1"/>
    <col min="15879" max="15879" width="14.28515625" style="121" customWidth="1"/>
    <col min="15880" max="15880" width="8.42578125" style="121" customWidth="1"/>
    <col min="15881" max="15881" width="7.7109375" style="121" customWidth="1"/>
    <col min="15882" max="15883" width="9.28515625" style="121" bestFit="1" customWidth="1"/>
    <col min="15884" max="15884" width="18" style="121" customWidth="1"/>
    <col min="15885" max="15885" width="9.28515625" style="121" bestFit="1" customWidth="1"/>
    <col min="15886" max="15886" width="11" style="121" customWidth="1"/>
    <col min="15887" max="15887" width="9.28515625" style="121" bestFit="1" customWidth="1"/>
    <col min="15888" max="15888" width="11.28515625" style="121" bestFit="1" customWidth="1"/>
    <col min="15889" max="15889" width="11.140625" style="121" bestFit="1" customWidth="1"/>
    <col min="15890" max="16128" width="9.140625" style="121"/>
    <col min="16129" max="16130" width="9.28515625" style="121" bestFit="1" customWidth="1"/>
    <col min="16131" max="16131" width="31.140625" style="121" customWidth="1"/>
    <col min="16132" max="16132" width="8" style="121" customWidth="1"/>
    <col min="16133" max="16133" width="11.5703125" style="121" customWidth="1"/>
    <col min="16134" max="16134" width="11.140625" style="121" bestFit="1" customWidth="1"/>
    <col min="16135" max="16135" width="14.28515625" style="121" customWidth="1"/>
    <col min="16136" max="16136" width="8.42578125" style="121" customWidth="1"/>
    <col min="16137" max="16137" width="7.7109375" style="121" customWidth="1"/>
    <col min="16138" max="16139" width="9.28515625" style="121" bestFit="1" customWidth="1"/>
    <col min="16140" max="16140" width="18" style="121" customWidth="1"/>
    <col min="16141" max="16141" width="9.28515625" style="121" bestFit="1" customWidth="1"/>
    <col min="16142" max="16142" width="11" style="121" customWidth="1"/>
    <col min="16143" max="16143" width="9.28515625" style="121" bestFit="1" customWidth="1"/>
    <col min="16144" max="16144" width="11.28515625" style="121" bestFit="1" customWidth="1"/>
    <col min="16145" max="16145" width="11.140625" style="121" bestFit="1" customWidth="1"/>
    <col min="16146" max="16384" width="9.140625" style="121"/>
  </cols>
  <sheetData>
    <row r="1" spans="1:256" s="114" customFormat="1" ht="36.75" customHeight="1">
      <c r="A1" s="493" t="s">
        <v>86</v>
      </c>
      <c r="B1" s="494"/>
      <c r="C1" s="494"/>
      <c r="D1" s="494"/>
      <c r="E1" s="494"/>
      <c r="F1" s="494"/>
      <c r="G1" s="494"/>
      <c r="H1" s="494"/>
      <c r="I1" s="494"/>
      <c r="J1" s="494"/>
      <c r="K1" s="494"/>
      <c r="L1" s="494"/>
      <c r="M1" s="494"/>
      <c r="N1" s="494"/>
      <c r="O1" s="494"/>
      <c r="P1" s="494"/>
      <c r="Q1" s="494"/>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row>
    <row r="2" spans="1:256" s="115" customFormat="1" ht="18">
      <c r="B2" s="562"/>
      <c r="C2" s="563"/>
      <c r="D2" s="117"/>
      <c r="E2" s="118"/>
      <c r="F2" s="519" t="str">
        <f>+[13]Կազմը!C23</f>
        <v>Տեղային նախահաշիվ</v>
      </c>
      <c r="G2" s="519"/>
      <c r="H2" s="519"/>
      <c r="I2" s="382" t="s">
        <v>403</v>
      </c>
      <c r="J2" s="118"/>
      <c r="K2" s="118"/>
      <c r="L2" s="119"/>
      <c r="M2" s="119"/>
      <c r="N2" s="119"/>
      <c r="O2" s="119"/>
      <c r="P2" s="119"/>
      <c r="Q2" s="119"/>
      <c r="R2" s="119"/>
      <c r="S2" s="119"/>
      <c r="T2" s="119"/>
      <c r="U2" s="119"/>
      <c r="V2" s="119"/>
      <c r="W2" s="119"/>
      <c r="X2" s="119"/>
      <c r="Y2" s="119"/>
      <c r="Z2" s="119"/>
      <c r="AA2" s="119"/>
    </row>
    <row r="3" spans="1:256" s="115" customFormat="1" ht="39.75" customHeight="1">
      <c r="B3" s="564"/>
      <c r="C3" s="564"/>
      <c r="D3" s="118"/>
      <c r="E3" s="118"/>
      <c r="F3" s="521" t="s">
        <v>217</v>
      </c>
      <c r="G3" s="521"/>
      <c r="H3" s="521"/>
      <c r="I3" s="521"/>
      <c r="J3" s="521"/>
      <c r="K3" s="521"/>
      <c r="L3" s="119"/>
      <c r="M3" s="119"/>
      <c r="N3" s="119"/>
      <c r="O3" s="119"/>
      <c r="P3" s="119"/>
      <c r="Q3" s="119"/>
      <c r="R3" s="119"/>
      <c r="S3" s="119"/>
      <c r="T3" s="119"/>
      <c r="U3" s="119"/>
      <c r="V3" s="119"/>
      <c r="W3" s="119"/>
      <c r="X3" s="119"/>
      <c r="Y3" s="119"/>
      <c r="Z3" s="119"/>
      <c r="AA3" s="119"/>
    </row>
    <row r="4" spans="1:256" ht="15">
      <c r="A4" s="5"/>
      <c r="B4" s="565"/>
      <c r="C4" s="566" t="s">
        <v>1</v>
      </c>
      <c r="D4" s="5" t="s">
        <v>2</v>
      </c>
      <c r="E4" s="436">
        <v>2.3455300000000001</v>
      </c>
      <c r="F4" s="436"/>
      <c r="G4" s="437"/>
      <c r="H4" s="436"/>
      <c r="I4" s="73"/>
      <c r="J4" s="517"/>
      <c r="K4" s="517"/>
      <c r="L4" s="517"/>
      <c r="M4" s="517"/>
      <c r="N4" s="517"/>
      <c r="O4" s="120"/>
      <c r="P4" s="120"/>
      <c r="Q4" s="120"/>
    </row>
    <row r="5" spans="1:256" ht="15">
      <c r="A5" s="5"/>
      <c r="B5" s="565"/>
      <c r="C5" s="566" t="s">
        <v>3</v>
      </c>
      <c r="D5" s="5" t="s">
        <v>4</v>
      </c>
      <c r="E5" s="436">
        <v>3.05748</v>
      </c>
      <c r="F5" s="436"/>
      <c r="G5" s="437"/>
      <c r="H5" s="436"/>
      <c r="I5" s="73"/>
      <c r="J5" s="517"/>
      <c r="K5" s="517"/>
      <c r="L5" s="517"/>
      <c r="M5" s="517"/>
      <c r="N5" s="517"/>
      <c r="O5" s="120"/>
      <c r="P5" s="120"/>
      <c r="Q5" s="120"/>
    </row>
    <row r="6" spans="1:256" ht="15">
      <c r="A6" s="5"/>
      <c r="B6" s="567"/>
      <c r="C6" s="566" t="s">
        <v>5</v>
      </c>
      <c r="D6" s="5" t="s">
        <v>6</v>
      </c>
      <c r="E6" s="436">
        <v>1.13226</v>
      </c>
      <c r="F6" s="436"/>
      <c r="G6" s="437"/>
      <c r="H6" s="436"/>
      <c r="I6" s="73"/>
      <c r="J6" s="5"/>
      <c r="K6" s="5"/>
      <c r="L6" s="518" t="s">
        <v>7</v>
      </c>
      <c r="M6" s="518"/>
      <c r="N6" s="122">
        <f>+G52</f>
        <v>5628.9087249105705</v>
      </c>
      <c r="O6" s="73" t="s">
        <v>8</v>
      </c>
      <c r="P6" s="73" t="s">
        <v>9</v>
      </c>
      <c r="Q6" s="73"/>
    </row>
    <row r="7" spans="1:256" ht="15">
      <c r="A7" s="490" t="s">
        <v>10</v>
      </c>
      <c r="B7" s="558" t="s">
        <v>11</v>
      </c>
      <c r="C7" s="558" t="s">
        <v>12</v>
      </c>
      <c r="D7" s="491" t="s">
        <v>13</v>
      </c>
      <c r="E7" s="492" t="s">
        <v>14</v>
      </c>
      <c r="F7" s="469" t="s">
        <v>15</v>
      </c>
      <c r="G7" s="469" t="s">
        <v>16</v>
      </c>
      <c r="H7" s="472" t="s">
        <v>17</v>
      </c>
      <c r="I7" s="473"/>
      <c r="J7" s="473"/>
      <c r="K7" s="474"/>
      <c r="L7" s="475" t="s">
        <v>18</v>
      </c>
      <c r="M7" s="476"/>
      <c r="N7" s="477"/>
      <c r="O7" s="483" t="s">
        <v>88</v>
      </c>
      <c r="P7" s="484"/>
      <c r="Q7" s="485"/>
    </row>
    <row r="8" spans="1:256" ht="15">
      <c r="A8" s="490"/>
      <c r="B8" s="558"/>
      <c r="C8" s="558"/>
      <c r="D8" s="491"/>
      <c r="E8" s="492"/>
      <c r="F8" s="470"/>
      <c r="G8" s="470"/>
      <c r="H8" s="472" t="s">
        <v>19</v>
      </c>
      <c r="I8" s="474"/>
      <c r="J8" s="475" t="s">
        <v>166</v>
      </c>
      <c r="K8" s="475" t="s">
        <v>20</v>
      </c>
      <c r="L8" s="478"/>
      <c r="M8" s="479"/>
      <c r="N8" s="480"/>
      <c r="O8" s="486"/>
      <c r="P8" s="487"/>
      <c r="Q8" s="488"/>
    </row>
    <row r="9" spans="1:256" ht="90">
      <c r="A9" s="490"/>
      <c r="B9" s="558"/>
      <c r="C9" s="558"/>
      <c r="D9" s="491"/>
      <c r="E9" s="492"/>
      <c r="F9" s="471"/>
      <c r="G9" s="471"/>
      <c r="H9" s="75" t="s">
        <v>21</v>
      </c>
      <c r="I9" s="75" t="s">
        <v>22</v>
      </c>
      <c r="J9" s="478"/>
      <c r="K9" s="478"/>
      <c r="L9" s="11" t="s">
        <v>23</v>
      </c>
      <c r="M9" s="12" t="s">
        <v>24</v>
      </c>
      <c r="N9" s="75" t="s">
        <v>14</v>
      </c>
      <c r="O9" s="75" t="s">
        <v>25</v>
      </c>
      <c r="P9" s="75" t="s">
        <v>26</v>
      </c>
      <c r="Q9" s="75" t="s">
        <v>27</v>
      </c>
    </row>
    <row r="10" spans="1:256" ht="15">
      <c r="A10" s="16">
        <v>1</v>
      </c>
      <c r="B10" s="568">
        <v>2</v>
      </c>
      <c r="C10" s="568">
        <v>3</v>
      </c>
      <c r="D10" s="16">
        <v>4</v>
      </c>
      <c r="E10" s="16">
        <v>5</v>
      </c>
      <c r="F10" s="123">
        <v>6</v>
      </c>
      <c r="G10" s="123">
        <v>7</v>
      </c>
      <c r="H10" s="16">
        <v>8</v>
      </c>
      <c r="I10" s="16">
        <v>9</v>
      </c>
      <c r="J10" s="16">
        <v>10</v>
      </c>
      <c r="K10" s="16">
        <v>11</v>
      </c>
      <c r="L10" s="16">
        <v>12</v>
      </c>
      <c r="M10" s="16">
        <v>13</v>
      </c>
      <c r="N10" s="16">
        <v>14</v>
      </c>
      <c r="O10" s="16">
        <v>15</v>
      </c>
      <c r="P10" s="16">
        <v>16</v>
      </c>
      <c r="Q10" s="16">
        <v>17</v>
      </c>
    </row>
    <row r="11" spans="1:256" s="1" customFormat="1" ht="48.75" customHeight="1">
      <c r="A11" s="94">
        <v>1</v>
      </c>
      <c r="B11" s="124" t="s">
        <v>172</v>
      </c>
      <c r="C11" s="569" t="s">
        <v>173</v>
      </c>
      <c r="D11" s="94" t="s">
        <v>29</v>
      </c>
      <c r="E11" s="383">
        <v>1</v>
      </c>
      <c r="F11" s="127">
        <f>+J11+K11+Q11</f>
        <v>105.51187</v>
      </c>
      <c r="G11" s="127">
        <f>+F11*E11</f>
        <v>105.51187</v>
      </c>
      <c r="H11" s="128">
        <v>2.44</v>
      </c>
      <c r="I11" s="129">
        <v>1.1599999999999999</v>
      </c>
      <c r="J11" s="130">
        <f>+H11*$E$4</f>
        <v>5.7230932000000001</v>
      </c>
      <c r="K11" s="130">
        <f>+I11*$E$5</f>
        <v>3.5466767999999997</v>
      </c>
      <c r="L11" s="131" t="str">
        <f>+C11</f>
        <v>ՄԲՍ մետաղական իրանով 1800x600x400մմ</v>
      </c>
      <c r="M11" s="94" t="s">
        <v>29</v>
      </c>
      <c r="N11" s="128">
        <v>1</v>
      </c>
      <c r="O11" s="132">
        <v>85</v>
      </c>
      <c r="P11" s="384">
        <f t="shared" ref="P11:P45" si="0">O11*N11*$E$6</f>
        <v>96.242100000000008</v>
      </c>
      <c r="Q11" s="128">
        <f>+P11</f>
        <v>96.242100000000008</v>
      </c>
      <c r="R11" s="134"/>
      <c r="S11" s="134"/>
      <c r="T11" s="134"/>
    </row>
    <row r="12" spans="1:256" s="1" customFormat="1" ht="41.25" customHeight="1">
      <c r="A12" s="94">
        <v>2</v>
      </c>
      <c r="B12" s="124" t="s">
        <v>172</v>
      </c>
      <c r="C12" s="569" t="s">
        <v>174</v>
      </c>
      <c r="D12" s="94" t="s">
        <v>29</v>
      </c>
      <c r="E12" s="383">
        <v>1</v>
      </c>
      <c r="F12" s="127">
        <f>+J12+K12+Q12</f>
        <v>105.51187</v>
      </c>
      <c r="G12" s="127">
        <f>+F12*E12</f>
        <v>105.51187</v>
      </c>
      <c r="H12" s="128">
        <v>2.44</v>
      </c>
      <c r="I12" s="129">
        <v>1.1599999999999999</v>
      </c>
      <c r="J12" s="130">
        <f t="shared" ref="J12:J45" si="1">+H12*$E$4</f>
        <v>5.7230932000000001</v>
      </c>
      <c r="K12" s="130">
        <f t="shared" ref="K12:K45" si="2">+I12*$E$5</f>
        <v>3.5466767999999997</v>
      </c>
      <c r="L12" s="131" t="s">
        <v>538</v>
      </c>
      <c r="M12" s="94" t="s">
        <v>29</v>
      </c>
      <c r="N12" s="128">
        <v>1</v>
      </c>
      <c r="O12" s="132">
        <v>85</v>
      </c>
      <c r="P12" s="384">
        <f t="shared" si="0"/>
        <v>96.242100000000008</v>
      </c>
      <c r="Q12" s="128">
        <f>+P12</f>
        <v>96.242100000000008</v>
      </c>
      <c r="R12" s="134"/>
      <c r="S12" s="134"/>
      <c r="T12" s="134"/>
    </row>
    <row r="13" spans="1:256" s="1" customFormat="1" ht="41.25" customHeight="1">
      <c r="A13" s="94">
        <v>3</v>
      </c>
      <c r="B13" s="124" t="s">
        <v>175</v>
      </c>
      <c r="C13" s="569" t="s">
        <v>176</v>
      </c>
      <c r="D13" s="94" t="s">
        <v>29</v>
      </c>
      <c r="E13" s="383">
        <v>2</v>
      </c>
      <c r="F13" s="127">
        <f>+J13+K13+Q13</f>
        <v>27.914207200000003</v>
      </c>
      <c r="G13" s="127">
        <f>+F13*E13</f>
        <v>55.828414400000007</v>
      </c>
      <c r="H13" s="128">
        <v>1.36</v>
      </c>
      <c r="I13" s="129">
        <v>0.68</v>
      </c>
      <c r="J13" s="130">
        <f t="shared" si="1"/>
        <v>3.1899208000000003</v>
      </c>
      <c r="K13" s="130">
        <f t="shared" si="2"/>
        <v>2.0790864</v>
      </c>
      <c r="L13" s="131" t="s">
        <v>538</v>
      </c>
      <c r="M13" s="94" t="s">
        <v>29</v>
      </c>
      <c r="N13" s="128">
        <v>1</v>
      </c>
      <c r="O13" s="132">
        <v>20</v>
      </c>
      <c r="P13" s="384">
        <f t="shared" si="0"/>
        <v>22.645200000000003</v>
      </c>
      <c r="Q13" s="128">
        <f>+P13</f>
        <v>22.645200000000003</v>
      </c>
      <c r="R13" s="134"/>
      <c r="S13" s="134"/>
      <c r="T13" s="134"/>
    </row>
    <row r="14" spans="1:256" s="1" customFormat="1" ht="27.75" customHeight="1">
      <c r="A14" s="94">
        <v>4</v>
      </c>
      <c r="B14" s="124" t="s">
        <v>178</v>
      </c>
      <c r="C14" s="569" t="s">
        <v>177</v>
      </c>
      <c r="D14" s="94" t="s">
        <v>29</v>
      </c>
      <c r="E14" s="383">
        <v>1</v>
      </c>
      <c r="F14" s="127">
        <f>+J14+K14+Q14</f>
        <v>41.505197799999998</v>
      </c>
      <c r="G14" s="127">
        <f>+F14*E14</f>
        <v>41.505197799999998</v>
      </c>
      <c r="H14" s="128">
        <v>1.9</v>
      </c>
      <c r="I14" s="129">
        <v>0.03</v>
      </c>
      <c r="J14" s="130">
        <f t="shared" si="1"/>
        <v>4.4565070000000002</v>
      </c>
      <c r="K14" s="130">
        <f t="shared" si="2"/>
        <v>9.1724399999999998E-2</v>
      </c>
      <c r="L14" s="131" t="s">
        <v>179</v>
      </c>
      <c r="M14" s="94" t="s">
        <v>29</v>
      </c>
      <c r="N14" s="128">
        <v>1</v>
      </c>
      <c r="O14" s="132">
        <v>32.64</v>
      </c>
      <c r="P14" s="384">
        <f t="shared" si="0"/>
        <v>36.956966399999999</v>
      </c>
      <c r="Q14" s="128">
        <f>+P14</f>
        <v>36.956966399999999</v>
      </c>
      <c r="R14" s="134"/>
      <c r="S14" s="134"/>
      <c r="T14" s="134"/>
    </row>
    <row r="15" spans="1:256" ht="30">
      <c r="A15" s="94">
        <v>5</v>
      </c>
      <c r="B15" s="388" t="s">
        <v>118</v>
      </c>
      <c r="C15" s="545" t="s">
        <v>180</v>
      </c>
      <c r="D15" s="36" t="s">
        <v>29</v>
      </c>
      <c r="E15" s="11">
        <v>2</v>
      </c>
      <c r="F15" s="86">
        <f>J15+K15+Q15</f>
        <v>28.234521200000003</v>
      </c>
      <c r="G15" s="86">
        <f>E15*F15</f>
        <v>56.469042400000006</v>
      </c>
      <c r="H15" s="11">
        <v>1.04</v>
      </c>
      <c r="I15" s="11">
        <v>0.06</v>
      </c>
      <c r="J15" s="130">
        <f t="shared" si="1"/>
        <v>2.4393512000000004</v>
      </c>
      <c r="K15" s="130">
        <f t="shared" si="2"/>
        <v>0.1834488</v>
      </c>
      <c r="L15" s="155" t="s">
        <v>121</v>
      </c>
      <c r="M15" s="36" t="s">
        <v>29</v>
      </c>
      <c r="N15" s="103">
        <v>1</v>
      </c>
      <c r="O15" s="103">
        <v>22.62</v>
      </c>
      <c r="P15" s="384">
        <f t="shared" si="0"/>
        <v>25.611721200000002</v>
      </c>
      <c r="Q15" s="380">
        <f>P15</f>
        <v>25.611721200000002</v>
      </c>
    </row>
    <row r="16" spans="1:256" ht="30">
      <c r="A16" s="94">
        <v>6</v>
      </c>
      <c r="B16" s="388" t="s">
        <v>118</v>
      </c>
      <c r="C16" s="545" t="s">
        <v>181</v>
      </c>
      <c r="D16" s="36" t="s">
        <v>29</v>
      </c>
      <c r="E16" s="11">
        <v>4</v>
      </c>
      <c r="F16" s="86">
        <f>J16+K16+Q16</f>
        <v>10.775072</v>
      </c>
      <c r="G16" s="86">
        <f>E16*F16</f>
        <v>43.100287999999999</v>
      </c>
      <c r="H16" s="11">
        <v>1.04</v>
      </c>
      <c r="I16" s="11">
        <v>0.06</v>
      </c>
      <c r="J16" s="130">
        <f t="shared" si="1"/>
        <v>2.4393512000000004</v>
      </c>
      <c r="K16" s="130">
        <f t="shared" si="2"/>
        <v>0.1834488</v>
      </c>
      <c r="L16" s="155" t="s">
        <v>121</v>
      </c>
      <c r="M16" s="36" t="s">
        <v>29</v>
      </c>
      <c r="N16" s="103">
        <v>1</v>
      </c>
      <c r="O16" s="103">
        <v>7.2</v>
      </c>
      <c r="P16" s="384">
        <f t="shared" si="0"/>
        <v>8.152272</v>
      </c>
      <c r="Q16" s="380">
        <f>P16</f>
        <v>8.152272</v>
      </c>
    </row>
    <row r="17" spans="1:17" ht="30">
      <c r="A17" s="94">
        <v>7</v>
      </c>
      <c r="B17" s="388" t="s">
        <v>118</v>
      </c>
      <c r="C17" s="545" t="s">
        <v>182</v>
      </c>
      <c r="D17" s="36" t="s">
        <v>29</v>
      </c>
      <c r="E17" s="11">
        <v>9</v>
      </c>
      <c r="F17" s="86">
        <f>J17+K17+Q17</f>
        <v>10.54862</v>
      </c>
      <c r="G17" s="86">
        <f>E17*F17</f>
        <v>94.937579999999997</v>
      </c>
      <c r="H17" s="11">
        <v>1.04</v>
      </c>
      <c r="I17" s="11">
        <v>0.06</v>
      </c>
      <c r="J17" s="130">
        <f t="shared" si="1"/>
        <v>2.4393512000000004</v>
      </c>
      <c r="K17" s="130">
        <f t="shared" si="2"/>
        <v>0.1834488</v>
      </c>
      <c r="L17" s="155" t="s">
        <v>121</v>
      </c>
      <c r="M17" s="36" t="s">
        <v>29</v>
      </c>
      <c r="N17" s="103">
        <v>1</v>
      </c>
      <c r="O17" s="103">
        <v>7</v>
      </c>
      <c r="P17" s="384">
        <f t="shared" si="0"/>
        <v>7.9258199999999999</v>
      </c>
      <c r="Q17" s="380">
        <f>P17</f>
        <v>7.9258199999999999</v>
      </c>
    </row>
    <row r="18" spans="1:17" ht="30">
      <c r="A18" s="94">
        <v>8</v>
      </c>
      <c r="B18" s="388" t="s">
        <v>118</v>
      </c>
      <c r="C18" s="545" t="s">
        <v>184</v>
      </c>
      <c r="D18" s="36" t="s">
        <v>29</v>
      </c>
      <c r="E18" s="11">
        <v>2</v>
      </c>
      <c r="F18" s="86">
        <f t="shared" ref="F18:F23" si="3">J18+K18+Q18</f>
        <v>9.416360000000001</v>
      </c>
      <c r="G18" s="86">
        <f t="shared" ref="G18:G23" si="4">E18*F18</f>
        <v>18.832720000000002</v>
      </c>
      <c r="H18" s="11">
        <v>1.04</v>
      </c>
      <c r="I18" s="11">
        <v>0.06</v>
      </c>
      <c r="J18" s="130">
        <f t="shared" si="1"/>
        <v>2.4393512000000004</v>
      </c>
      <c r="K18" s="130">
        <f t="shared" si="2"/>
        <v>0.1834488</v>
      </c>
      <c r="L18" s="155" t="s">
        <v>121</v>
      </c>
      <c r="M18" s="36" t="s">
        <v>29</v>
      </c>
      <c r="N18" s="103">
        <v>1</v>
      </c>
      <c r="O18" s="103">
        <v>6</v>
      </c>
      <c r="P18" s="384">
        <f t="shared" si="0"/>
        <v>6.7935600000000003</v>
      </c>
      <c r="Q18" s="380">
        <f t="shared" ref="Q18:Q24" si="5">P18</f>
        <v>6.7935600000000003</v>
      </c>
    </row>
    <row r="19" spans="1:17" ht="30">
      <c r="A19" s="94">
        <v>9</v>
      </c>
      <c r="B19" s="388" t="s">
        <v>119</v>
      </c>
      <c r="C19" s="545" t="s">
        <v>185</v>
      </c>
      <c r="D19" s="36" t="s">
        <v>29</v>
      </c>
      <c r="E19" s="11">
        <v>6</v>
      </c>
      <c r="F19" s="86">
        <f>J19+K19+Q19</f>
        <v>3.6225630000000004</v>
      </c>
      <c r="G19" s="86">
        <f>E19*F19</f>
        <v>21.735378000000004</v>
      </c>
      <c r="H19" s="11">
        <v>0.9</v>
      </c>
      <c r="I19" s="11">
        <v>0.05</v>
      </c>
      <c r="J19" s="130">
        <f t="shared" si="1"/>
        <v>2.1109770000000001</v>
      </c>
      <c r="K19" s="130">
        <f t="shared" si="2"/>
        <v>0.15287400000000001</v>
      </c>
      <c r="L19" s="155" t="s">
        <v>186</v>
      </c>
      <c r="M19" s="36" t="s">
        <v>29</v>
      </c>
      <c r="N19" s="103">
        <v>1</v>
      </c>
      <c r="O19" s="103">
        <v>1.2</v>
      </c>
      <c r="P19" s="384">
        <f t="shared" si="0"/>
        <v>1.3587119999999999</v>
      </c>
      <c r="Q19" s="380">
        <f>P19</f>
        <v>1.3587119999999999</v>
      </c>
    </row>
    <row r="20" spans="1:17" ht="30">
      <c r="A20" s="94">
        <v>10</v>
      </c>
      <c r="B20" s="388" t="s">
        <v>119</v>
      </c>
      <c r="C20" s="545" t="s">
        <v>183</v>
      </c>
      <c r="D20" s="36" t="s">
        <v>29</v>
      </c>
      <c r="E20" s="11">
        <v>9</v>
      </c>
      <c r="F20" s="86">
        <f>J20+K20+Q20</f>
        <v>3.6225630000000004</v>
      </c>
      <c r="G20" s="86">
        <f>E20*F20</f>
        <v>32.603067000000003</v>
      </c>
      <c r="H20" s="11">
        <v>0.9</v>
      </c>
      <c r="I20" s="11">
        <v>0.05</v>
      </c>
      <c r="J20" s="130">
        <f t="shared" si="1"/>
        <v>2.1109770000000001</v>
      </c>
      <c r="K20" s="130">
        <f t="shared" si="2"/>
        <v>0.15287400000000001</v>
      </c>
      <c r="L20" s="155" t="s">
        <v>167</v>
      </c>
      <c r="M20" s="36" t="s">
        <v>29</v>
      </c>
      <c r="N20" s="103">
        <v>1</v>
      </c>
      <c r="O20" s="103">
        <v>1.2</v>
      </c>
      <c r="P20" s="384">
        <f t="shared" si="0"/>
        <v>1.3587119999999999</v>
      </c>
      <c r="Q20" s="380">
        <f>P20</f>
        <v>1.3587119999999999</v>
      </c>
    </row>
    <row r="21" spans="1:17" ht="30">
      <c r="A21" s="94">
        <v>11</v>
      </c>
      <c r="B21" s="388" t="s">
        <v>119</v>
      </c>
      <c r="C21" s="545" t="s">
        <v>187</v>
      </c>
      <c r="D21" s="36" t="s">
        <v>29</v>
      </c>
      <c r="E21" s="11">
        <v>16</v>
      </c>
      <c r="F21" s="86">
        <f t="shared" si="3"/>
        <v>3.6225630000000004</v>
      </c>
      <c r="G21" s="86">
        <f t="shared" si="4"/>
        <v>57.961008000000007</v>
      </c>
      <c r="H21" s="11">
        <v>0.9</v>
      </c>
      <c r="I21" s="11">
        <v>0.05</v>
      </c>
      <c r="J21" s="130">
        <f t="shared" si="1"/>
        <v>2.1109770000000001</v>
      </c>
      <c r="K21" s="130">
        <f t="shared" si="2"/>
        <v>0.15287400000000001</v>
      </c>
      <c r="L21" s="155" t="s">
        <v>188</v>
      </c>
      <c r="M21" s="36" t="s">
        <v>29</v>
      </c>
      <c r="N21" s="103">
        <v>1</v>
      </c>
      <c r="O21" s="103">
        <v>1.2</v>
      </c>
      <c r="P21" s="384">
        <f t="shared" si="0"/>
        <v>1.3587119999999999</v>
      </c>
      <c r="Q21" s="380">
        <f t="shared" si="5"/>
        <v>1.3587119999999999</v>
      </c>
    </row>
    <row r="22" spans="1:17" ht="30">
      <c r="A22" s="94">
        <v>12</v>
      </c>
      <c r="B22" s="388" t="s">
        <v>120</v>
      </c>
      <c r="C22" s="545" t="s">
        <v>189</v>
      </c>
      <c r="D22" s="36" t="s">
        <v>29</v>
      </c>
      <c r="E22" s="11">
        <v>109</v>
      </c>
      <c r="F22" s="86">
        <f t="shared" si="3"/>
        <v>5.4680736200000002</v>
      </c>
      <c r="G22" s="86">
        <f t="shared" si="4"/>
        <v>596.02002458000004</v>
      </c>
      <c r="H22" s="11">
        <v>0.35</v>
      </c>
      <c r="I22" s="11">
        <v>8.9999999999999993E-3</v>
      </c>
      <c r="J22" s="130">
        <f t="shared" si="1"/>
        <v>0.82093550000000004</v>
      </c>
      <c r="K22" s="130">
        <f t="shared" si="2"/>
        <v>2.7517319999999998E-2</v>
      </c>
      <c r="L22" s="155" t="s">
        <v>190</v>
      </c>
      <c r="M22" s="36" t="s">
        <v>29</v>
      </c>
      <c r="N22" s="103">
        <v>1</v>
      </c>
      <c r="O22" s="103">
        <v>4.08</v>
      </c>
      <c r="P22" s="384">
        <f t="shared" si="0"/>
        <v>4.6196207999999999</v>
      </c>
      <c r="Q22" s="380">
        <f>P22</f>
        <v>4.6196207999999999</v>
      </c>
    </row>
    <row r="23" spans="1:17" ht="30">
      <c r="A23" s="94">
        <v>13</v>
      </c>
      <c r="B23" s="388" t="s">
        <v>120</v>
      </c>
      <c r="C23" s="545" t="s">
        <v>191</v>
      </c>
      <c r="D23" s="36" t="s">
        <v>29</v>
      </c>
      <c r="E23" s="11">
        <v>8</v>
      </c>
      <c r="F23" s="86">
        <f t="shared" si="3"/>
        <v>5.2302990200000004</v>
      </c>
      <c r="G23" s="86">
        <f t="shared" si="4"/>
        <v>41.842392160000003</v>
      </c>
      <c r="H23" s="11">
        <v>0.35</v>
      </c>
      <c r="I23" s="11">
        <v>8.9999999999999993E-3</v>
      </c>
      <c r="J23" s="130">
        <f t="shared" si="1"/>
        <v>0.82093550000000004</v>
      </c>
      <c r="K23" s="130">
        <f t="shared" si="2"/>
        <v>2.7517319999999998E-2</v>
      </c>
      <c r="L23" s="155" t="s">
        <v>190</v>
      </c>
      <c r="M23" s="36" t="s">
        <v>29</v>
      </c>
      <c r="N23" s="103">
        <v>1</v>
      </c>
      <c r="O23" s="103">
        <v>3.87</v>
      </c>
      <c r="P23" s="384">
        <f t="shared" si="0"/>
        <v>4.3818462</v>
      </c>
      <c r="Q23" s="380">
        <f>P23</f>
        <v>4.3818462</v>
      </c>
    </row>
    <row r="24" spans="1:17" ht="45">
      <c r="A24" s="94">
        <v>14</v>
      </c>
      <c r="B24" s="388" t="s">
        <v>120</v>
      </c>
      <c r="C24" s="545" t="s">
        <v>192</v>
      </c>
      <c r="D24" s="36" t="s">
        <v>29</v>
      </c>
      <c r="E24" s="11">
        <v>22</v>
      </c>
      <c r="F24" s="86">
        <f t="shared" ref="F24:F39" si="6">J24+K24+Q24</f>
        <v>3.99613562</v>
      </c>
      <c r="G24" s="86">
        <f t="shared" ref="G24:G39" si="7">E24*F24</f>
        <v>87.914983640000003</v>
      </c>
      <c r="H24" s="11">
        <v>0.35</v>
      </c>
      <c r="I24" s="11">
        <v>8.9999999999999993E-3</v>
      </c>
      <c r="J24" s="130">
        <f t="shared" si="1"/>
        <v>0.82093550000000004</v>
      </c>
      <c r="K24" s="130">
        <f t="shared" si="2"/>
        <v>2.7517319999999998E-2</v>
      </c>
      <c r="L24" s="155" t="s">
        <v>190</v>
      </c>
      <c r="M24" s="36" t="s">
        <v>29</v>
      </c>
      <c r="N24" s="103">
        <v>1</v>
      </c>
      <c r="O24" s="103">
        <v>2.78</v>
      </c>
      <c r="P24" s="384">
        <f t="shared" si="0"/>
        <v>3.1476828000000001</v>
      </c>
      <c r="Q24" s="380">
        <f t="shared" si="5"/>
        <v>3.1476828000000001</v>
      </c>
    </row>
    <row r="25" spans="1:17" ht="42" customHeight="1">
      <c r="A25" s="94">
        <v>16</v>
      </c>
      <c r="B25" s="388" t="s">
        <v>170</v>
      </c>
      <c r="C25" s="545" t="s">
        <v>193</v>
      </c>
      <c r="D25" s="36" t="s">
        <v>36</v>
      </c>
      <c r="E25" s="11">
        <v>100</v>
      </c>
      <c r="F25" s="86">
        <f t="shared" si="6"/>
        <v>8.5835719539999999</v>
      </c>
      <c r="G25" s="86">
        <f t="shared" si="7"/>
        <v>858.35719540000002</v>
      </c>
      <c r="H25" s="11">
        <v>8.6199999999999999E-2</v>
      </c>
      <c r="I25" s="11">
        <v>6.4999999999999997E-3</v>
      </c>
      <c r="J25" s="130">
        <f t="shared" si="1"/>
        <v>0.202184686</v>
      </c>
      <c r="K25" s="130">
        <f t="shared" si="2"/>
        <v>1.9873619999999998E-2</v>
      </c>
      <c r="L25" s="155" t="str">
        <f t="shared" ref="L25:L36" si="8">+C25</f>
        <v>Մալուխ ВВГнг-lS-0,66 5x10մմ2 սակառի մեջ</v>
      </c>
      <c r="M25" s="36" t="s">
        <v>36</v>
      </c>
      <c r="N25" s="11">
        <v>1.02</v>
      </c>
      <c r="O25" s="103">
        <v>7.24</v>
      </c>
      <c r="P25" s="384">
        <f t="shared" si="0"/>
        <v>8.3615136480000007</v>
      </c>
      <c r="Q25" s="380">
        <f t="shared" ref="Q25:Q39" si="9">P25</f>
        <v>8.3615136480000007</v>
      </c>
    </row>
    <row r="26" spans="1:17" ht="45">
      <c r="A26" s="94">
        <v>18</v>
      </c>
      <c r="B26" s="388" t="s">
        <v>170</v>
      </c>
      <c r="C26" s="545" t="s">
        <v>194</v>
      </c>
      <c r="D26" s="36" t="s">
        <v>36</v>
      </c>
      <c r="E26" s="11">
        <v>25</v>
      </c>
      <c r="F26" s="86">
        <f t="shared" si="6"/>
        <v>4.2642265060000009</v>
      </c>
      <c r="G26" s="86">
        <f t="shared" si="7"/>
        <v>106.60566265000003</v>
      </c>
      <c r="H26" s="11">
        <v>8.6199999999999999E-2</v>
      </c>
      <c r="I26" s="11">
        <v>6.4999999999999997E-3</v>
      </c>
      <c r="J26" s="130">
        <f t="shared" si="1"/>
        <v>0.202184686</v>
      </c>
      <c r="K26" s="130">
        <f t="shared" si="2"/>
        <v>1.9873619999999998E-2</v>
      </c>
      <c r="L26" s="155" t="str">
        <f t="shared" si="8"/>
        <v>Մալուխ ВВГнг-lS-0,66 5x6մմ2 հողի մեջ խողովակով</v>
      </c>
      <c r="M26" s="36" t="s">
        <v>36</v>
      </c>
      <c r="N26" s="11">
        <v>1.02</v>
      </c>
      <c r="O26" s="103">
        <v>3.5</v>
      </c>
      <c r="P26" s="384">
        <f t="shared" si="0"/>
        <v>4.0421682000000008</v>
      </c>
      <c r="Q26" s="380">
        <f t="shared" si="9"/>
        <v>4.0421682000000008</v>
      </c>
    </row>
    <row r="27" spans="1:17" ht="45">
      <c r="A27" s="94">
        <v>20</v>
      </c>
      <c r="B27" s="388" t="s">
        <v>196</v>
      </c>
      <c r="C27" s="545" t="s">
        <v>195</v>
      </c>
      <c r="D27" s="36" t="s">
        <v>36</v>
      </c>
      <c r="E27" s="11">
        <v>50</v>
      </c>
      <c r="F27" s="86">
        <f t="shared" si="6"/>
        <v>1.0874046110000002</v>
      </c>
      <c r="G27" s="86">
        <f t="shared" si="7"/>
        <v>54.370230550000009</v>
      </c>
      <c r="H27" s="11">
        <v>7.5499999999999998E-2</v>
      </c>
      <c r="I27" s="11">
        <v>3.7100000000000001E-2</v>
      </c>
      <c r="J27" s="130">
        <f t="shared" si="1"/>
        <v>0.177087515</v>
      </c>
      <c r="K27" s="130">
        <f t="shared" si="2"/>
        <v>0.113432508</v>
      </c>
      <c r="L27" s="155" t="str">
        <f t="shared" si="8"/>
        <v>Մալուխ ВВГнг-lS-0,66 5x2,5մմ2 փակ տեղադրման</v>
      </c>
      <c r="M27" s="36" t="s">
        <v>36</v>
      </c>
      <c r="N27" s="11">
        <v>1.02</v>
      </c>
      <c r="O27" s="103">
        <v>0.69</v>
      </c>
      <c r="P27" s="384">
        <f t="shared" si="0"/>
        <v>0.79688458800000006</v>
      </c>
      <c r="Q27" s="380">
        <f t="shared" si="9"/>
        <v>0.79688458800000006</v>
      </c>
    </row>
    <row r="28" spans="1:17" ht="45">
      <c r="A28" s="94">
        <v>22</v>
      </c>
      <c r="B28" s="388" t="s">
        <v>196</v>
      </c>
      <c r="C28" s="545" t="s">
        <v>197</v>
      </c>
      <c r="D28" s="36" t="s">
        <v>36</v>
      </c>
      <c r="E28" s="11">
        <v>200</v>
      </c>
      <c r="F28" s="86">
        <f t="shared" si="6"/>
        <v>0.75248210300000007</v>
      </c>
      <c r="G28" s="86">
        <f t="shared" si="7"/>
        <v>150.49642060000002</v>
      </c>
      <c r="H28" s="11">
        <v>7.5499999999999998E-2</v>
      </c>
      <c r="I28" s="11">
        <v>3.7100000000000001E-2</v>
      </c>
      <c r="J28" s="130">
        <f t="shared" si="1"/>
        <v>0.177087515</v>
      </c>
      <c r="K28" s="130">
        <f t="shared" si="2"/>
        <v>0.113432508</v>
      </c>
      <c r="L28" s="155" t="str">
        <f t="shared" si="8"/>
        <v>Մալուխ ВВГнг-lS-0,66 3x1,5+1x1մմ2 փակ տեղադրման</v>
      </c>
      <c r="M28" s="36" t="s">
        <v>36</v>
      </c>
      <c r="N28" s="11">
        <v>1.02</v>
      </c>
      <c r="O28" s="103">
        <v>0.4</v>
      </c>
      <c r="P28" s="384">
        <f t="shared" si="0"/>
        <v>0.46196208000000005</v>
      </c>
      <c r="Q28" s="380">
        <f t="shared" si="9"/>
        <v>0.46196208000000005</v>
      </c>
    </row>
    <row r="29" spans="1:17" ht="45">
      <c r="A29" s="94">
        <v>23</v>
      </c>
      <c r="B29" s="388" t="s">
        <v>196</v>
      </c>
      <c r="C29" s="545" t="s">
        <v>199</v>
      </c>
      <c r="D29" s="36" t="s">
        <v>36</v>
      </c>
      <c r="E29" s="11">
        <v>440</v>
      </c>
      <c r="F29" s="86">
        <f t="shared" si="6"/>
        <v>0.76403115500000007</v>
      </c>
      <c r="G29" s="86">
        <f t="shared" si="7"/>
        <v>336.17370820000002</v>
      </c>
      <c r="H29" s="11">
        <v>7.5499999999999998E-2</v>
      </c>
      <c r="I29" s="11">
        <v>3.7100000000000001E-2</v>
      </c>
      <c r="J29" s="130">
        <f t="shared" si="1"/>
        <v>0.177087515</v>
      </c>
      <c r="K29" s="130">
        <f t="shared" si="2"/>
        <v>0.113432508</v>
      </c>
      <c r="L29" s="155" t="str">
        <f t="shared" si="8"/>
        <v>Մալուխ ВВГнг-lS-0,66 3x2,5մմ2 փակ տեղադրման</v>
      </c>
      <c r="M29" s="36" t="s">
        <v>36</v>
      </c>
      <c r="N29" s="11">
        <v>1.02</v>
      </c>
      <c r="O29" s="103">
        <v>0.41</v>
      </c>
      <c r="P29" s="384">
        <f t="shared" si="0"/>
        <v>0.473511132</v>
      </c>
      <c r="Q29" s="380">
        <f t="shared" si="9"/>
        <v>0.473511132</v>
      </c>
    </row>
    <row r="30" spans="1:17" ht="45">
      <c r="A30" s="94">
        <v>24</v>
      </c>
      <c r="B30" s="388" t="s">
        <v>196</v>
      </c>
      <c r="C30" s="545" t="s">
        <v>198</v>
      </c>
      <c r="D30" s="36" t="s">
        <v>36</v>
      </c>
      <c r="E30" s="11">
        <v>1250</v>
      </c>
      <c r="F30" s="86">
        <f t="shared" si="6"/>
        <v>0.60234442700000002</v>
      </c>
      <c r="G30" s="86">
        <f t="shared" si="7"/>
        <v>752.93053375</v>
      </c>
      <c r="H30" s="11">
        <v>7.5499999999999998E-2</v>
      </c>
      <c r="I30" s="11">
        <v>3.7100000000000001E-2</v>
      </c>
      <c r="J30" s="130">
        <f t="shared" si="1"/>
        <v>0.177087515</v>
      </c>
      <c r="K30" s="130">
        <f t="shared" si="2"/>
        <v>0.113432508</v>
      </c>
      <c r="L30" s="155" t="str">
        <f t="shared" si="8"/>
        <v>Մալուխ ВВГнг-lS-0,66 3x1,5մմ2 փակ տեղադրման</v>
      </c>
      <c r="M30" s="36" t="s">
        <v>36</v>
      </c>
      <c r="N30" s="11">
        <v>1.02</v>
      </c>
      <c r="O30" s="103">
        <v>0.27</v>
      </c>
      <c r="P30" s="384">
        <f t="shared" si="0"/>
        <v>0.31182440400000005</v>
      </c>
      <c r="Q30" s="380">
        <f t="shared" si="9"/>
        <v>0.31182440400000005</v>
      </c>
    </row>
    <row r="31" spans="1:17" ht="28.5" customHeight="1">
      <c r="A31" s="94">
        <v>26</v>
      </c>
      <c r="B31" s="388" t="s">
        <v>75</v>
      </c>
      <c r="C31" s="545" t="s">
        <v>200</v>
      </c>
      <c r="D31" s="36" t="s">
        <v>29</v>
      </c>
      <c r="E31" s="11">
        <v>3</v>
      </c>
      <c r="F31" s="86">
        <f t="shared" si="6"/>
        <v>3.6119094</v>
      </c>
      <c r="G31" s="86">
        <f t="shared" si="7"/>
        <v>10.8357282</v>
      </c>
      <c r="H31" s="11"/>
      <c r="I31" s="11"/>
      <c r="J31" s="130">
        <f t="shared" si="1"/>
        <v>0</v>
      </c>
      <c r="K31" s="130">
        <f t="shared" si="2"/>
        <v>0</v>
      </c>
      <c r="L31" s="155" t="str">
        <f t="shared" si="8"/>
        <v>Զրոյական շինա պղնձյա 24 տեղի համար</v>
      </c>
      <c r="M31" s="36" t="s">
        <v>29</v>
      </c>
      <c r="N31" s="11">
        <v>1</v>
      </c>
      <c r="O31" s="103">
        <v>3.19</v>
      </c>
      <c r="P31" s="384">
        <f t="shared" si="0"/>
        <v>3.6119094</v>
      </c>
      <c r="Q31" s="380">
        <f t="shared" si="9"/>
        <v>3.6119094</v>
      </c>
    </row>
    <row r="32" spans="1:17" ht="28.5" customHeight="1">
      <c r="A32" s="94">
        <v>27</v>
      </c>
      <c r="B32" s="388" t="s">
        <v>75</v>
      </c>
      <c r="C32" s="545" t="s">
        <v>201</v>
      </c>
      <c r="D32" s="36" t="s">
        <v>29</v>
      </c>
      <c r="E32" s="11">
        <v>2</v>
      </c>
      <c r="F32" s="86">
        <f t="shared" si="6"/>
        <v>1.13226</v>
      </c>
      <c r="G32" s="86">
        <f t="shared" si="7"/>
        <v>2.2645200000000001</v>
      </c>
      <c r="H32" s="11"/>
      <c r="I32" s="11"/>
      <c r="J32" s="130">
        <f t="shared" si="1"/>
        <v>0</v>
      </c>
      <c r="K32" s="130">
        <f t="shared" si="2"/>
        <v>0</v>
      </c>
      <c r="L32" s="155" t="str">
        <f t="shared" si="8"/>
        <v>Զրոյական շինա ալյումինե 500x40x4մմ</v>
      </c>
      <c r="M32" s="36" t="s">
        <v>29</v>
      </c>
      <c r="N32" s="11">
        <v>1</v>
      </c>
      <c r="O32" s="103">
        <v>1</v>
      </c>
      <c r="P32" s="384">
        <f t="shared" si="0"/>
        <v>1.13226</v>
      </c>
      <c r="Q32" s="380">
        <f t="shared" si="9"/>
        <v>1.13226</v>
      </c>
    </row>
    <row r="33" spans="1:17" ht="45" customHeight="1">
      <c r="A33" s="94">
        <v>28</v>
      </c>
      <c r="B33" s="388" t="s">
        <v>75</v>
      </c>
      <c r="C33" s="545" t="s">
        <v>202</v>
      </c>
      <c r="D33" s="36" t="s">
        <v>29</v>
      </c>
      <c r="E33" s="11">
        <v>3</v>
      </c>
      <c r="F33" s="86">
        <f t="shared" si="6"/>
        <v>0.57065904000000001</v>
      </c>
      <c r="G33" s="86">
        <f t="shared" si="7"/>
        <v>1.71197712</v>
      </c>
      <c r="H33" s="11"/>
      <c r="I33" s="11"/>
      <c r="J33" s="130">
        <f t="shared" si="1"/>
        <v>0</v>
      </c>
      <c r="K33" s="130">
        <f t="shared" si="2"/>
        <v>0</v>
      </c>
      <c r="L33" s="155" t="str">
        <f t="shared" si="8"/>
        <v>Շինայի ամրացման մեկուսիչ SM-40(12KV)</v>
      </c>
      <c r="M33" s="36" t="s">
        <v>29</v>
      </c>
      <c r="N33" s="11">
        <v>1</v>
      </c>
      <c r="O33" s="103">
        <v>0.504</v>
      </c>
      <c r="P33" s="384">
        <f t="shared" si="0"/>
        <v>0.57065904000000001</v>
      </c>
      <c r="Q33" s="380">
        <f t="shared" si="9"/>
        <v>0.57065904000000001</v>
      </c>
    </row>
    <row r="34" spans="1:17" ht="27.75" customHeight="1">
      <c r="A34" s="94">
        <v>29</v>
      </c>
      <c r="B34" s="388" t="s">
        <v>75</v>
      </c>
      <c r="C34" s="545" t="s">
        <v>203</v>
      </c>
      <c r="D34" s="36" t="s">
        <v>29</v>
      </c>
      <c r="E34" s="11">
        <v>20</v>
      </c>
      <c r="F34" s="86">
        <f t="shared" si="6"/>
        <v>0.33967799999999998</v>
      </c>
      <c r="G34" s="86">
        <f t="shared" si="7"/>
        <v>6.7935599999999994</v>
      </c>
      <c r="H34" s="11"/>
      <c r="I34" s="11"/>
      <c r="J34" s="130">
        <f t="shared" si="1"/>
        <v>0</v>
      </c>
      <c r="K34" s="130">
        <f t="shared" si="2"/>
        <v>0</v>
      </c>
      <c r="L34" s="155" t="str">
        <f t="shared" si="8"/>
        <v>Ծայրակալ ТМЛ-10</v>
      </c>
      <c r="M34" s="36" t="s">
        <v>29</v>
      </c>
      <c r="N34" s="11">
        <v>1</v>
      </c>
      <c r="O34" s="103">
        <v>0.3</v>
      </c>
      <c r="P34" s="384">
        <f t="shared" si="0"/>
        <v>0.33967799999999998</v>
      </c>
      <c r="Q34" s="380">
        <f t="shared" si="9"/>
        <v>0.33967799999999998</v>
      </c>
    </row>
    <row r="35" spans="1:17" ht="27.75" customHeight="1">
      <c r="A35" s="94">
        <v>31</v>
      </c>
      <c r="B35" s="388" t="s">
        <v>75</v>
      </c>
      <c r="C35" s="545" t="s">
        <v>204</v>
      </c>
      <c r="D35" s="36" t="s">
        <v>29</v>
      </c>
      <c r="E35" s="11">
        <v>100</v>
      </c>
      <c r="F35" s="86">
        <f t="shared" si="6"/>
        <v>1.13226E-2</v>
      </c>
      <c r="G35" s="86">
        <f t="shared" si="7"/>
        <v>1.13226</v>
      </c>
      <c r="H35" s="11"/>
      <c r="I35" s="11"/>
      <c r="J35" s="130">
        <f t="shared" si="1"/>
        <v>0</v>
      </c>
      <c r="K35" s="130">
        <f t="shared" si="2"/>
        <v>0</v>
      </c>
      <c r="L35" s="155" t="str">
        <f t="shared" si="8"/>
        <v>Ծայրակալ ТМЛ НШВИ КВТ</v>
      </c>
      <c r="M35" s="36" t="s">
        <v>29</v>
      </c>
      <c r="N35" s="11">
        <v>1</v>
      </c>
      <c r="O35" s="103">
        <v>0.01</v>
      </c>
      <c r="P35" s="384">
        <f t="shared" si="0"/>
        <v>1.13226E-2</v>
      </c>
      <c r="Q35" s="380">
        <f t="shared" si="9"/>
        <v>1.13226E-2</v>
      </c>
    </row>
    <row r="36" spans="1:17" ht="27.75" customHeight="1">
      <c r="A36" s="94">
        <v>32</v>
      </c>
      <c r="B36" s="388" t="s">
        <v>75</v>
      </c>
      <c r="C36" s="545" t="s">
        <v>205</v>
      </c>
      <c r="D36" s="36" t="s">
        <v>36</v>
      </c>
      <c r="E36" s="11">
        <v>4</v>
      </c>
      <c r="F36" s="86">
        <f t="shared" si="6"/>
        <v>0.90580800000000006</v>
      </c>
      <c r="G36" s="86">
        <f t="shared" si="7"/>
        <v>3.6232320000000002</v>
      </c>
      <c r="H36" s="11"/>
      <c r="I36" s="11"/>
      <c r="J36" s="130">
        <f t="shared" si="1"/>
        <v>0</v>
      </c>
      <c r="K36" s="130">
        <f t="shared" si="2"/>
        <v>0</v>
      </c>
      <c r="L36" s="155" t="str">
        <f t="shared" si="8"/>
        <v>Ջերմանստեցվող մեկուսիչ ТУТнг10,0/3,0մմ</v>
      </c>
      <c r="M36" s="36" t="s">
        <v>36</v>
      </c>
      <c r="N36" s="11">
        <v>1</v>
      </c>
      <c r="O36" s="103">
        <v>0.8</v>
      </c>
      <c r="P36" s="384">
        <f t="shared" si="0"/>
        <v>0.90580800000000006</v>
      </c>
      <c r="Q36" s="380">
        <f t="shared" si="9"/>
        <v>0.90580800000000006</v>
      </c>
    </row>
    <row r="37" spans="1:17" s="1" customFormat="1" ht="30">
      <c r="A37" s="94">
        <v>33</v>
      </c>
      <c r="B37" s="388" t="s">
        <v>169</v>
      </c>
      <c r="C37" s="545" t="s">
        <v>206</v>
      </c>
      <c r="D37" s="36" t="s">
        <v>29</v>
      </c>
      <c r="E37" s="11">
        <v>6</v>
      </c>
      <c r="F37" s="86">
        <f t="shared" si="6"/>
        <v>1.7474953900000001</v>
      </c>
      <c r="G37" s="86">
        <f t="shared" si="7"/>
        <v>10.484972340000001</v>
      </c>
      <c r="H37" s="11">
        <v>0.10299999999999999</v>
      </c>
      <c r="I37" s="11"/>
      <c r="J37" s="130">
        <f t="shared" si="1"/>
        <v>0.24158958999999999</v>
      </c>
      <c r="K37" s="130">
        <f t="shared" si="2"/>
        <v>0</v>
      </c>
      <c r="L37" s="155" t="s">
        <v>121</v>
      </c>
      <c r="M37" s="36" t="s">
        <v>29</v>
      </c>
      <c r="N37" s="135">
        <v>1</v>
      </c>
      <c r="O37" s="103">
        <v>1.33</v>
      </c>
      <c r="P37" s="384">
        <f t="shared" si="0"/>
        <v>1.5059058000000001</v>
      </c>
      <c r="Q37" s="380">
        <f t="shared" si="9"/>
        <v>1.5059058000000001</v>
      </c>
    </row>
    <row r="38" spans="1:17" s="1" customFormat="1" ht="30">
      <c r="A38" s="94">
        <v>34</v>
      </c>
      <c r="B38" s="388" t="s">
        <v>169</v>
      </c>
      <c r="C38" s="545" t="s">
        <v>207</v>
      </c>
      <c r="D38" s="36" t="s">
        <v>29</v>
      </c>
      <c r="E38" s="11">
        <v>58</v>
      </c>
      <c r="F38" s="86">
        <f t="shared" si="6"/>
        <v>1.5663337900000001</v>
      </c>
      <c r="G38" s="86">
        <f t="shared" si="7"/>
        <v>90.847359820000008</v>
      </c>
      <c r="H38" s="11">
        <v>0.10299999999999999</v>
      </c>
      <c r="I38" s="11"/>
      <c r="J38" s="130">
        <f t="shared" si="1"/>
        <v>0.24158958999999999</v>
      </c>
      <c r="K38" s="130">
        <f t="shared" si="2"/>
        <v>0</v>
      </c>
      <c r="L38" s="155" t="s">
        <v>121</v>
      </c>
      <c r="M38" s="36" t="s">
        <v>29</v>
      </c>
      <c r="N38" s="135">
        <v>1</v>
      </c>
      <c r="O38" s="103">
        <v>1.17</v>
      </c>
      <c r="P38" s="384">
        <f t="shared" si="0"/>
        <v>1.3247442</v>
      </c>
      <c r="Q38" s="380">
        <f t="shared" si="9"/>
        <v>1.3247442</v>
      </c>
    </row>
    <row r="39" spans="1:17" s="1" customFormat="1" ht="45">
      <c r="A39" s="94">
        <v>35</v>
      </c>
      <c r="B39" s="388" t="s">
        <v>168</v>
      </c>
      <c r="C39" s="545" t="s">
        <v>208</v>
      </c>
      <c r="D39" s="36" t="s">
        <v>29</v>
      </c>
      <c r="E39" s="11">
        <v>64</v>
      </c>
      <c r="F39" s="86">
        <f t="shared" si="6"/>
        <v>1.5663337900000001</v>
      </c>
      <c r="G39" s="86">
        <f t="shared" si="7"/>
        <v>100.24536256</v>
      </c>
      <c r="H39" s="11">
        <v>0.10299999999999999</v>
      </c>
      <c r="I39" s="11"/>
      <c r="J39" s="130">
        <f t="shared" si="1"/>
        <v>0.24158958999999999</v>
      </c>
      <c r="K39" s="130">
        <f t="shared" si="2"/>
        <v>0</v>
      </c>
      <c r="L39" s="155" t="s">
        <v>122</v>
      </c>
      <c r="M39" s="36" t="s">
        <v>29</v>
      </c>
      <c r="N39" s="135">
        <v>1</v>
      </c>
      <c r="O39" s="103">
        <v>1.17</v>
      </c>
      <c r="P39" s="384">
        <f t="shared" si="0"/>
        <v>1.3247442</v>
      </c>
      <c r="Q39" s="380">
        <f t="shared" si="9"/>
        <v>1.3247442</v>
      </c>
    </row>
    <row r="40" spans="1:17" s="85" customFormat="1" ht="52.5" customHeight="1">
      <c r="A40" s="168" t="s">
        <v>209</v>
      </c>
      <c r="B40" s="76" t="s">
        <v>75</v>
      </c>
      <c r="C40" s="544" t="s">
        <v>123</v>
      </c>
      <c r="D40" s="76" t="s">
        <v>29</v>
      </c>
      <c r="E40" s="76">
        <v>114</v>
      </c>
      <c r="F40" s="86">
        <f>+J40+K40+Q40</f>
        <v>0.1358712</v>
      </c>
      <c r="G40" s="78">
        <f>+F40*E40</f>
        <v>15.489316799999999</v>
      </c>
      <c r="H40" s="76"/>
      <c r="I40" s="84"/>
      <c r="J40" s="130">
        <f t="shared" si="1"/>
        <v>0</v>
      </c>
      <c r="K40" s="130">
        <f t="shared" si="2"/>
        <v>0</v>
      </c>
      <c r="L40" s="76" t="s">
        <v>124</v>
      </c>
      <c r="M40" s="76" t="s">
        <v>29</v>
      </c>
      <c r="N40" s="99">
        <v>1</v>
      </c>
      <c r="O40" s="93">
        <v>0.12</v>
      </c>
      <c r="P40" s="384">
        <f t="shared" si="0"/>
        <v>0.1358712</v>
      </c>
      <c r="Q40" s="385">
        <f>+P40</f>
        <v>0.1358712</v>
      </c>
    </row>
    <row r="41" spans="1:17" s="85" customFormat="1" ht="52.5" customHeight="1">
      <c r="A41" s="168" t="s">
        <v>210</v>
      </c>
      <c r="B41" s="76" t="s">
        <v>75</v>
      </c>
      <c r="C41" s="570" t="s">
        <v>212</v>
      </c>
      <c r="D41" s="76" t="s">
        <v>29</v>
      </c>
      <c r="E41" s="76">
        <v>140</v>
      </c>
      <c r="F41" s="86">
        <f>+J41+K41+Q41</f>
        <v>0.16983899999999999</v>
      </c>
      <c r="G41" s="78">
        <f>+F41*E41</f>
        <v>23.777459999999998</v>
      </c>
      <c r="H41" s="76"/>
      <c r="I41" s="84"/>
      <c r="J41" s="130">
        <f t="shared" si="1"/>
        <v>0</v>
      </c>
      <c r="K41" s="130">
        <f t="shared" si="2"/>
        <v>0</v>
      </c>
      <c r="L41" s="76" t="s">
        <v>124</v>
      </c>
      <c r="M41" s="76" t="s">
        <v>29</v>
      </c>
      <c r="N41" s="99">
        <v>1</v>
      </c>
      <c r="O41" s="93">
        <v>0.15</v>
      </c>
      <c r="P41" s="384">
        <f t="shared" si="0"/>
        <v>0.16983899999999999</v>
      </c>
      <c r="Q41" s="385">
        <f>+P41</f>
        <v>0.16983899999999999</v>
      </c>
    </row>
    <row r="42" spans="1:17" s="387" customFormat="1" ht="30">
      <c r="A42" s="168" t="s">
        <v>211</v>
      </c>
      <c r="B42" s="150" t="s">
        <v>75</v>
      </c>
      <c r="C42" s="548" t="s">
        <v>125</v>
      </c>
      <c r="D42" s="151" t="s">
        <v>36</v>
      </c>
      <c r="E42" s="408">
        <v>1150</v>
      </c>
      <c r="F42" s="78">
        <f>+J42+K42+Q42</f>
        <v>0.1981455</v>
      </c>
      <c r="G42" s="409">
        <f>+E42*F42</f>
        <v>227.86732499999999</v>
      </c>
      <c r="H42" s="408"/>
      <c r="I42" s="408"/>
      <c r="J42" s="130">
        <f t="shared" si="1"/>
        <v>0</v>
      </c>
      <c r="K42" s="130">
        <f t="shared" si="2"/>
        <v>0</v>
      </c>
      <c r="L42" s="76" t="s">
        <v>126</v>
      </c>
      <c r="M42" s="151" t="s">
        <v>36</v>
      </c>
      <c r="N42" s="75">
        <v>1</v>
      </c>
      <c r="O42" s="386">
        <v>0.17499999999999999</v>
      </c>
      <c r="P42" s="384">
        <f t="shared" si="0"/>
        <v>0.1981455</v>
      </c>
      <c r="Q42" s="105">
        <f>+P42</f>
        <v>0.1981455</v>
      </c>
    </row>
    <row r="43" spans="1:17" s="1" customFormat="1" ht="30">
      <c r="A43" s="94">
        <v>39</v>
      </c>
      <c r="B43" s="388" t="s">
        <v>75</v>
      </c>
      <c r="C43" s="545" t="s">
        <v>213</v>
      </c>
      <c r="D43" s="36" t="s">
        <v>36</v>
      </c>
      <c r="E43" s="11">
        <v>95</v>
      </c>
      <c r="F43" s="86">
        <f>J43+K43+Q43</f>
        <v>3.9289422000000003</v>
      </c>
      <c r="G43" s="86">
        <f>E43*F43</f>
        <v>373.24950900000005</v>
      </c>
      <c r="H43" s="11"/>
      <c r="I43" s="11"/>
      <c r="J43" s="130">
        <f t="shared" si="1"/>
        <v>0</v>
      </c>
      <c r="K43" s="130">
        <f t="shared" si="2"/>
        <v>0</v>
      </c>
      <c r="L43" s="155" t="str">
        <f>+C43</f>
        <v>Սակառ 150x60x2000մմ</v>
      </c>
      <c r="M43" s="36" t="s">
        <v>36</v>
      </c>
      <c r="N43" s="135">
        <v>1</v>
      </c>
      <c r="O43" s="83">
        <v>3.47</v>
      </c>
      <c r="P43" s="384">
        <f t="shared" si="0"/>
        <v>3.9289422000000003</v>
      </c>
      <c r="Q43" s="380">
        <f>P43</f>
        <v>3.9289422000000003</v>
      </c>
    </row>
    <row r="44" spans="1:17" s="1" customFormat="1" ht="15">
      <c r="A44" s="94">
        <v>40</v>
      </c>
      <c r="B44" s="388" t="s">
        <v>75</v>
      </c>
      <c r="C44" s="545" t="s">
        <v>214</v>
      </c>
      <c r="D44" s="36" t="s">
        <v>29</v>
      </c>
      <c r="E44" s="11">
        <v>300</v>
      </c>
      <c r="F44" s="86">
        <f>J44+K44+Q44</f>
        <v>5.6613000000000004E-2</v>
      </c>
      <c r="G44" s="86">
        <f>E44*F44</f>
        <v>16.983900000000002</v>
      </c>
      <c r="H44" s="11"/>
      <c r="I44" s="11"/>
      <c r="J44" s="130">
        <f t="shared" si="1"/>
        <v>0</v>
      </c>
      <c r="K44" s="130">
        <f t="shared" si="2"/>
        <v>0</v>
      </c>
      <c r="L44" s="155" t="str">
        <f>+C44</f>
        <v>Ամրան(կլիպս) D25</v>
      </c>
      <c r="M44" s="36" t="s">
        <v>36</v>
      </c>
      <c r="N44" s="135">
        <v>1</v>
      </c>
      <c r="O44" s="83">
        <v>0.05</v>
      </c>
      <c r="P44" s="384">
        <f t="shared" si="0"/>
        <v>5.6613000000000004E-2</v>
      </c>
      <c r="Q44" s="380">
        <f>P44</f>
        <v>5.6613000000000004E-2</v>
      </c>
    </row>
    <row r="45" spans="1:17" s="1" customFormat="1" ht="28.5" customHeight="1">
      <c r="A45" s="94">
        <v>42</v>
      </c>
      <c r="B45" s="388" t="s">
        <v>75</v>
      </c>
      <c r="C45" s="545" t="s">
        <v>215</v>
      </c>
      <c r="D45" s="36" t="s">
        <v>29</v>
      </c>
      <c r="E45" s="11">
        <v>1500</v>
      </c>
      <c r="F45" s="86">
        <f>J45+K45+Q45</f>
        <v>6.7935600000000006E-3</v>
      </c>
      <c r="G45" s="86">
        <f>E45*F45</f>
        <v>10.190340000000001</v>
      </c>
      <c r="H45" s="11"/>
      <c r="I45" s="11"/>
      <c r="J45" s="130">
        <f t="shared" si="1"/>
        <v>0</v>
      </c>
      <c r="K45" s="130">
        <f t="shared" si="2"/>
        <v>0</v>
      </c>
      <c r="L45" s="155" t="str">
        <f>+C45</f>
        <v>Պտուտակ դյուբլ (саморез)3,5x38</v>
      </c>
      <c r="M45" s="36" t="s">
        <v>29</v>
      </c>
      <c r="N45" s="135">
        <v>1</v>
      </c>
      <c r="O45" s="83">
        <v>6.0000000000000001E-3</v>
      </c>
      <c r="P45" s="384">
        <f t="shared" si="0"/>
        <v>6.7935600000000006E-3</v>
      </c>
      <c r="Q45" s="380">
        <f>P45</f>
        <v>6.7935600000000006E-3</v>
      </c>
    </row>
    <row r="46" spans="1:17" s="31" customFormat="1" ht="15">
      <c r="A46" s="24"/>
      <c r="B46" s="16"/>
      <c r="C46" s="554" t="s">
        <v>806</v>
      </c>
      <c r="D46" s="25"/>
      <c r="E46" s="25"/>
      <c r="F46" s="106"/>
      <c r="G46" s="107">
        <f>SUM(G11:G45)</f>
        <v>4514.2044099699997</v>
      </c>
      <c r="H46" s="86"/>
      <c r="I46" s="86"/>
      <c r="J46" s="16"/>
      <c r="K46" s="29"/>
      <c r="L46" s="11"/>
      <c r="M46" s="30"/>
      <c r="N46" s="86"/>
      <c r="O46" s="86"/>
      <c r="P46" s="86"/>
      <c r="Q46" s="86"/>
    </row>
    <row r="47" spans="1:17" s="31" customFormat="1" ht="15">
      <c r="A47" s="11"/>
      <c r="B47" s="11"/>
      <c r="C47" s="560" t="s">
        <v>38</v>
      </c>
      <c r="D47" s="86"/>
      <c r="E47" s="108"/>
      <c r="F47" s="86"/>
      <c r="G47" s="107">
        <f>+O15*E15+O16*E16+O17*E17+O18*E18+O19*E19+O19+O20*E20+O21*E21</f>
        <v>187.44</v>
      </c>
      <c r="H47" s="75"/>
      <c r="I47" s="75"/>
      <c r="J47" s="33"/>
      <c r="K47" s="33"/>
      <c r="L47" s="34"/>
      <c r="M47" s="35"/>
      <c r="N47" s="75"/>
      <c r="O47" s="75"/>
      <c r="P47" s="75"/>
      <c r="Q47" s="75"/>
    </row>
    <row r="48" spans="1:17" s="31" customFormat="1" ht="15">
      <c r="A48" s="11"/>
      <c r="B48" s="11"/>
      <c r="C48" s="560" t="s">
        <v>39</v>
      </c>
      <c r="D48" s="36"/>
      <c r="E48" s="109">
        <v>0.13300000000000001</v>
      </c>
      <c r="F48" s="86"/>
      <c r="G48" s="107">
        <f>+(G46-G47)*E48</f>
        <v>575.4596665260101</v>
      </c>
      <c r="H48" s="75"/>
      <c r="I48" s="75"/>
      <c r="J48" s="38"/>
      <c r="K48" s="38"/>
      <c r="L48" s="34"/>
      <c r="M48" s="34"/>
      <c r="N48" s="110"/>
      <c r="O48" s="110"/>
      <c r="P48" s="110"/>
      <c r="Q48" s="110"/>
    </row>
    <row r="49" spans="1:17" s="31" customFormat="1" ht="15">
      <c r="A49" s="11"/>
      <c r="B49" s="11"/>
      <c r="C49" s="554" t="s">
        <v>806</v>
      </c>
      <c r="D49" s="36"/>
      <c r="E49" s="111"/>
      <c r="F49" s="86"/>
      <c r="G49" s="107">
        <f>+(G46-G47)+G48</f>
        <v>4902.2240764960097</v>
      </c>
      <c r="H49" s="75"/>
      <c r="I49" s="75"/>
      <c r="J49" s="42"/>
      <c r="K49" s="42"/>
      <c r="L49" s="34"/>
      <c r="M49" s="35"/>
      <c r="N49" s="75"/>
      <c r="O49" s="75"/>
      <c r="P49" s="75"/>
      <c r="Q49" s="75"/>
    </row>
    <row r="50" spans="1:17" s="31" customFormat="1" ht="15">
      <c r="A50" s="11"/>
      <c r="B50" s="11"/>
      <c r="C50" s="560" t="s">
        <v>41</v>
      </c>
      <c r="D50" s="36"/>
      <c r="E50" s="109">
        <v>0.11</v>
      </c>
      <c r="F50" s="86"/>
      <c r="G50" s="107">
        <f>G49*E50</f>
        <v>539.24464841456108</v>
      </c>
      <c r="H50" s="75"/>
      <c r="I50" s="75"/>
      <c r="J50" s="33"/>
      <c r="K50" s="42"/>
      <c r="L50" s="34"/>
      <c r="M50" s="35"/>
      <c r="N50" s="75"/>
      <c r="O50" s="75"/>
      <c r="P50" s="75"/>
      <c r="Q50" s="75"/>
    </row>
    <row r="51" spans="1:17" s="31" customFormat="1" ht="15">
      <c r="A51" s="11"/>
      <c r="B51" s="11"/>
      <c r="C51" s="560" t="s">
        <v>38</v>
      </c>
      <c r="D51" s="86"/>
      <c r="E51" s="108"/>
      <c r="F51" s="86"/>
      <c r="G51" s="107">
        <f>+G47</f>
        <v>187.44</v>
      </c>
      <c r="H51" s="75"/>
      <c r="I51" s="75"/>
      <c r="J51" s="33"/>
      <c r="K51" s="33"/>
      <c r="L51" s="34"/>
      <c r="M51" s="35"/>
      <c r="N51" s="75"/>
      <c r="O51" s="75"/>
      <c r="P51" s="75"/>
      <c r="Q51" s="75"/>
    </row>
    <row r="52" spans="1:17" s="31" customFormat="1" ht="15">
      <c r="A52" s="11"/>
      <c r="B52" s="11"/>
      <c r="C52" s="554" t="s">
        <v>806</v>
      </c>
      <c r="D52" s="86"/>
      <c r="E52" s="108"/>
      <c r="F52" s="86"/>
      <c r="G52" s="107">
        <f>G49+G50+G51</f>
        <v>5628.9087249105705</v>
      </c>
      <c r="H52" s="75"/>
      <c r="I52" s="75"/>
      <c r="J52" s="33"/>
      <c r="K52" s="33"/>
      <c r="L52" s="34"/>
      <c r="M52" s="35"/>
      <c r="N52" s="75"/>
      <c r="O52" s="75"/>
      <c r="P52" s="75"/>
      <c r="Q52" s="75"/>
    </row>
    <row r="55" spans="1:17" ht="18">
      <c r="C55" s="571" t="s">
        <v>42</v>
      </c>
      <c r="D55" s="423" t="s">
        <v>171</v>
      </c>
      <c r="E55" s="423"/>
      <c r="F55" s="423"/>
      <c r="G55" s="423"/>
      <c r="H55" s="423"/>
      <c r="I55" s="423"/>
    </row>
  </sheetData>
  <mergeCells count="24">
    <mergeCell ref="A1:Q1"/>
    <mergeCell ref="F2:H2"/>
    <mergeCell ref="B3:C3"/>
    <mergeCell ref="F3:K3"/>
    <mergeCell ref="E4:H4"/>
    <mergeCell ref="J4:N4"/>
    <mergeCell ref="E5:H5"/>
    <mergeCell ref="J5:N5"/>
    <mergeCell ref="E6:H6"/>
    <mergeCell ref="L6:M6"/>
    <mergeCell ref="A7:A9"/>
    <mergeCell ref="B7:B9"/>
    <mergeCell ref="C7:C9"/>
    <mergeCell ref="D7:D9"/>
    <mergeCell ref="E7:E9"/>
    <mergeCell ref="F7:F9"/>
    <mergeCell ref="D55:I55"/>
    <mergeCell ref="G7:G9"/>
    <mergeCell ref="H7:K7"/>
    <mergeCell ref="L7:N8"/>
    <mergeCell ref="O7:Q8"/>
    <mergeCell ref="H8:I8"/>
    <mergeCell ref="J8:J9"/>
    <mergeCell ref="K8:K9"/>
  </mergeCells>
  <conditionalFormatting sqref="Q40:Q42">
    <cfRule type="cellIs" dxfId="0" priority="1" operator="equal">
      <formula>0</formula>
    </cfRule>
  </conditionalFormatting>
  <pageMargins left="0.70866141732283472" right="0.19685039370078741" top="0.19685039370078741" bottom="0.39370078740157483" header="0" footer="0.19685039370078741"/>
  <pageSetup paperSize="9" scale="69" orientation="landscape" r:id="rId1"/>
  <headerFoot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F438E-F88E-4A84-B738-8ECE8280BEAB}">
  <sheetPr>
    <tabColor rgb="FF92D050"/>
  </sheetPr>
  <dimension ref="A1:Q34"/>
  <sheetViews>
    <sheetView showZeros="0" topLeftCell="A13" zoomScaleNormal="100" workbookViewId="0">
      <selection activeCell="F36" sqref="F36"/>
    </sheetView>
  </sheetViews>
  <sheetFormatPr defaultRowHeight="15.75"/>
  <cols>
    <col min="1" max="1" width="6.28515625" style="1" customWidth="1"/>
    <col min="2" max="2" width="9.28515625" style="1" bestFit="1" customWidth="1"/>
    <col min="3" max="3" width="31.140625" style="1" customWidth="1"/>
    <col min="4" max="4" width="6.42578125" style="1" customWidth="1"/>
    <col min="5" max="5" width="10.85546875" style="1" customWidth="1"/>
    <col min="6" max="6" width="11.140625" style="43" bestFit="1" customWidth="1"/>
    <col min="7" max="7" width="14.5703125" style="43" customWidth="1"/>
    <col min="8" max="8" width="8.42578125" style="1" customWidth="1"/>
    <col min="9" max="9" width="7.7109375" style="1" customWidth="1"/>
    <col min="10" max="10" width="10.5703125" style="1" customWidth="1"/>
    <col min="11" max="11" width="11.85546875" style="1" bestFit="1" customWidth="1"/>
    <col min="12" max="12" width="18" style="1" customWidth="1"/>
    <col min="13" max="15" width="9.28515625" style="1" bestFit="1" customWidth="1"/>
    <col min="16" max="16" width="11.28515625" style="1" bestFit="1" customWidth="1"/>
    <col min="17" max="17" width="11.140625" style="1" bestFit="1" customWidth="1"/>
    <col min="18" max="256" width="9.140625" style="1"/>
    <col min="257" max="258" width="9.28515625" style="1" bestFit="1" customWidth="1"/>
    <col min="259" max="259" width="31.140625" style="1" customWidth="1"/>
    <col min="260" max="260" width="6.42578125" style="1" customWidth="1"/>
    <col min="261" max="261" width="10.85546875" style="1" customWidth="1"/>
    <col min="262" max="262" width="11.140625" style="1" bestFit="1" customWidth="1"/>
    <col min="263" max="263" width="14.5703125" style="1" customWidth="1"/>
    <col min="264" max="264" width="8.42578125" style="1" customWidth="1"/>
    <col min="265" max="265" width="7.7109375" style="1" customWidth="1"/>
    <col min="266" max="267" width="9.28515625" style="1" bestFit="1" customWidth="1"/>
    <col min="268" max="268" width="16.42578125" style="1" customWidth="1"/>
    <col min="269" max="271" width="9.28515625" style="1" bestFit="1" customWidth="1"/>
    <col min="272" max="272" width="11.28515625" style="1" bestFit="1" customWidth="1"/>
    <col min="273" max="273" width="11.140625" style="1" bestFit="1" customWidth="1"/>
    <col min="274" max="512" width="9.140625" style="1"/>
    <col min="513" max="514" width="9.28515625" style="1" bestFit="1" customWidth="1"/>
    <col min="515" max="515" width="31.140625" style="1" customWidth="1"/>
    <col min="516" max="516" width="6.42578125" style="1" customWidth="1"/>
    <col min="517" max="517" width="10.85546875" style="1" customWidth="1"/>
    <col min="518" max="518" width="11.140625" style="1" bestFit="1" customWidth="1"/>
    <col min="519" max="519" width="14.5703125" style="1" customWidth="1"/>
    <col min="520" max="520" width="8.42578125" style="1" customWidth="1"/>
    <col min="521" max="521" width="7.7109375" style="1" customWidth="1"/>
    <col min="522" max="523" width="9.28515625" style="1" bestFit="1" customWidth="1"/>
    <col min="524" max="524" width="16.42578125" style="1" customWidth="1"/>
    <col min="525" max="527" width="9.28515625" style="1" bestFit="1" customWidth="1"/>
    <col min="528" max="528" width="11.28515625" style="1" bestFit="1" customWidth="1"/>
    <col min="529" max="529" width="11.140625" style="1" bestFit="1" customWidth="1"/>
    <col min="530" max="768" width="9.140625" style="1"/>
    <col min="769" max="770" width="9.28515625" style="1" bestFit="1" customWidth="1"/>
    <col min="771" max="771" width="31.140625" style="1" customWidth="1"/>
    <col min="772" max="772" width="6.42578125" style="1" customWidth="1"/>
    <col min="773" max="773" width="10.85546875" style="1" customWidth="1"/>
    <col min="774" max="774" width="11.140625" style="1" bestFit="1" customWidth="1"/>
    <col min="775" max="775" width="14.5703125" style="1" customWidth="1"/>
    <col min="776" max="776" width="8.42578125" style="1" customWidth="1"/>
    <col min="777" max="777" width="7.7109375" style="1" customWidth="1"/>
    <col min="778" max="779" width="9.28515625" style="1" bestFit="1" customWidth="1"/>
    <col min="780" max="780" width="16.42578125" style="1" customWidth="1"/>
    <col min="781" max="783" width="9.28515625" style="1" bestFit="1" customWidth="1"/>
    <col min="784" max="784" width="11.28515625" style="1" bestFit="1" customWidth="1"/>
    <col min="785" max="785" width="11.140625" style="1" bestFit="1" customWidth="1"/>
    <col min="786" max="1024" width="9.140625" style="1"/>
    <col min="1025" max="1026" width="9.28515625" style="1" bestFit="1" customWidth="1"/>
    <col min="1027" max="1027" width="31.140625" style="1" customWidth="1"/>
    <col min="1028" max="1028" width="6.42578125" style="1" customWidth="1"/>
    <col min="1029" max="1029" width="10.85546875" style="1" customWidth="1"/>
    <col min="1030" max="1030" width="11.140625" style="1" bestFit="1" customWidth="1"/>
    <col min="1031" max="1031" width="14.5703125" style="1" customWidth="1"/>
    <col min="1032" max="1032" width="8.42578125" style="1" customWidth="1"/>
    <col min="1033" max="1033" width="7.7109375" style="1" customWidth="1"/>
    <col min="1034" max="1035" width="9.28515625" style="1" bestFit="1" customWidth="1"/>
    <col min="1036" max="1036" width="16.42578125" style="1" customWidth="1"/>
    <col min="1037" max="1039" width="9.28515625" style="1" bestFit="1" customWidth="1"/>
    <col min="1040" max="1040" width="11.28515625" style="1" bestFit="1" customWidth="1"/>
    <col min="1041" max="1041" width="11.140625" style="1" bestFit="1" customWidth="1"/>
    <col min="1042" max="1280" width="9.140625" style="1"/>
    <col min="1281" max="1282" width="9.28515625" style="1" bestFit="1" customWidth="1"/>
    <col min="1283" max="1283" width="31.140625" style="1" customWidth="1"/>
    <col min="1284" max="1284" width="6.42578125" style="1" customWidth="1"/>
    <col min="1285" max="1285" width="10.85546875" style="1" customWidth="1"/>
    <col min="1286" max="1286" width="11.140625" style="1" bestFit="1" customWidth="1"/>
    <col min="1287" max="1287" width="14.5703125" style="1" customWidth="1"/>
    <col min="1288" max="1288" width="8.42578125" style="1" customWidth="1"/>
    <col min="1289" max="1289" width="7.7109375" style="1" customWidth="1"/>
    <col min="1290" max="1291" width="9.28515625" style="1" bestFit="1" customWidth="1"/>
    <col min="1292" max="1292" width="16.42578125" style="1" customWidth="1"/>
    <col min="1293" max="1295" width="9.28515625" style="1" bestFit="1" customWidth="1"/>
    <col min="1296" max="1296" width="11.28515625" style="1" bestFit="1" customWidth="1"/>
    <col min="1297" max="1297" width="11.140625" style="1" bestFit="1" customWidth="1"/>
    <col min="1298" max="1536" width="9.140625" style="1"/>
    <col min="1537" max="1538" width="9.28515625" style="1" bestFit="1" customWidth="1"/>
    <col min="1539" max="1539" width="31.140625" style="1" customWidth="1"/>
    <col min="1540" max="1540" width="6.42578125" style="1" customWidth="1"/>
    <col min="1541" max="1541" width="10.85546875" style="1" customWidth="1"/>
    <col min="1542" max="1542" width="11.140625" style="1" bestFit="1" customWidth="1"/>
    <col min="1543" max="1543" width="14.5703125" style="1" customWidth="1"/>
    <col min="1544" max="1544" width="8.42578125" style="1" customWidth="1"/>
    <col min="1545" max="1545" width="7.7109375" style="1" customWidth="1"/>
    <col min="1546" max="1547" width="9.28515625" style="1" bestFit="1" customWidth="1"/>
    <col min="1548" max="1548" width="16.42578125" style="1" customWidth="1"/>
    <col min="1549" max="1551" width="9.28515625" style="1" bestFit="1" customWidth="1"/>
    <col min="1552" max="1552" width="11.28515625" style="1" bestFit="1" customWidth="1"/>
    <col min="1553" max="1553" width="11.140625" style="1" bestFit="1" customWidth="1"/>
    <col min="1554" max="1792" width="9.140625" style="1"/>
    <col min="1793" max="1794" width="9.28515625" style="1" bestFit="1" customWidth="1"/>
    <col min="1795" max="1795" width="31.140625" style="1" customWidth="1"/>
    <col min="1796" max="1796" width="6.42578125" style="1" customWidth="1"/>
    <col min="1797" max="1797" width="10.85546875" style="1" customWidth="1"/>
    <col min="1798" max="1798" width="11.140625" style="1" bestFit="1" customWidth="1"/>
    <col min="1799" max="1799" width="14.5703125" style="1" customWidth="1"/>
    <col min="1800" max="1800" width="8.42578125" style="1" customWidth="1"/>
    <col min="1801" max="1801" width="7.7109375" style="1" customWidth="1"/>
    <col min="1802" max="1803" width="9.28515625" style="1" bestFit="1" customWidth="1"/>
    <col min="1804" max="1804" width="16.42578125" style="1" customWidth="1"/>
    <col min="1805" max="1807" width="9.28515625" style="1" bestFit="1" customWidth="1"/>
    <col min="1808" max="1808" width="11.28515625" style="1" bestFit="1" customWidth="1"/>
    <col min="1809" max="1809" width="11.140625" style="1" bestFit="1" customWidth="1"/>
    <col min="1810" max="2048" width="9.140625" style="1"/>
    <col min="2049" max="2050" width="9.28515625" style="1" bestFit="1" customWidth="1"/>
    <col min="2051" max="2051" width="31.140625" style="1" customWidth="1"/>
    <col min="2052" max="2052" width="6.42578125" style="1" customWidth="1"/>
    <col min="2053" max="2053" width="10.85546875" style="1" customWidth="1"/>
    <col min="2054" max="2054" width="11.140625" style="1" bestFit="1" customWidth="1"/>
    <col min="2055" max="2055" width="14.5703125" style="1" customWidth="1"/>
    <col min="2056" max="2056" width="8.42578125" style="1" customWidth="1"/>
    <col min="2057" max="2057" width="7.7109375" style="1" customWidth="1"/>
    <col min="2058" max="2059" width="9.28515625" style="1" bestFit="1" customWidth="1"/>
    <col min="2060" max="2060" width="16.42578125" style="1" customWidth="1"/>
    <col min="2061" max="2063" width="9.28515625" style="1" bestFit="1" customWidth="1"/>
    <col min="2064" max="2064" width="11.28515625" style="1" bestFit="1" customWidth="1"/>
    <col min="2065" max="2065" width="11.140625" style="1" bestFit="1" customWidth="1"/>
    <col min="2066" max="2304" width="9.140625" style="1"/>
    <col min="2305" max="2306" width="9.28515625" style="1" bestFit="1" customWidth="1"/>
    <col min="2307" max="2307" width="31.140625" style="1" customWidth="1"/>
    <col min="2308" max="2308" width="6.42578125" style="1" customWidth="1"/>
    <col min="2309" max="2309" width="10.85546875" style="1" customWidth="1"/>
    <col min="2310" max="2310" width="11.140625" style="1" bestFit="1" customWidth="1"/>
    <col min="2311" max="2311" width="14.5703125" style="1" customWidth="1"/>
    <col min="2312" max="2312" width="8.42578125" style="1" customWidth="1"/>
    <col min="2313" max="2313" width="7.7109375" style="1" customWidth="1"/>
    <col min="2314" max="2315" width="9.28515625" style="1" bestFit="1" customWidth="1"/>
    <col min="2316" max="2316" width="16.42578125" style="1" customWidth="1"/>
    <col min="2317" max="2319" width="9.28515625" style="1" bestFit="1" customWidth="1"/>
    <col min="2320" max="2320" width="11.28515625" style="1" bestFit="1" customWidth="1"/>
    <col min="2321" max="2321" width="11.140625" style="1" bestFit="1" customWidth="1"/>
    <col min="2322" max="2560" width="9.140625" style="1"/>
    <col min="2561" max="2562" width="9.28515625" style="1" bestFit="1" customWidth="1"/>
    <col min="2563" max="2563" width="31.140625" style="1" customWidth="1"/>
    <col min="2564" max="2564" width="6.42578125" style="1" customWidth="1"/>
    <col min="2565" max="2565" width="10.85546875" style="1" customWidth="1"/>
    <col min="2566" max="2566" width="11.140625" style="1" bestFit="1" customWidth="1"/>
    <col min="2567" max="2567" width="14.5703125" style="1" customWidth="1"/>
    <col min="2568" max="2568" width="8.42578125" style="1" customWidth="1"/>
    <col min="2569" max="2569" width="7.7109375" style="1" customWidth="1"/>
    <col min="2570" max="2571" width="9.28515625" style="1" bestFit="1" customWidth="1"/>
    <col min="2572" max="2572" width="16.42578125" style="1" customWidth="1"/>
    <col min="2573" max="2575" width="9.28515625" style="1" bestFit="1" customWidth="1"/>
    <col min="2576" max="2576" width="11.28515625" style="1" bestFit="1" customWidth="1"/>
    <col min="2577" max="2577" width="11.140625" style="1" bestFit="1" customWidth="1"/>
    <col min="2578" max="2816" width="9.140625" style="1"/>
    <col min="2817" max="2818" width="9.28515625" style="1" bestFit="1" customWidth="1"/>
    <col min="2819" max="2819" width="31.140625" style="1" customWidth="1"/>
    <col min="2820" max="2820" width="6.42578125" style="1" customWidth="1"/>
    <col min="2821" max="2821" width="10.85546875" style="1" customWidth="1"/>
    <col min="2822" max="2822" width="11.140625" style="1" bestFit="1" customWidth="1"/>
    <col min="2823" max="2823" width="14.5703125" style="1" customWidth="1"/>
    <col min="2824" max="2824" width="8.42578125" style="1" customWidth="1"/>
    <col min="2825" max="2825" width="7.7109375" style="1" customWidth="1"/>
    <col min="2826" max="2827" width="9.28515625" style="1" bestFit="1" customWidth="1"/>
    <col min="2828" max="2828" width="16.42578125" style="1" customWidth="1"/>
    <col min="2829" max="2831" width="9.28515625" style="1" bestFit="1" customWidth="1"/>
    <col min="2832" max="2832" width="11.28515625" style="1" bestFit="1" customWidth="1"/>
    <col min="2833" max="2833" width="11.140625" style="1" bestFit="1" customWidth="1"/>
    <col min="2834" max="3072" width="9.140625" style="1"/>
    <col min="3073" max="3074" width="9.28515625" style="1" bestFit="1" customWidth="1"/>
    <col min="3075" max="3075" width="31.140625" style="1" customWidth="1"/>
    <col min="3076" max="3076" width="6.42578125" style="1" customWidth="1"/>
    <col min="3077" max="3077" width="10.85546875" style="1" customWidth="1"/>
    <col min="3078" max="3078" width="11.140625" style="1" bestFit="1" customWidth="1"/>
    <col min="3079" max="3079" width="14.5703125" style="1" customWidth="1"/>
    <col min="3080" max="3080" width="8.42578125" style="1" customWidth="1"/>
    <col min="3081" max="3081" width="7.7109375" style="1" customWidth="1"/>
    <col min="3082" max="3083" width="9.28515625" style="1" bestFit="1" customWidth="1"/>
    <col min="3084" max="3084" width="16.42578125" style="1" customWidth="1"/>
    <col min="3085" max="3087" width="9.28515625" style="1" bestFit="1" customWidth="1"/>
    <col min="3088" max="3088" width="11.28515625" style="1" bestFit="1" customWidth="1"/>
    <col min="3089" max="3089" width="11.140625" style="1" bestFit="1" customWidth="1"/>
    <col min="3090" max="3328" width="9.140625" style="1"/>
    <col min="3329" max="3330" width="9.28515625" style="1" bestFit="1" customWidth="1"/>
    <col min="3331" max="3331" width="31.140625" style="1" customWidth="1"/>
    <col min="3332" max="3332" width="6.42578125" style="1" customWidth="1"/>
    <col min="3333" max="3333" width="10.85546875" style="1" customWidth="1"/>
    <col min="3334" max="3334" width="11.140625" style="1" bestFit="1" customWidth="1"/>
    <col min="3335" max="3335" width="14.5703125" style="1" customWidth="1"/>
    <col min="3336" max="3336" width="8.42578125" style="1" customWidth="1"/>
    <col min="3337" max="3337" width="7.7109375" style="1" customWidth="1"/>
    <col min="3338" max="3339" width="9.28515625" style="1" bestFit="1" customWidth="1"/>
    <col min="3340" max="3340" width="16.42578125" style="1" customWidth="1"/>
    <col min="3341" max="3343" width="9.28515625" style="1" bestFit="1" customWidth="1"/>
    <col min="3344" max="3344" width="11.28515625" style="1" bestFit="1" customWidth="1"/>
    <col min="3345" max="3345" width="11.140625" style="1" bestFit="1" customWidth="1"/>
    <col min="3346" max="3584" width="9.140625" style="1"/>
    <col min="3585" max="3586" width="9.28515625" style="1" bestFit="1" customWidth="1"/>
    <col min="3587" max="3587" width="31.140625" style="1" customWidth="1"/>
    <col min="3588" max="3588" width="6.42578125" style="1" customWidth="1"/>
    <col min="3589" max="3589" width="10.85546875" style="1" customWidth="1"/>
    <col min="3590" max="3590" width="11.140625" style="1" bestFit="1" customWidth="1"/>
    <col min="3591" max="3591" width="14.5703125" style="1" customWidth="1"/>
    <col min="3592" max="3592" width="8.42578125" style="1" customWidth="1"/>
    <col min="3593" max="3593" width="7.7109375" style="1" customWidth="1"/>
    <col min="3594" max="3595" width="9.28515625" style="1" bestFit="1" customWidth="1"/>
    <col min="3596" max="3596" width="16.42578125" style="1" customWidth="1"/>
    <col min="3597" max="3599" width="9.28515625" style="1" bestFit="1" customWidth="1"/>
    <col min="3600" max="3600" width="11.28515625" style="1" bestFit="1" customWidth="1"/>
    <col min="3601" max="3601" width="11.140625" style="1" bestFit="1" customWidth="1"/>
    <col min="3602" max="3840" width="9.140625" style="1"/>
    <col min="3841" max="3842" width="9.28515625" style="1" bestFit="1" customWidth="1"/>
    <col min="3843" max="3843" width="31.140625" style="1" customWidth="1"/>
    <col min="3844" max="3844" width="6.42578125" style="1" customWidth="1"/>
    <col min="3845" max="3845" width="10.85546875" style="1" customWidth="1"/>
    <col min="3846" max="3846" width="11.140625" style="1" bestFit="1" customWidth="1"/>
    <col min="3847" max="3847" width="14.5703125" style="1" customWidth="1"/>
    <col min="3848" max="3848" width="8.42578125" style="1" customWidth="1"/>
    <col min="3849" max="3849" width="7.7109375" style="1" customWidth="1"/>
    <col min="3850" max="3851" width="9.28515625" style="1" bestFit="1" customWidth="1"/>
    <col min="3852" max="3852" width="16.42578125" style="1" customWidth="1"/>
    <col min="3853" max="3855" width="9.28515625" style="1" bestFit="1" customWidth="1"/>
    <col min="3856" max="3856" width="11.28515625" style="1" bestFit="1" customWidth="1"/>
    <col min="3857" max="3857" width="11.140625" style="1" bestFit="1" customWidth="1"/>
    <col min="3858" max="4096" width="9.140625" style="1"/>
    <col min="4097" max="4098" width="9.28515625" style="1" bestFit="1" customWidth="1"/>
    <col min="4099" max="4099" width="31.140625" style="1" customWidth="1"/>
    <col min="4100" max="4100" width="6.42578125" style="1" customWidth="1"/>
    <col min="4101" max="4101" width="10.85546875" style="1" customWidth="1"/>
    <col min="4102" max="4102" width="11.140625" style="1" bestFit="1" customWidth="1"/>
    <col min="4103" max="4103" width="14.5703125" style="1" customWidth="1"/>
    <col min="4104" max="4104" width="8.42578125" style="1" customWidth="1"/>
    <col min="4105" max="4105" width="7.7109375" style="1" customWidth="1"/>
    <col min="4106" max="4107" width="9.28515625" style="1" bestFit="1" customWidth="1"/>
    <col min="4108" max="4108" width="16.42578125" style="1" customWidth="1"/>
    <col min="4109" max="4111" width="9.28515625" style="1" bestFit="1" customWidth="1"/>
    <col min="4112" max="4112" width="11.28515625" style="1" bestFit="1" customWidth="1"/>
    <col min="4113" max="4113" width="11.140625" style="1" bestFit="1" customWidth="1"/>
    <col min="4114" max="4352" width="9.140625" style="1"/>
    <col min="4353" max="4354" width="9.28515625" style="1" bestFit="1" customWidth="1"/>
    <col min="4355" max="4355" width="31.140625" style="1" customWidth="1"/>
    <col min="4356" max="4356" width="6.42578125" style="1" customWidth="1"/>
    <col min="4357" max="4357" width="10.85546875" style="1" customWidth="1"/>
    <col min="4358" max="4358" width="11.140625" style="1" bestFit="1" customWidth="1"/>
    <col min="4359" max="4359" width="14.5703125" style="1" customWidth="1"/>
    <col min="4360" max="4360" width="8.42578125" style="1" customWidth="1"/>
    <col min="4361" max="4361" width="7.7109375" style="1" customWidth="1"/>
    <col min="4362" max="4363" width="9.28515625" style="1" bestFit="1" customWidth="1"/>
    <col min="4364" max="4364" width="16.42578125" style="1" customWidth="1"/>
    <col min="4365" max="4367" width="9.28515625" style="1" bestFit="1" customWidth="1"/>
    <col min="4368" max="4368" width="11.28515625" style="1" bestFit="1" customWidth="1"/>
    <col min="4369" max="4369" width="11.140625" style="1" bestFit="1" customWidth="1"/>
    <col min="4370" max="4608" width="9.140625" style="1"/>
    <col min="4609" max="4610" width="9.28515625" style="1" bestFit="1" customWidth="1"/>
    <col min="4611" max="4611" width="31.140625" style="1" customWidth="1"/>
    <col min="4612" max="4612" width="6.42578125" style="1" customWidth="1"/>
    <col min="4613" max="4613" width="10.85546875" style="1" customWidth="1"/>
    <col min="4614" max="4614" width="11.140625" style="1" bestFit="1" customWidth="1"/>
    <col min="4615" max="4615" width="14.5703125" style="1" customWidth="1"/>
    <col min="4616" max="4616" width="8.42578125" style="1" customWidth="1"/>
    <col min="4617" max="4617" width="7.7109375" style="1" customWidth="1"/>
    <col min="4618" max="4619" width="9.28515625" style="1" bestFit="1" customWidth="1"/>
    <col min="4620" max="4620" width="16.42578125" style="1" customWidth="1"/>
    <col min="4621" max="4623" width="9.28515625" style="1" bestFit="1" customWidth="1"/>
    <col min="4624" max="4624" width="11.28515625" style="1" bestFit="1" customWidth="1"/>
    <col min="4625" max="4625" width="11.140625" style="1" bestFit="1" customWidth="1"/>
    <col min="4626" max="4864" width="9.140625" style="1"/>
    <col min="4865" max="4866" width="9.28515625" style="1" bestFit="1" customWidth="1"/>
    <col min="4867" max="4867" width="31.140625" style="1" customWidth="1"/>
    <col min="4868" max="4868" width="6.42578125" style="1" customWidth="1"/>
    <col min="4869" max="4869" width="10.85546875" style="1" customWidth="1"/>
    <col min="4870" max="4870" width="11.140625" style="1" bestFit="1" customWidth="1"/>
    <col min="4871" max="4871" width="14.5703125" style="1" customWidth="1"/>
    <col min="4872" max="4872" width="8.42578125" style="1" customWidth="1"/>
    <col min="4873" max="4873" width="7.7109375" style="1" customWidth="1"/>
    <col min="4874" max="4875" width="9.28515625" style="1" bestFit="1" customWidth="1"/>
    <col min="4876" max="4876" width="16.42578125" style="1" customWidth="1"/>
    <col min="4877" max="4879" width="9.28515625" style="1" bestFit="1" customWidth="1"/>
    <col min="4880" max="4880" width="11.28515625" style="1" bestFit="1" customWidth="1"/>
    <col min="4881" max="4881" width="11.140625" style="1" bestFit="1" customWidth="1"/>
    <col min="4882" max="5120" width="9.140625" style="1"/>
    <col min="5121" max="5122" width="9.28515625" style="1" bestFit="1" customWidth="1"/>
    <col min="5123" max="5123" width="31.140625" style="1" customWidth="1"/>
    <col min="5124" max="5124" width="6.42578125" style="1" customWidth="1"/>
    <col min="5125" max="5125" width="10.85546875" style="1" customWidth="1"/>
    <col min="5126" max="5126" width="11.140625" style="1" bestFit="1" customWidth="1"/>
    <col min="5127" max="5127" width="14.5703125" style="1" customWidth="1"/>
    <col min="5128" max="5128" width="8.42578125" style="1" customWidth="1"/>
    <col min="5129" max="5129" width="7.7109375" style="1" customWidth="1"/>
    <col min="5130" max="5131" width="9.28515625" style="1" bestFit="1" customWidth="1"/>
    <col min="5132" max="5132" width="16.42578125" style="1" customWidth="1"/>
    <col min="5133" max="5135" width="9.28515625" style="1" bestFit="1" customWidth="1"/>
    <col min="5136" max="5136" width="11.28515625" style="1" bestFit="1" customWidth="1"/>
    <col min="5137" max="5137" width="11.140625" style="1" bestFit="1" customWidth="1"/>
    <col min="5138" max="5376" width="9.140625" style="1"/>
    <col min="5377" max="5378" width="9.28515625" style="1" bestFit="1" customWidth="1"/>
    <col min="5379" max="5379" width="31.140625" style="1" customWidth="1"/>
    <col min="5380" max="5380" width="6.42578125" style="1" customWidth="1"/>
    <col min="5381" max="5381" width="10.85546875" style="1" customWidth="1"/>
    <col min="5382" max="5382" width="11.140625" style="1" bestFit="1" customWidth="1"/>
    <col min="5383" max="5383" width="14.5703125" style="1" customWidth="1"/>
    <col min="5384" max="5384" width="8.42578125" style="1" customWidth="1"/>
    <col min="5385" max="5385" width="7.7109375" style="1" customWidth="1"/>
    <col min="5386" max="5387" width="9.28515625" style="1" bestFit="1" customWidth="1"/>
    <col min="5388" max="5388" width="16.42578125" style="1" customWidth="1"/>
    <col min="5389" max="5391" width="9.28515625" style="1" bestFit="1" customWidth="1"/>
    <col min="5392" max="5392" width="11.28515625" style="1" bestFit="1" customWidth="1"/>
    <col min="5393" max="5393" width="11.140625" style="1" bestFit="1" customWidth="1"/>
    <col min="5394" max="5632" width="9.140625" style="1"/>
    <col min="5633" max="5634" width="9.28515625" style="1" bestFit="1" customWidth="1"/>
    <col min="5635" max="5635" width="31.140625" style="1" customWidth="1"/>
    <col min="5636" max="5636" width="6.42578125" style="1" customWidth="1"/>
    <col min="5637" max="5637" width="10.85546875" style="1" customWidth="1"/>
    <col min="5638" max="5638" width="11.140625" style="1" bestFit="1" customWidth="1"/>
    <col min="5639" max="5639" width="14.5703125" style="1" customWidth="1"/>
    <col min="5640" max="5640" width="8.42578125" style="1" customWidth="1"/>
    <col min="5641" max="5641" width="7.7109375" style="1" customWidth="1"/>
    <col min="5642" max="5643" width="9.28515625" style="1" bestFit="1" customWidth="1"/>
    <col min="5644" max="5644" width="16.42578125" style="1" customWidth="1"/>
    <col min="5645" max="5647" width="9.28515625" style="1" bestFit="1" customWidth="1"/>
    <col min="5648" max="5648" width="11.28515625" style="1" bestFit="1" customWidth="1"/>
    <col min="5649" max="5649" width="11.140625" style="1" bestFit="1" customWidth="1"/>
    <col min="5650" max="5888" width="9.140625" style="1"/>
    <col min="5889" max="5890" width="9.28515625" style="1" bestFit="1" customWidth="1"/>
    <col min="5891" max="5891" width="31.140625" style="1" customWidth="1"/>
    <col min="5892" max="5892" width="6.42578125" style="1" customWidth="1"/>
    <col min="5893" max="5893" width="10.85546875" style="1" customWidth="1"/>
    <col min="5894" max="5894" width="11.140625" style="1" bestFit="1" customWidth="1"/>
    <col min="5895" max="5895" width="14.5703125" style="1" customWidth="1"/>
    <col min="5896" max="5896" width="8.42578125" style="1" customWidth="1"/>
    <col min="5897" max="5897" width="7.7109375" style="1" customWidth="1"/>
    <col min="5898" max="5899" width="9.28515625" style="1" bestFit="1" customWidth="1"/>
    <col min="5900" max="5900" width="16.42578125" style="1" customWidth="1"/>
    <col min="5901" max="5903" width="9.28515625" style="1" bestFit="1" customWidth="1"/>
    <col min="5904" max="5904" width="11.28515625" style="1" bestFit="1" customWidth="1"/>
    <col min="5905" max="5905" width="11.140625" style="1" bestFit="1" customWidth="1"/>
    <col min="5906" max="6144" width="9.140625" style="1"/>
    <col min="6145" max="6146" width="9.28515625" style="1" bestFit="1" customWidth="1"/>
    <col min="6147" max="6147" width="31.140625" style="1" customWidth="1"/>
    <col min="6148" max="6148" width="6.42578125" style="1" customWidth="1"/>
    <col min="6149" max="6149" width="10.85546875" style="1" customWidth="1"/>
    <col min="6150" max="6150" width="11.140625" style="1" bestFit="1" customWidth="1"/>
    <col min="6151" max="6151" width="14.5703125" style="1" customWidth="1"/>
    <col min="6152" max="6152" width="8.42578125" style="1" customWidth="1"/>
    <col min="6153" max="6153" width="7.7109375" style="1" customWidth="1"/>
    <col min="6154" max="6155" width="9.28515625" style="1" bestFit="1" customWidth="1"/>
    <col min="6156" max="6156" width="16.42578125" style="1" customWidth="1"/>
    <col min="6157" max="6159" width="9.28515625" style="1" bestFit="1" customWidth="1"/>
    <col min="6160" max="6160" width="11.28515625" style="1" bestFit="1" customWidth="1"/>
    <col min="6161" max="6161" width="11.140625" style="1" bestFit="1" customWidth="1"/>
    <col min="6162" max="6400" width="9.140625" style="1"/>
    <col min="6401" max="6402" width="9.28515625" style="1" bestFit="1" customWidth="1"/>
    <col min="6403" max="6403" width="31.140625" style="1" customWidth="1"/>
    <col min="6404" max="6404" width="6.42578125" style="1" customWidth="1"/>
    <col min="6405" max="6405" width="10.85546875" style="1" customWidth="1"/>
    <col min="6406" max="6406" width="11.140625" style="1" bestFit="1" customWidth="1"/>
    <col min="6407" max="6407" width="14.5703125" style="1" customWidth="1"/>
    <col min="6408" max="6408" width="8.42578125" style="1" customWidth="1"/>
    <col min="6409" max="6409" width="7.7109375" style="1" customWidth="1"/>
    <col min="6410" max="6411" width="9.28515625" style="1" bestFit="1" customWidth="1"/>
    <col min="6412" max="6412" width="16.42578125" style="1" customWidth="1"/>
    <col min="6413" max="6415" width="9.28515625" style="1" bestFit="1" customWidth="1"/>
    <col min="6416" max="6416" width="11.28515625" style="1" bestFit="1" customWidth="1"/>
    <col min="6417" max="6417" width="11.140625" style="1" bestFit="1" customWidth="1"/>
    <col min="6418" max="6656" width="9.140625" style="1"/>
    <col min="6657" max="6658" width="9.28515625" style="1" bestFit="1" customWidth="1"/>
    <col min="6659" max="6659" width="31.140625" style="1" customWidth="1"/>
    <col min="6660" max="6660" width="6.42578125" style="1" customWidth="1"/>
    <col min="6661" max="6661" width="10.85546875" style="1" customWidth="1"/>
    <col min="6662" max="6662" width="11.140625" style="1" bestFit="1" customWidth="1"/>
    <col min="6663" max="6663" width="14.5703125" style="1" customWidth="1"/>
    <col min="6664" max="6664" width="8.42578125" style="1" customWidth="1"/>
    <col min="6665" max="6665" width="7.7109375" style="1" customWidth="1"/>
    <col min="6666" max="6667" width="9.28515625" style="1" bestFit="1" customWidth="1"/>
    <col min="6668" max="6668" width="16.42578125" style="1" customWidth="1"/>
    <col min="6669" max="6671" width="9.28515625" style="1" bestFit="1" customWidth="1"/>
    <col min="6672" max="6672" width="11.28515625" style="1" bestFit="1" customWidth="1"/>
    <col min="6673" max="6673" width="11.140625" style="1" bestFit="1" customWidth="1"/>
    <col min="6674" max="6912" width="9.140625" style="1"/>
    <col min="6913" max="6914" width="9.28515625" style="1" bestFit="1" customWidth="1"/>
    <col min="6915" max="6915" width="31.140625" style="1" customWidth="1"/>
    <col min="6916" max="6916" width="6.42578125" style="1" customWidth="1"/>
    <col min="6917" max="6917" width="10.85546875" style="1" customWidth="1"/>
    <col min="6918" max="6918" width="11.140625" style="1" bestFit="1" customWidth="1"/>
    <col min="6919" max="6919" width="14.5703125" style="1" customWidth="1"/>
    <col min="6920" max="6920" width="8.42578125" style="1" customWidth="1"/>
    <col min="6921" max="6921" width="7.7109375" style="1" customWidth="1"/>
    <col min="6922" max="6923" width="9.28515625" style="1" bestFit="1" customWidth="1"/>
    <col min="6924" max="6924" width="16.42578125" style="1" customWidth="1"/>
    <col min="6925" max="6927" width="9.28515625" style="1" bestFit="1" customWidth="1"/>
    <col min="6928" max="6928" width="11.28515625" style="1" bestFit="1" customWidth="1"/>
    <col min="6929" max="6929" width="11.140625" style="1" bestFit="1" customWidth="1"/>
    <col min="6930" max="7168" width="9.140625" style="1"/>
    <col min="7169" max="7170" width="9.28515625" style="1" bestFit="1" customWidth="1"/>
    <col min="7171" max="7171" width="31.140625" style="1" customWidth="1"/>
    <col min="7172" max="7172" width="6.42578125" style="1" customWidth="1"/>
    <col min="7173" max="7173" width="10.85546875" style="1" customWidth="1"/>
    <col min="7174" max="7174" width="11.140625" style="1" bestFit="1" customWidth="1"/>
    <col min="7175" max="7175" width="14.5703125" style="1" customWidth="1"/>
    <col min="7176" max="7176" width="8.42578125" style="1" customWidth="1"/>
    <col min="7177" max="7177" width="7.7109375" style="1" customWidth="1"/>
    <col min="7178" max="7179" width="9.28515625" style="1" bestFit="1" customWidth="1"/>
    <col min="7180" max="7180" width="16.42578125" style="1" customWidth="1"/>
    <col min="7181" max="7183" width="9.28515625" style="1" bestFit="1" customWidth="1"/>
    <col min="7184" max="7184" width="11.28515625" style="1" bestFit="1" customWidth="1"/>
    <col min="7185" max="7185" width="11.140625" style="1" bestFit="1" customWidth="1"/>
    <col min="7186" max="7424" width="9.140625" style="1"/>
    <col min="7425" max="7426" width="9.28515625" style="1" bestFit="1" customWidth="1"/>
    <col min="7427" max="7427" width="31.140625" style="1" customWidth="1"/>
    <col min="7428" max="7428" width="6.42578125" style="1" customWidth="1"/>
    <col min="7429" max="7429" width="10.85546875" style="1" customWidth="1"/>
    <col min="7430" max="7430" width="11.140625" style="1" bestFit="1" customWidth="1"/>
    <col min="7431" max="7431" width="14.5703125" style="1" customWidth="1"/>
    <col min="7432" max="7432" width="8.42578125" style="1" customWidth="1"/>
    <col min="7433" max="7433" width="7.7109375" style="1" customWidth="1"/>
    <col min="7434" max="7435" width="9.28515625" style="1" bestFit="1" customWidth="1"/>
    <col min="7436" max="7436" width="16.42578125" style="1" customWidth="1"/>
    <col min="7437" max="7439" width="9.28515625" style="1" bestFit="1" customWidth="1"/>
    <col min="7440" max="7440" width="11.28515625" style="1" bestFit="1" customWidth="1"/>
    <col min="7441" max="7441" width="11.140625" style="1" bestFit="1" customWidth="1"/>
    <col min="7442" max="7680" width="9.140625" style="1"/>
    <col min="7681" max="7682" width="9.28515625" style="1" bestFit="1" customWidth="1"/>
    <col min="7683" max="7683" width="31.140625" style="1" customWidth="1"/>
    <col min="7684" max="7684" width="6.42578125" style="1" customWidth="1"/>
    <col min="7685" max="7685" width="10.85546875" style="1" customWidth="1"/>
    <col min="7686" max="7686" width="11.140625" style="1" bestFit="1" customWidth="1"/>
    <col min="7687" max="7687" width="14.5703125" style="1" customWidth="1"/>
    <col min="7688" max="7688" width="8.42578125" style="1" customWidth="1"/>
    <col min="7689" max="7689" width="7.7109375" style="1" customWidth="1"/>
    <col min="7690" max="7691" width="9.28515625" style="1" bestFit="1" customWidth="1"/>
    <col min="7692" max="7692" width="16.42578125" style="1" customWidth="1"/>
    <col min="7693" max="7695" width="9.28515625" style="1" bestFit="1" customWidth="1"/>
    <col min="7696" max="7696" width="11.28515625" style="1" bestFit="1" customWidth="1"/>
    <col min="7697" max="7697" width="11.140625" style="1" bestFit="1" customWidth="1"/>
    <col min="7698" max="7936" width="9.140625" style="1"/>
    <col min="7937" max="7938" width="9.28515625" style="1" bestFit="1" customWidth="1"/>
    <col min="7939" max="7939" width="31.140625" style="1" customWidth="1"/>
    <col min="7940" max="7940" width="6.42578125" style="1" customWidth="1"/>
    <col min="7941" max="7941" width="10.85546875" style="1" customWidth="1"/>
    <col min="7942" max="7942" width="11.140625" style="1" bestFit="1" customWidth="1"/>
    <col min="7943" max="7943" width="14.5703125" style="1" customWidth="1"/>
    <col min="7944" max="7944" width="8.42578125" style="1" customWidth="1"/>
    <col min="7945" max="7945" width="7.7109375" style="1" customWidth="1"/>
    <col min="7946" max="7947" width="9.28515625" style="1" bestFit="1" customWidth="1"/>
    <col min="7948" max="7948" width="16.42578125" style="1" customWidth="1"/>
    <col min="7949" max="7951" width="9.28515625" style="1" bestFit="1" customWidth="1"/>
    <col min="7952" max="7952" width="11.28515625" style="1" bestFit="1" customWidth="1"/>
    <col min="7953" max="7953" width="11.140625" style="1" bestFit="1" customWidth="1"/>
    <col min="7954" max="8192" width="9.140625" style="1"/>
    <col min="8193" max="8194" width="9.28515625" style="1" bestFit="1" customWidth="1"/>
    <col min="8195" max="8195" width="31.140625" style="1" customWidth="1"/>
    <col min="8196" max="8196" width="6.42578125" style="1" customWidth="1"/>
    <col min="8197" max="8197" width="10.85546875" style="1" customWidth="1"/>
    <col min="8198" max="8198" width="11.140625" style="1" bestFit="1" customWidth="1"/>
    <col min="8199" max="8199" width="14.5703125" style="1" customWidth="1"/>
    <col min="8200" max="8200" width="8.42578125" style="1" customWidth="1"/>
    <col min="8201" max="8201" width="7.7109375" style="1" customWidth="1"/>
    <col min="8202" max="8203" width="9.28515625" style="1" bestFit="1" customWidth="1"/>
    <col min="8204" max="8204" width="16.42578125" style="1" customWidth="1"/>
    <col min="8205" max="8207" width="9.28515625" style="1" bestFit="1" customWidth="1"/>
    <col min="8208" max="8208" width="11.28515625" style="1" bestFit="1" customWidth="1"/>
    <col min="8209" max="8209" width="11.140625" style="1" bestFit="1" customWidth="1"/>
    <col min="8210" max="8448" width="9.140625" style="1"/>
    <col min="8449" max="8450" width="9.28515625" style="1" bestFit="1" customWidth="1"/>
    <col min="8451" max="8451" width="31.140625" style="1" customWidth="1"/>
    <col min="8452" max="8452" width="6.42578125" style="1" customWidth="1"/>
    <col min="8453" max="8453" width="10.85546875" style="1" customWidth="1"/>
    <col min="8454" max="8454" width="11.140625" style="1" bestFit="1" customWidth="1"/>
    <col min="8455" max="8455" width="14.5703125" style="1" customWidth="1"/>
    <col min="8456" max="8456" width="8.42578125" style="1" customWidth="1"/>
    <col min="8457" max="8457" width="7.7109375" style="1" customWidth="1"/>
    <col min="8458" max="8459" width="9.28515625" style="1" bestFit="1" customWidth="1"/>
    <col min="8460" max="8460" width="16.42578125" style="1" customWidth="1"/>
    <col min="8461" max="8463" width="9.28515625" style="1" bestFit="1" customWidth="1"/>
    <col min="8464" max="8464" width="11.28515625" style="1" bestFit="1" customWidth="1"/>
    <col min="8465" max="8465" width="11.140625" style="1" bestFit="1" customWidth="1"/>
    <col min="8466" max="8704" width="9.140625" style="1"/>
    <col min="8705" max="8706" width="9.28515625" style="1" bestFit="1" customWidth="1"/>
    <col min="8707" max="8707" width="31.140625" style="1" customWidth="1"/>
    <col min="8708" max="8708" width="6.42578125" style="1" customWidth="1"/>
    <col min="8709" max="8709" width="10.85546875" style="1" customWidth="1"/>
    <col min="8710" max="8710" width="11.140625" style="1" bestFit="1" customWidth="1"/>
    <col min="8711" max="8711" width="14.5703125" style="1" customWidth="1"/>
    <col min="8712" max="8712" width="8.42578125" style="1" customWidth="1"/>
    <col min="8713" max="8713" width="7.7109375" style="1" customWidth="1"/>
    <col min="8714" max="8715" width="9.28515625" style="1" bestFit="1" customWidth="1"/>
    <col min="8716" max="8716" width="16.42578125" style="1" customWidth="1"/>
    <col min="8717" max="8719" width="9.28515625" style="1" bestFit="1" customWidth="1"/>
    <col min="8720" max="8720" width="11.28515625" style="1" bestFit="1" customWidth="1"/>
    <col min="8721" max="8721" width="11.140625" style="1" bestFit="1" customWidth="1"/>
    <col min="8722" max="8960" width="9.140625" style="1"/>
    <col min="8961" max="8962" width="9.28515625" style="1" bestFit="1" customWidth="1"/>
    <col min="8963" max="8963" width="31.140625" style="1" customWidth="1"/>
    <col min="8964" max="8964" width="6.42578125" style="1" customWidth="1"/>
    <col min="8965" max="8965" width="10.85546875" style="1" customWidth="1"/>
    <col min="8966" max="8966" width="11.140625" style="1" bestFit="1" customWidth="1"/>
    <col min="8967" max="8967" width="14.5703125" style="1" customWidth="1"/>
    <col min="8968" max="8968" width="8.42578125" style="1" customWidth="1"/>
    <col min="8969" max="8969" width="7.7109375" style="1" customWidth="1"/>
    <col min="8970" max="8971" width="9.28515625" style="1" bestFit="1" customWidth="1"/>
    <col min="8972" max="8972" width="16.42578125" style="1" customWidth="1"/>
    <col min="8973" max="8975" width="9.28515625" style="1" bestFit="1" customWidth="1"/>
    <col min="8976" max="8976" width="11.28515625" style="1" bestFit="1" customWidth="1"/>
    <col min="8977" max="8977" width="11.140625" style="1" bestFit="1" customWidth="1"/>
    <col min="8978" max="9216" width="9.140625" style="1"/>
    <col min="9217" max="9218" width="9.28515625" style="1" bestFit="1" customWidth="1"/>
    <col min="9219" max="9219" width="31.140625" style="1" customWidth="1"/>
    <col min="9220" max="9220" width="6.42578125" style="1" customWidth="1"/>
    <col min="9221" max="9221" width="10.85546875" style="1" customWidth="1"/>
    <col min="9222" max="9222" width="11.140625" style="1" bestFit="1" customWidth="1"/>
    <col min="9223" max="9223" width="14.5703125" style="1" customWidth="1"/>
    <col min="9224" max="9224" width="8.42578125" style="1" customWidth="1"/>
    <col min="9225" max="9225" width="7.7109375" style="1" customWidth="1"/>
    <col min="9226" max="9227" width="9.28515625" style="1" bestFit="1" customWidth="1"/>
    <col min="9228" max="9228" width="16.42578125" style="1" customWidth="1"/>
    <col min="9229" max="9231" width="9.28515625" style="1" bestFit="1" customWidth="1"/>
    <col min="9232" max="9232" width="11.28515625" style="1" bestFit="1" customWidth="1"/>
    <col min="9233" max="9233" width="11.140625" style="1" bestFit="1" customWidth="1"/>
    <col min="9234" max="9472" width="9.140625" style="1"/>
    <col min="9473" max="9474" width="9.28515625" style="1" bestFit="1" customWidth="1"/>
    <col min="9475" max="9475" width="31.140625" style="1" customWidth="1"/>
    <col min="9476" max="9476" width="6.42578125" style="1" customWidth="1"/>
    <col min="9477" max="9477" width="10.85546875" style="1" customWidth="1"/>
    <col min="9478" max="9478" width="11.140625" style="1" bestFit="1" customWidth="1"/>
    <col min="9479" max="9479" width="14.5703125" style="1" customWidth="1"/>
    <col min="9480" max="9480" width="8.42578125" style="1" customWidth="1"/>
    <col min="9481" max="9481" width="7.7109375" style="1" customWidth="1"/>
    <col min="9482" max="9483" width="9.28515625" style="1" bestFit="1" customWidth="1"/>
    <col min="9484" max="9484" width="16.42578125" style="1" customWidth="1"/>
    <col min="9485" max="9487" width="9.28515625" style="1" bestFit="1" customWidth="1"/>
    <col min="9488" max="9488" width="11.28515625" style="1" bestFit="1" customWidth="1"/>
    <col min="9489" max="9489" width="11.140625" style="1" bestFit="1" customWidth="1"/>
    <col min="9490" max="9728" width="9.140625" style="1"/>
    <col min="9729" max="9730" width="9.28515625" style="1" bestFit="1" customWidth="1"/>
    <col min="9731" max="9731" width="31.140625" style="1" customWidth="1"/>
    <col min="9732" max="9732" width="6.42578125" style="1" customWidth="1"/>
    <col min="9733" max="9733" width="10.85546875" style="1" customWidth="1"/>
    <col min="9734" max="9734" width="11.140625" style="1" bestFit="1" customWidth="1"/>
    <col min="9735" max="9735" width="14.5703125" style="1" customWidth="1"/>
    <col min="9736" max="9736" width="8.42578125" style="1" customWidth="1"/>
    <col min="9737" max="9737" width="7.7109375" style="1" customWidth="1"/>
    <col min="9738" max="9739" width="9.28515625" style="1" bestFit="1" customWidth="1"/>
    <col min="9740" max="9740" width="16.42578125" style="1" customWidth="1"/>
    <col min="9741" max="9743" width="9.28515625" style="1" bestFit="1" customWidth="1"/>
    <col min="9744" max="9744" width="11.28515625" style="1" bestFit="1" customWidth="1"/>
    <col min="9745" max="9745" width="11.140625" style="1" bestFit="1" customWidth="1"/>
    <col min="9746" max="9984" width="9.140625" style="1"/>
    <col min="9985" max="9986" width="9.28515625" style="1" bestFit="1" customWidth="1"/>
    <col min="9987" max="9987" width="31.140625" style="1" customWidth="1"/>
    <col min="9988" max="9988" width="6.42578125" style="1" customWidth="1"/>
    <col min="9989" max="9989" width="10.85546875" style="1" customWidth="1"/>
    <col min="9990" max="9990" width="11.140625" style="1" bestFit="1" customWidth="1"/>
    <col min="9991" max="9991" width="14.5703125" style="1" customWidth="1"/>
    <col min="9992" max="9992" width="8.42578125" style="1" customWidth="1"/>
    <col min="9993" max="9993" width="7.7109375" style="1" customWidth="1"/>
    <col min="9994" max="9995" width="9.28515625" style="1" bestFit="1" customWidth="1"/>
    <col min="9996" max="9996" width="16.42578125" style="1" customWidth="1"/>
    <col min="9997" max="9999" width="9.28515625" style="1" bestFit="1" customWidth="1"/>
    <col min="10000" max="10000" width="11.28515625" style="1" bestFit="1" customWidth="1"/>
    <col min="10001" max="10001" width="11.140625" style="1" bestFit="1" customWidth="1"/>
    <col min="10002" max="10240" width="9.140625" style="1"/>
    <col min="10241" max="10242" width="9.28515625" style="1" bestFit="1" customWidth="1"/>
    <col min="10243" max="10243" width="31.140625" style="1" customWidth="1"/>
    <col min="10244" max="10244" width="6.42578125" style="1" customWidth="1"/>
    <col min="10245" max="10245" width="10.85546875" style="1" customWidth="1"/>
    <col min="10246" max="10246" width="11.140625" style="1" bestFit="1" customWidth="1"/>
    <col min="10247" max="10247" width="14.5703125" style="1" customWidth="1"/>
    <col min="10248" max="10248" width="8.42578125" style="1" customWidth="1"/>
    <col min="10249" max="10249" width="7.7109375" style="1" customWidth="1"/>
    <col min="10250" max="10251" width="9.28515625" style="1" bestFit="1" customWidth="1"/>
    <col min="10252" max="10252" width="16.42578125" style="1" customWidth="1"/>
    <col min="10253" max="10255" width="9.28515625" style="1" bestFit="1" customWidth="1"/>
    <col min="10256" max="10256" width="11.28515625" style="1" bestFit="1" customWidth="1"/>
    <col min="10257" max="10257" width="11.140625" style="1" bestFit="1" customWidth="1"/>
    <col min="10258" max="10496" width="9.140625" style="1"/>
    <col min="10497" max="10498" width="9.28515625" style="1" bestFit="1" customWidth="1"/>
    <col min="10499" max="10499" width="31.140625" style="1" customWidth="1"/>
    <col min="10500" max="10500" width="6.42578125" style="1" customWidth="1"/>
    <col min="10501" max="10501" width="10.85546875" style="1" customWidth="1"/>
    <col min="10502" max="10502" width="11.140625" style="1" bestFit="1" customWidth="1"/>
    <col min="10503" max="10503" width="14.5703125" style="1" customWidth="1"/>
    <col min="10504" max="10504" width="8.42578125" style="1" customWidth="1"/>
    <col min="10505" max="10505" width="7.7109375" style="1" customWidth="1"/>
    <col min="10506" max="10507" width="9.28515625" style="1" bestFit="1" customWidth="1"/>
    <col min="10508" max="10508" width="16.42578125" style="1" customWidth="1"/>
    <col min="10509" max="10511" width="9.28515625" style="1" bestFit="1" customWidth="1"/>
    <col min="10512" max="10512" width="11.28515625" style="1" bestFit="1" customWidth="1"/>
    <col min="10513" max="10513" width="11.140625" style="1" bestFit="1" customWidth="1"/>
    <col min="10514" max="10752" width="9.140625" style="1"/>
    <col min="10753" max="10754" width="9.28515625" style="1" bestFit="1" customWidth="1"/>
    <col min="10755" max="10755" width="31.140625" style="1" customWidth="1"/>
    <col min="10756" max="10756" width="6.42578125" style="1" customWidth="1"/>
    <col min="10757" max="10757" width="10.85546875" style="1" customWidth="1"/>
    <col min="10758" max="10758" width="11.140625" style="1" bestFit="1" customWidth="1"/>
    <col min="10759" max="10759" width="14.5703125" style="1" customWidth="1"/>
    <col min="10760" max="10760" width="8.42578125" style="1" customWidth="1"/>
    <col min="10761" max="10761" width="7.7109375" style="1" customWidth="1"/>
    <col min="10762" max="10763" width="9.28515625" style="1" bestFit="1" customWidth="1"/>
    <col min="10764" max="10764" width="16.42578125" style="1" customWidth="1"/>
    <col min="10765" max="10767" width="9.28515625" style="1" bestFit="1" customWidth="1"/>
    <col min="10768" max="10768" width="11.28515625" style="1" bestFit="1" customWidth="1"/>
    <col min="10769" max="10769" width="11.140625" style="1" bestFit="1" customWidth="1"/>
    <col min="10770" max="11008" width="9.140625" style="1"/>
    <col min="11009" max="11010" width="9.28515625" style="1" bestFit="1" customWidth="1"/>
    <col min="11011" max="11011" width="31.140625" style="1" customWidth="1"/>
    <col min="11012" max="11012" width="6.42578125" style="1" customWidth="1"/>
    <col min="11013" max="11013" width="10.85546875" style="1" customWidth="1"/>
    <col min="11014" max="11014" width="11.140625" style="1" bestFit="1" customWidth="1"/>
    <col min="11015" max="11015" width="14.5703125" style="1" customWidth="1"/>
    <col min="11016" max="11016" width="8.42578125" style="1" customWidth="1"/>
    <col min="11017" max="11017" width="7.7109375" style="1" customWidth="1"/>
    <col min="11018" max="11019" width="9.28515625" style="1" bestFit="1" customWidth="1"/>
    <col min="11020" max="11020" width="16.42578125" style="1" customWidth="1"/>
    <col min="11021" max="11023" width="9.28515625" style="1" bestFit="1" customWidth="1"/>
    <col min="11024" max="11024" width="11.28515625" style="1" bestFit="1" customWidth="1"/>
    <col min="11025" max="11025" width="11.140625" style="1" bestFit="1" customWidth="1"/>
    <col min="11026" max="11264" width="9.140625" style="1"/>
    <col min="11265" max="11266" width="9.28515625" style="1" bestFit="1" customWidth="1"/>
    <col min="11267" max="11267" width="31.140625" style="1" customWidth="1"/>
    <col min="11268" max="11268" width="6.42578125" style="1" customWidth="1"/>
    <col min="11269" max="11269" width="10.85546875" style="1" customWidth="1"/>
    <col min="11270" max="11270" width="11.140625" style="1" bestFit="1" customWidth="1"/>
    <col min="11271" max="11271" width="14.5703125" style="1" customWidth="1"/>
    <col min="11272" max="11272" width="8.42578125" style="1" customWidth="1"/>
    <col min="11273" max="11273" width="7.7109375" style="1" customWidth="1"/>
    <col min="11274" max="11275" width="9.28515625" style="1" bestFit="1" customWidth="1"/>
    <col min="11276" max="11276" width="16.42578125" style="1" customWidth="1"/>
    <col min="11277" max="11279" width="9.28515625" style="1" bestFit="1" customWidth="1"/>
    <col min="11280" max="11280" width="11.28515625" style="1" bestFit="1" customWidth="1"/>
    <col min="11281" max="11281" width="11.140625" style="1" bestFit="1" customWidth="1"/>
    <col min="11282" max="11520" width="9.140625" style="1"/>
    <col min="11521" max="11522" width="9.28515625" style="1" bestFit="1" customWidth="1"/>
    <col min="11523" max="11523" width="31.140625" style="1" customWidth="1"/>
    <col min="11524" max="11524" width="6.42578125" style="1" customWidth="1"/>
    <col min="11525" max="11525" width="10.85546875" style="1" customWidth="1"/>
    <col min="11526" max="11526" width="11.140625" style="1" bestFit="1" customWidth="1"/>
    <col min="11527" max="11527" width="14.5703125" style="1" customWidth="1"/>
    <col min="11528" max="11528" width="8.42578125" style="1" customWidth="1"/>
    <col min="11529" max="11529" width="7.7109375" style="1" customWidth="1"/>
    <col min="11530" max="11531" width="9.28515625" style="1" bestFit="1" customWidth="1"/>
    <col min="11532" max="11532" width="16.42578125" style="1" customWidth="1"/>
    <col min="11533" max="11535" width="9.28515625" style="1" bestFit="1" customWidth="1"/>
    <col min="11536" max="11536" width="11.28515625" style="1" bestFit="1" customWidth="1"/>
    <col min="11537" max="11537" width="11.140625" style="1" bestFit="1" customWidth="1"/>
    <col min="11538" max="11776" width="9.140625" style="1"/>
    <col min="11777" max="11778" width="9.28515625" style="1" bestFit="1" customWidth="1"/>
    <col min="11779" max="11779" width="31.140625" style="1" customWidth="1"/>
    <col min="11780" max="11780" width="6.42578125" style="1" customWidth="1"/>
    <col min="11781" max="11781" width="10.85546875" style="1" customWidth="1"/>
    <col min="11782" max="11782" width="11.140625" style="1" bestFit="1" customWidth="1"/>
    <col min="11783" max="11783" width="14.5703125" style="1" customWidth="1"/>
    <col min="11784" max="11784" width="8.42578125" style="1" customWidth="1"/>
    <col min="11785" max="11785" width="7.7109375" style="1" customWidth="1"/>
    <col min="11786" max="11787" width="9.28515625" style="1" bestFit="1" customWidth="1"/>
    <col min="11788" max="11788" width="16.42578125" style="1" customWidth="1"/>
    <col min="11789" max="11791" width="9.28515625" style="1" bestFit="1" customWidth="1"/>
    <col min="11792" max="11792" width="11.28515625" style="1" bestFit="1" customWidth="1"/>
    <col min="11793" max="11793" width="11.140625" style="1" bestFit="1" customWidth="1"/>
    <col min="11794" max="12032" width="9.140625" style="1"/>
    <col min="12033" max="12034" width="9.28515625" style="1" bestFit="1" customWidth="1"/>
    <col min="12035" max="12035" width="31.140625" style="1" customWidth="1"/>
    <col min="12036" max="12036" width="6.42578125" style="1" customWidth="1"/>
    <col min="12037" max="12037" width="10.85546875" style="1" customWidth="1"/>
    <col min="12038" max="12038" width="11.140625" style="1" bestFit="1" customWidth="1"/>
    <col min="12039" max="12039" width="14.5703125" style="1" customWidth="1"/>
    <col min="12040" max="12040" width="8.42578125" style="1" customWidth="1"/>
    <col min="12041" max="12041" width="7.7109375" style="1" customWidth="1"/>
    <col min="12042" max="12043" width="9.28515625" style="1" bestFit="1" customWidth="1"/>
    <col min="12044" max="12044" width="16.42578125" style="1" customWidth="1"/>
    <col min="12045" max="12047" width="9.28515625" style="1" bestFit="1" customWidth="1"/>
    <col min="12048" max="12048" width="11.28515625" style="1" bestFit="1" customWidth="1"/>
    <col min="12049" max="12049" width="11.140625" style="1" bestFit="1" customWidth="1"/>
    <col min="12050" max="12288" width="9.140625" style="1"/>
    <col min="12289" max="12290" width="9.28515625" style="1" bestFit="1" customWidth="1"/>
    <col min="12291" max="12291" width="31.140625" style="1" customWidth="1"/>
    <col min="12292" max="12292" width="6.42578125" style="1" customWidth="1"/>
    <col min="12293" max="12293" width="10.85546875" style="1" customWidth="1"/>
    <col min="12294" max="12294" width="11.140625" style="1" bestFit="1" customWidth="1"/>
    <col min="12295" max="12295" width="14.5703125" style="1" customWidth="1"/>
    <col min="12296" max="12296" width="8.42578125" style="1" customWidth="1"/>
    <col min="12297" max="12297" width="7.7109375" style="1" customWidth="1"/>
    <col min="12298" max="12299" width="9.28515625" style="1" bestFit="1" customWidth="1"/>
    <col min="12300" max="12300" width="16.42578125" style="1" customWidth="1"/>
    <col min="12301" max="12303" width="9.28515625" style="1" bestFit="1" customWidth="1"/>
    <col min="12304" max="12304" width="11.28515625" style="1" bestFit="1" customWidth="1"/>
    <col min="12305" max="12305" width="11.140625" style="1" bestFit="1" customWidth="1"/>
    <col min="12306" max="12544" width="9.140625" style="1"/>
    <col min="12545" max="12546" width="9.28515625" style="1" bestFit="1" customWidth="1"/>
    <col min="12547" max="12547" width="31.140625" style="1" customWidth="1"/>
    <col min="12548" max="12548" width="6.42578125" style="1" customWidth="1"/>
    <col min="12549" max="12549" width="10.85546875" style="1" customWidth="1"/>
    <col min="12550" max="12550" width="11.140625" style="1" bestFit="1" customWidth="1"/>
    <col min="12551" max="12551" width="14.5703125" style="1" customWidth="1"/>
    <col min="12552" max="12552" width="8.42578125" style="1" customWidth="1"/>
    <col min="12553" max="12553" width="7.7109375" style="1" customWidth="1"/>
    <col min="12554" max="12555" width="9.28515625" style="1" bestFit="1" customWidth="1"/>
    <col min="12556" max="12556" width="16.42578125" style="1" customWidth="1"/>
    <col min="12557" max="12559" width="9.28515625" style="1" bestFit="1" customWidth="1"/>
    <col min="12560" max="12560" width="11.28515625" style="1" bestFit="1" customWidth="1"/>
    <col min="12561" max="12561" width="11.140625" style="1" bestFit="1" customWidth="1"/>
    <col min="12562" max="12800" width="9.140625" style="1"/>
    <col min="12801" max="12802" width="9.28515625" style="1" bestFit="1" customWidth="1"/>
    <col min="12803" max="12803" width="31.140625" style="1" customWidth="1"/>
    <col min="12804" max="12804" width="6.42578125" style="1" customWidth="1"/>
    <col min="12805" max="12805" width="10.85546875" style="1" customWidth="1"/>
    <col min="12806" max="12806" width="11.140625" style="1" bestFit="1" customWidth="1"/>
    <col min="12807" max="12807" width="14.5703125" style="1" customWidth="1"/>
    <col min="12808" max="12808" width="8.42578125" style="1" customWidth="1"/>
    <col min="12809" max="12809" width="7.7109375" style="1" customWidth="1"/>
    <col min="12810" max="12811" width="9.28515625" style="1" bestFit="1" customWidth="1"/>
    <col min="12812" max="12812" width="16.42578125" style="1" customWidth="1"/>
    <col min="12813" max="12815" width="9.28515625" style="1" bestFit="1" customWidth="1"/>
    <col min="12816" max="12816" width="11.28515625" style="1" bestFit="1" customWidth="1"/>
    <col min="12817" max="12817" width="11.140625" style="1" bestFit="1" customWidth="1"/>
    <col min="12818" max="13056" width="9.140625" style="1"/>
    <col min="13057" max="13058" width="9.28515625" style="1" bestFit="1" customWidth="1"/>
    <col min="13059" max="13059" width="31.140625" style="1" customWidth="1"/>
    <col min="13060" max="13060" width="6.42578125" style="1" customWidth="1"/>
    <col min="13061" max="13061" width="10.85546875" style="1" customWidth="1"/>
    <col min="13062" max="13062" width="11.140625" style="1" bestFit="1" customWidth="1"/>
    <col min="13063" max="13063" width="14.5703125" style="1" customWidth="1"/>
    <col min="13064" max="13064" width="8.42578125" style="1" customWidth="1"/>
    <col min="13065" max="13065" width="7.7109375" style="1" customWidth="1"/>
    <col min="13066" max="13067" width="9.28515625" style="1" bestFit="1" customWidth="1"/>
    <col min="13068" max="13068" width="16.42578125" style="1" customWidth="1"/>
    <col min="13069" max="13071" width="9.28515625" style="1" bestFit="1" customWidth="1"/>
    <col min="13072" max="13072" width="11.28515625" style="1" bestFit="1" customWidth="1"/>
    <col min="13073" max="13073" width="11.140625" style="1" bestFit="1" customWidth="1"/>
    <col min="13074" max="13312" width="9.140625" style="1"/>
    <col min="13313" max="13314" width="9.28515625" style="1" bestFit="1" customWidth="1"/>
    <col min="13315" max="13315" width="31.140625" style="1" customWidth="1"/>
    <col min="13316" max="13316" width="6.42578125" style="1" customWidth="1"/>
    <col min="13317" max="13317" width="10.85546875" style="1" customWidth="1"/>
    <col min="13318" max="13318" width="11.140625" style="1" bestFit="1" customWidth="1"/>
    <col min="13319" max="13319" width="14.5703125" style="1" customWidth="1"/>
    <col min="13320" max="13320" width="8.42578125" style="1" customWidth="1"/>
    <col min="13321" max="13321" width="7.7109375" style="1" customWidth="1"/>
    <col min="13322" max="13323" width="9.28515625" style="1" bestFit="1" customWidth="1"/>
    <col min="13324" max="13324" width="16.42578125" style="1" customWidth="1"/>
    <col min="13325" max="13327" width="9.28515625" style="1" bestFit="1" customWidth="1"/>
    <col min="13328" max="13328" width="11.28515625" style="1" bestFit="1" customWidth="1"/>
    <col min="13329" max="13329" width="11.140625" style="1" bestFit="1" customWidth="1"/>
    <col min="13330" max="13568" width="9.140625" style="1"/>
    <col min="13569" max="13570" width="9.28515625" style="1" bestFit="1" customWidth="1"/>
    <col min="13571" max="13571" width="31.140625" style="1" customWidth="1"/>
    <col min="13572" max="13572" width="6.42578125" style="1" customWidth="1"/>
    <col min="13573" max="13573" width="10.85546875" style="1" customWidth="1"/>
    <col min="13574" max="13574" width="11.140625" style="1" bestFit="1" customWidth="1"/>
    <col min="13575" max="13575" width="14.5703125" style="1" customWidth="1"/>
    <col min="13576" max="13576" width="8.42578125" style="1" customWidth="1"/>
    <col min="13577" max="13577" width="7.7109375" style="1" customWidth="1"/>
    <col min="13578" max="13579" width="9.28515625" style="1" bestFit="1" customWidth="1"/>
    <col min="13580" max="13580" width="16.42578125" style="1" customWidth="1"/>
    <col min="13581" max="13583" width="9.28515625" style="1" bestFit="1" customWidth="1"/>
    <col min="13584" max="13584" width="11.28515625" style="1" bestFit="1" customWidth="1"/>
    <col min="13585" max="13585" width="11.140625" style="1" bestFit="1" customWidth="1"/>
    <col min="13586" max="13824" width="9.140625" style="1"/>
    <col min="13825" max="13826" width="9.28515625" style="1" bestFit="1" customWidth="1"/>
    <col min="13827" max="13827" width="31.140625" style="1" customWidth="1"/>
    <col min="13828" max="13828" width="6.42578125" style="1" customWidth="1"/>
    <col min="13829" max="13829" width="10.85546875" style="1" customWidth="1"/>
    <col min="13830" max="13830" width="11.140625" style="1" bestFit="1" customWidth="1"/>
    <col min="13831" max="13831" width="14.5703125" style="1" customWidth="1"/>
    <col min="13832" max="13832" width="8.42578125" style="1" customWidth="1"/>
    <col min="13833" max="13833" width="7.7109375" style="1" customWidth="1"/>
    <col min="13834" max="13835" width="9.28515625" style="1" bestFit="1" customWidth="1"/>
    <col min="13836" max="13836" width="16.42578125" style="1" customWidth="1"/>
    <col min="13837" max="13839" width="9.28515625" style="1" bestFit="1" customWidth="1"/>
    <col min="13840" max="13840" width="11.28515625" style="1" bestFit="1" customWidth="1"/>
    <col min="13841" max="13841" width="11.140625" style="1" bestFit="1" customWidth="1"/>
    <col min="13842" max="14080" width="9.140625" style="1"/>
    <col min="14081" max="14082" width="9.28515625" style="1" bestFit="1" customWidth="1"/>
    <col min="14083" max="14083" width="31.140625" style="1" customWidth="1"/>
    <col min="14084" max="14084" width="6.42578125" style="1" customWidth="1"/>
    <col min="14085" max="14085" width="10.85546875" style="1" customWidth="1"/>
    <col min="14086" max="14086" width="11.140625" style="1" bestFit="1" customWidth="1"/>
    <col min="14087" max="14087" width="14.5703125" style="1" customWidth="1"/>
    <col min="14088" max="14088" width="8.42578125" style="1" customWidth="1"/>
    <col min="14089" max="14089" width="7.7109375" style="1" customWidth="1"/>
    <col min="14090" max="14091" width="9.28515625" style="1" bestFit="1" customWidth="1"/>
    <col min="14092" max="14092" width="16.42578125" style="1" customWidth="1"/>
    <col min="14093" max="14095" width="9.28515625" style="1" bestFit="1" customWidth="1"/>
    <col min="14096" max="14096" width="11.28515625" style="1" bestFit="1" customWidth="1"/>
    <col min="14097" max="14097" width="11.140625" style="1" bestFit="1" customWidth="1"/>
    <col min="14098" max="14336" width="9.140625" style="1"/>
    <col min="14337" max="14338" width="9.28515625" style="1" bestFit="1" customWidth="1"/>
    <col min="14339" max="14339" width="31.140625" style="1" customWidth="1"/>
    <col min="14340" max="14340" width="6.42578125" style="1" customWidth="1"/>
    <col min="14341" max="14341" width="10.85546875" style="1" customWidth="1"/>
    <col min="14342" max="14342" width="11.140625" style="1" bestFit="1" customWidth="1"/>
    <col min="14343" max="14343" width="14.5703125" style="1" customWidth="1"/>
    <col min="14344" max="14344" width="8.42578125" style="1" customWidth="1"/>
    <col min="14345" max="14345" width="7.7109375" style="1" customWidth="1"/>
    <col min="14346" max="14347" width="9.28515625" style="1" bestFit="1" customWidth="1"/>
    <col min="14348" max="14348" width="16.42578125" style="1" customWidth="1"/>
    <col min="14349" max="14351" width="9.28515625" style="1" bestFit="1" customWidth="1"/>
    <col min="14352" max="14352" width="11.28515625" style="1" bestFit="1" customWidth="1"/>
    <col min="14353" max="14353" width="11.140625" style="1" bestFit="1" customWidth="1"/>
    <col min="14354" max="14592" width="9.140625" style="1"/>
    <col min="14593" max="14594" width="9.28515625" style="1" bestFit="1" customWidth="1"/>
    <col min="14595" max="14595" width="31.140625" style="1" customWidth="1"/>
    <col min="14596" max="14596" width="6.42578125" style="1" customWidth="1"/>
    <col min="14597" max="14597" width="10.85546875" style="1" customWidth="1"/>
    <col min="14598" max="14598" width="11.140625" style="1" bestFit="1" customWidth="1"/>
    <col min="14599" max="14599" width="14.5703125" style="1" customWidth="1"/>
    <col min="14600" max="14600" width="8.42578125" style="1" customWidth="1"/>
    <col min="14601" max="14601" width="7.7109375" style="1" customWidth="1"/>
    <col min="14602" max="14603" width="9.28515625" style="1" bestFit="1" customWidth="1"/>
    <col min="14604" max="14604" width="16.42578125" style="1" customWidth="1"/>
    <col min="14605" max="14607" width="9.28515625" style="1" bestFit="1" customWidth="1"/>
    <col min="14608" max="14608" width="11.28515625" style="1" bestFit="1" customWidth="1"/>
    <col min="14609" max="14609" width="11.140625" style="1" bestFit="1" customWidth="1"/>
    <col min="14610" max="14848" width="9.140625" style="1"/>
    <col min="14849" max="14850" width="9.28515625" style="1" bestFit="1" customWidth="1"/>
    <col min="14851" max="14851" width="31.140625" style="1" customWidth="1"/>
    <col min="14852" max="14852" width="6.42578125" style="1" customWidth="1"/>
    <col min="14853" max="14853" width="10.85546875" style="1" customWidth="1"/>
    <col min="14854" max="14854" width="11.140625" style="1" bestFit="1" customWidth="1"/>
    <col min="14855" max="14855" width="14.5703125" style="1" customWidth="1"/>
    <col min="14856" max="14856" width="8.42578125" style="1" customWidth="1"/>
    <col min="14857" max="14857" width="7.7109375" style="1" customWidth="1"/>
    <col min="14858" max="14859" width="9.28515625" style="1" bestFit="1" customWidth="1"/>
    <col min="14860" max="14860" width="16.42578125" style="1" customWidth="1"/>
    <col min="14861" max="14863" width="9.28515625" style="1" bestFit="1" customWidth="1"/>
    <col min="14864" max="14864" width="11.28515625" style="1" bestFit="1" customWidth="1"/>
    <col min="14865" max="14865" width="11.140625" style="1" bestFit="1" customWidth="1"/>
    <col min="14866" max="15104" width="9.140625" style="1"/>
    <col min="15105" max="15106" width="9.28515625" style="1" bestFit="1" customWidth="1"/>
    <col min="15107" max="15107" width="31.140625" style="1" customWidth="1"/>
    <col min="15108" max="15108" width="6.42578125" style="1" customWidth="1"/>
    <col min="15109" max="15109" width="10.85546875" style="1" customWidth="1"/>
    <col min="15110" max="15110" width="11.140625" style="1" bestFit="1" customWidth="1"/>
    <col min="15111" max="15111" width="14.5703125" style="1" customWidth="1"/>
    <col min="15112" max="15112" width="8.42578125" style="1" customWidth="1"/>
    <col min="15113" max="15113" width="7.7109375" style="1" customWidth="1"/>
    <col min="15114" max="15115" width="9.28515625" style="1" bestFit="1" customWidth="1"/>
    <col min="15116" max="15116" width="16.42578125" style="1" customWidth="1"/>
    <col min="15117" max="15119" width="9.28515625" style="1" bestFit="1" customWidth="1"/>
    <col min="15120" max="15120" width="11.28515625" style="1" bestFit="1" customWidth="1"/>
    <col min="15121" max="15121" width="11.140625" style="1" bestFit="1" customWidth="1"/>
    <col min="15122" max="15360" width="9.140625" style="1"/>
    <col min="15361" max="15362" width="9.28515625" style="1" bestFit="1" customWidth="1"/>
    <col min="15363" max="15363" width="31.140625" style="1" customWidth="1"/>
    <col min="15364" max="15364" width="6.42578125" style="1" customWidth="1"/>
    <col min="15365" max="15365" width="10.85546875" style="1" customWidth="1"/>
    <col min="15366" max="15366" width="11.140625" style="1" bestFit="1" customWidth="1"/>
    <col min="15367" max="15367" width="14.5703125" style="1" customWidth="1"/>
    <col min="15368" max="15368" width="8.42578125" style="1" customWidth="1"/>
    <col min="15369" max="15369" width="7.7109375" style="1" customWidth="1"/>
    <col min="15370" max="15371" width="9.28515625" style="1" bestFit="1" customWidth="1"/>
    <col min="15372" max="15372" width="16.42578125" style="1" customWidth="1"/>
    <col min="15373" max="15375" width="9.28515625" style="1" bestFit="1" customWidth="1"/>
    <col min="15376" max="15376" width="11.28515625" style="1" bestFit="1" customWidth="1"/>
    <col min="15377" max="15377" width="11.140625" style="1" bestFit="1" customWidth="1"/>
    <col min="15378" max="15616" width="9.140625" style="1"/>
    <col min="15617" max="15618" width="9.28515625" style="1" bestFit="1" customWidth="1"/>
    <col min="15619" max="15619" width="31.140625" style="1" customWidth="1"/>
    <col min="15620" max="15620" width="6.42578125" style="1" customWidth="1"/>
    <col min="15621" max="15621" width="10.85546875" style="1" customWidth="1"/>
    <col min="15622" max="15622" width="11.140625" style="1" bestFit="1" customWidth="1"/>
    <col min="15623" max="15623" width="14.5703125" style="1" customWidth="1"/>
    <col min="15624" max="15624" width="8.42578125" style="1" customWidth="1"/>
    <col min="15625" max="15625" width="7.7109375" style="1" customWidth="1"/>
    <col min="15626" max="15627" width="9.28515625" style="1" bestFit="1" customWidth="1"/>
    <col min="15628" max="15628" width="16.42578125" style="1" customWidth="1"/>
    <col min="15629" max="15631" width="9.28515625" style="1" bestFit="1" customWidth="1"/>
    <col min="15632" max="15632" width="11.28515625" style="1" bestFit="1" customWidth="1"/>
    <col min="15633" max="15633" width="11.140625" style="1" bestFit="1" customWidth="1"/>
    <col min="15634" max="15872" width="9.140625" style="1"/>
    <col min="15873" max="15874" width="9.28515625" style="1" bestFit="1" customWidth="1"/>
    <col min="15875" max="15875" width="31.140625" style="1" customWidth="1"/>
    <col min="15876" max="15876" width="6.42578125" style="1" customWidth="1"/>
    <col min="15877" max="15877" width="10.85546875" style="1" customWidth="1"/>
    <col min="15878" max="15878" width="11.140625" style="1" bestFit="1" customWidth="1"/>
    <col min="15879" max="15879" width="14.5703125" style="1" customWidth="1"/>
    <col min="15880" max="15880" width="8.42578125" style="1" customWidth="1"/>
    <col min="15881" max="15881" width="7.7109375" style="1" customWidth="1"/>
    <col min="15882" max="15883" width="9.28515625" style="1" bestFit="1" customWidth="1"/>
    <col min="15884" max="15884" width="16.42578125" style="1" customWidth="1"/>
    <col min="15885" max="15887" width="9.28515625" style="1" bestFit="1" customWidth="1"/>
    <col min="15888" max="15888" width="11.28515625" style="1" bestFit="1" customWidth="1"/>
    <col min="15889" max="15889" width="11.140625" style="1" bestFit="1" customWidth="1"/>
    <col min="15890" max="16128" width="9.140625" style="1"/>
    <col min="16129" max="16130" width="9.28515625" style="1" bestFit="1" customWidth="1"/>
    <col min="16131" max="16131" width="31.140625" style="1" customWidth="1"/>
    <col min="16132" max="16132" width="6.42578125" style="1" customWidth="1"/>
    <col min="16133" max="16133" width="10.85546875" style="1" customWidth="1"/>
    <col min="16134" max="16134" width="11.140625" style="1" bestFit="1" customWidth="1"/>
    <col min="16135" max="16135" width="14.5703125" style="1" customWidth="1"/>
    <col min="16136" max="16136" width="8.42578125" style="1" customWidth="1"/>
    <col min="16137" max="16137" width="7.7109375" style="1" customWidth="1"/>
    <col min="16138" max="16139" width="9.28515625" style="1" bestFit="1" customWidth="1"/>
    <col min="16140" max="16140" width="16.42578125" style="1" customWidth="1"/>
    <col min="16141" max="16143" width="9.28515625" style="1" bestFit="1" customWidth="1"/>
    <col min="16144" max="16144" width="11.28515625" style="1" bestFit="1" customWidth="1"/>
    <col min="16145" max="16145" width="11.140625" style="1" bestFit="1" customWidth="1"/>
    <col min="16146" max="16384" width="9.140625" style="1"/>
  </cols>
  <sheetData>
    <row r="1" spans="1:17" ht="39" customHeight="1">
      <c r="A1" s="529" t="s">
        <v>86</v>
      </c>
      <c r="B1" s="529"/>
      <c r="C1" s="529"/>
      <c r="D1" s="529"/>
      <c r="E1" s="529"/>
      <c r="F1" s="529"/>
      <c r="G1" s="529"/>
      <c r="H1" s="529"/>
      <c r="I1" s="529"/>
      <c r="J1" s="529"/>
      <c r="K1" s="529"/>
      <c r="L1" s="529"/>
      <c r="M1" s="529"/>
      <c r="N1" s="529"/>
      <c r="O1" s="529"/>
      <c r="P1" s="529"/>
      <c r="Q1" s="529"/>
    </row>
    <row r="2" spans="1:17" ht="15">
      <c r="A2" s="495"/>
      <c r="B2" s="495"/>
      <c r="C2" s="495"/>
      <c r="D2" s="517" t="s">
        <v>0</v>
      </c>
      <c r="E2" s="517"/>
      <c r="F2" s="517"/>
      <c r="G2" s="517"/>
      <c r="H2" s="517"/>
      <c r="I2" s="517"/>
      <c r="J2" s="4" t="s">
        <v>404</v>
      </c>
      <c r="K2" s="530" t="s">
        <v>81</v>
      </c>
      <c r="L2" s="530"/>
      <c r="M2" s="530"/>
      <c r="N2" s="530"/>
      <c r="O2" s="530"/>
      <c r="P2" s="530"/>
      <c r="Q2" s="530"/>
    </row>
    <row r="3" spans="1:17" ht="27" customHeight="1">
      <c r="A3" s="5"/>
      <c r="B3" s="4"/>
      <c r="C3" s="6" t="s">
        <v>1</v>
      </c>
      <c r="D3" s="5" t="s">
        <v>2</v>
      </c>
      <c r="E3" s="436">
        <v>2.3455300000000001</v>
      </c>
      <c r="F3" s="436"/>
      <c r="G3" s="437"/>
      <c r="H3" s="436"/>
      <c r="I3" s="7"/>
      <c r="J3" s="517"/>
      <c r="K3" s="517"/>
      <c r="L3" s="517"/>
      <c r="M3" s="517"/>
      <c r="N3" s="517"/>
      <c r="O3" s="8"/>
      <c r="P3" s="8"/>
      <c r="Q3" s="8"/>
    </row>
    <row r="4" spans="1:17" ht="19.5" customHeight="1">
      <c r="A4" s="5"/>
      <c r="B4" s="4"/>
      <c r="C4" s="6" t="s">
        <v>3</v>
      </c>
      <c r="D4" s="5" t="s">
        <v>4</v>
      </c>
      <c r="E4" s="436">
        <v>3.05748</v>
      </c>
      <c r="F4" s="436"/>
      <c r="G4" s="437"/>
      <c r="H4" s="436"/>
      <c r="I4" s="7"/>
      <c r="J4" s="517"/>
      <c r="K4" s="517"/>
      <c r="L4" s="517"/>
      <c r="M4" s="517"/>
      <c r="N4" s="517"/>
      <c r="O4" s="8"/>
      <c r="P4" s="8"/>
      <c r="Q4" s="8"/>
    </row>
    <row r="5" spans="1:17" ht="24.75" customHeight="1">
      <c r="A5" s="5"/>
      <c r="B5" s="5"/>
      <c r="C5" s="6" t="s">
        <v>5</v>
      </c>
      <c r="D5" s="5" t="s">
        <v>6</v>
      </c>
      <c r="E5" s="436">
        <v>1.13226</v>
      </c>
      <c r="F5" s="436"/>
      <c r="G5" s="437"/>
      <c r="H5" s="436"/>
      <c r="I5" s="7"/>
      <c r="J5" s="5"/>
      <c r="K5" s="5"/>
      <c r="L5" s="489" t="s">
        <v>7</v>
      </c>
      <c r="M5" s="489"/>
      <c r="N5" s="9">
        <f>+G29</f>
        <v>1640.2332826665945</v>
      </c>
      <c r="O5" s="10" t="s">
        <v>8</v>
      </c>
      <c r="P5" s="10" t="s">
        <v>9</v>
      </c>
      <c r="Q5" s="10"/>
    </row>
    <row r="6" spans="1:17" ht="15">
      <c r="A6" s="490" t="s">
        <v>10</v>
      </c>
      <c r="B6" s="490" t="s">
        <v>11</v>
      </c>
      <c r="C6" s="490" t="s">
        <v>12</v>
      </c>
      <c r="D6" s="491" t="s">
        <v>13</v>
      </c>
      <c r="E6" s="492" t="s">
        <v>14</v>
      </c>
      <c r="F6" s="525" t="s">
        <v>15</v>
      </c>
      <c r="G6" s="525" t="s">
        <v>16</v>
      </c>
      <c r="H6" s="523" t="s">
        <v>17</v>
      </c>
      <c r="I6" s="528"/>
      <c r="J6" s="528"/>
      <c r="K6" s="524"/>
      <c r="L6" s="475" t="s">
        <v>18</v>
      </c>
      <c r="M6" s="476"/>
      <c r="N6" s="477"/>
      <c r="O6" s="448" t="s">
        <v>88</v>
      </c>
      <c r="P6" s="463"/>
      <c r="Q6" s="449"/>
    </row>
    <row r="7" spans="1:17" ht="15">
      <c r="A7" s="490"/>
      <c r="B7" s="490"/>
      <c r="C7" s="490"/>
      <c r="D7" s="491"/>
      <c r="E7" s="492"/>
      <c r="F7" s="526"/>
      <c r="G7" s="526"/>
      <c r="H7" s="523" t="s">
        <v>19</v>
      </c>
      <c r="I7" s="524"/>
      <c r="J7" s="475" t="s">
        <v>313</v>
      </c>
      <c r="K7" s="475" t="s">
        <v>312</v>
      </c>
      <c r="L7" s="478"/>
      <c r="M7" s="479"/>
      <c r="N7" s="480"/>
      <c r="O7" s="464"/>
      <c r="P7" s="465"/>
      <c r="Q7" s="466"/>
    </row>
    <row r="8" spans="1:17" ht="90">
      <c r="A8" s="490"/>
      <c r="B8" s="490"/>
      <c r="C8" s="490"/>
      <c r="D8" s="491"/>
      <c r="E8" s="492"/>
      <c r="F8" s="527"/>
      <c r="G8" s="527"/>
      <c r="H8" s="14" t="s">
        <v>21</v>
      </c>
      <c r="I8" s="14" t="s">
        <v>22</v>
      </c>
      <c r="J8" s="478"/>
      <c r="K8" s="478"/>
      <c r="L8" s="11" t="s">
        <v>23</v>
      </c>
      <c r="M8" s="12" t="s">
        <v>24</v>
      </c>
      <c r="N8" s="15" t="s">
        <v>14</v>
      </c>
      <c r="O8" s="15" t="s">
        <v>25</v>
      </c>
      <c r="P8" s="15" t="s">
        <v>26</v>
      </c>
      <c r="Q8" s="15" t="s">
        <v>27</v>
      </c>
    </row>
    <row r="9" spans="1:17" ht="15">
      <c r="A9" s="16">
        <v>1</v>
      </c>
      <c r="B9" s="16">
        <v>2</v>
      </c>
      <c r="C9" s="16">
        <v>3</v>
      </c>
      <c r="D9" s="16">
        <v>4</v>
      </c>
      <c r="E9" s="16">
        <v>5</v>
      </c>
      <c r="F9" s="16">
        <v>6</v>
      </c>
      <c r="G9" s="16">
        <v>7</v>
      </c>
      <c r="H9" s="16">
        <v>8</v>
      </c>
      <c r="I9" s="16">
        <v>9</v>
      </c>
      <c r="J9" s="16">
        <v>10</v>
      </c>
      <c r="K9" s="16">
        <v>11</v>
      </c>
      <c r="L9" s="16">
        <v>12</v>
      </c>
      <c r="M9" s="16">
        <v>13</v>
      </c>
      <c r="N9" s="16">
        <v>14</v>
      </c>
      <c r="O9" s="16">
        <v>15</v>
      </c>
      <c r="P9" s="16">
        <v>16</v>
      </c>
      <c r="Q9" s="16">
        <v>17</v>
      </c>
    </row>
    <row r="10" spans="1:17" ht="60">
      <c r="A10" s="17">
        <v>1</v>
      </c>
      <c r="B10" s="17" t="s">
        <v>82</v>
      </c>
      <c r="C10" s="17" t="s">
        <v>788</v>
      </c>
      <c r="D10" s="13" t="s">
        <v>28</v>
      </c>
      <c r="E10" s="62">
        <v>1</v>
      </c>
      <c r="F10" s="18">
        <f t="shared" ref="F10:F16" si="0">J10+K10+Q10</f>
        <v>73.468258200000008</v>
      </c>
      <c r="G10" s="18">
        <f t="shared" ref="G10:G16" si="1">E10*F10</f>
        <v>73.468258200000008</v>
      </c>
      <c r="H10" s="17">
        <v>17.7</v>
      </c>
      <c r="I10" s="19"/>
      <c r="J10" s="20">
        <f t="shared" ref="J10:J22" si="2">H10*$E$3</f>
        <v>41.515881</v>
      </c>
      <c r="K10" s="19"/>
      <c r="L10" s="17" t="s">
        <v>788</v>
      </c>
      <c r="M10" s="11" t="s">
        <v>29</v>
      </c>
      <c r="N10" s="11">
        <v>1</v>
      </c>
      <c r="O10" s="11">
        <v>28.22</v>
      </c>
      <c r="P10" s="21">
        <f t="shared" ref="P10:P22" si="3">O10*N10*$E$5</f>
        <v>31.952377200000001</v>
      </c>
      <c r="Q10" s="22">
        <f t="shared" ref="Q10:Q22" si="4">P10</f>
        <v>31.952377200000001</v>
      </c>
    </row>
    <row r="11" spans="1:17" ht="23.25" customHeight="1">
      <c r="A11" s="17">
        <v>2</v>
      </c>
      <c r="B11" s="17" t="s">
        <v>83</v>
      </c>
      <c r="C11" s="17" t="s">
        <v>30</v>
      </c>
      <c r="D11" s="13" t="s">
        <v>29</v>
      </c>
      <c r="E11" s="62">
        <v>1</v>
      </c>
      <c r="F11" s="18">
        <f t="shared" si="0"/>
        <v>14.963050899999999</v>
      </c>
      <c r="G11" s="18">
        <f t="shared" si="1"/>
        <v>14.963050899999999</v>
      </c>
      <c r="H11" s="17">
        <v>1.75</v>
      </c>
      <c r="I11" s="19"/>
      <c r="J11" s="20">
        <f t="shared" si="2"/>
        <v>4.1046775000000002</v>
      </c>
      <c r="K11" s="19"/>
      <c r="L11" s="17" t="s">
        <v>30</v>
      </c>
      <c r="M11" s="11" t="s">
        <v>29</v>
      </c>
      <c r="N11" s="11">
        <v>1</v>
      </c>
      <c r="O11" s="11">
        <v>9.59</v>
      </c>
      <c r="P11" s="21">
        <f t="shared" si="3"/>
        <v>10.8583734</v>
      </c>
      <c r="Q11" s="22">
        <f t="shared" si="4"/>
        <v>10.8583734</v>
      </c>
    </row>
    <row r="12" spans="1:17" ht="30.75" customHeight="1">
      <c r="A12" s="17">
        <v>3</v>
      </c>
      <c r="B12" s="17" t="s">
        <v>31</v>
      </c>
      <c r="C12" s="17" t="s">
        <v>32</v>
      </c>
      <c r="D12" s="13" t="s">
        <v>29</v>
      </c>
      <c r="E12" s="62">
        <v>1</v>
      </c>
      <c r="F12" s="18">
        <f t="shared" si="0"/>
        <v>13.6429793</v>
      </c>
      <c r="G12" s="18">
        <f t="shared" si="1"/>
        <v>13.6429793</v>
      </c>
      <c r="H12" s="17">
        <v>0.41</v>
      </c>
      <c r="I12" s="19"/>
      <c r="J12" s="20">
        <f t="shared" si="2"/>
        <v>0.9616673</v>
      </c>
      <c r="K12" s="19"/>
      <c r="L12" s="17" t="s">
        <v>32</v>
      </c>
      <c r="M12" s="11" t="s">
        <v>29</v>
      </c>
      <c r="N12" s="11">
        <v>1</v>
      </c>
      <c r="O12" s="11">
        <v>11.2</v>
      </c>
      <c r="P12" s="21">
        <f t="shared" si="3"/>
        <v>12.681312</v>
      </c>
      <c r="Q12" s="22">
        <f t="shared" si="4"/>
        <v>12.681312</v>
      </c>
    </row>
    <row r="13" spans="1:17" ht="23.25" customHeight="1">
      <c r="A13" s="17">
        <v>4</v>
      </c>
      <c r="B13" s="17" t="s">
        <v>33</v>
      </c>
      <c r="C13" s="17" t="s">
        <v>34</v>
      </c>
      <c r="D13" s="13" t="s">
        <v>29</v>
      </c>
      <c r="E13" s="11">
        <v>110</v>
      </c>
      <c r="F13" s="18">
        <f t="shared" si="0"/>
        <v>6.4798804000000008</v>
      </c>
      <c r="G13" s="18">
        <f t="shared" si="1"/>
        <v>712.78684400000009</v>
      </c>
      <c r="H13" s="17">
        <v>0.88</v>
      </c>
      <c r="I13" s="19"/>
      <c r="J13" s="20">
        <f t="shared" si="2"/>
        <v>2.0640664000000002</v>
      </c>
      <c r="K13" s="19"/>
      <c r="L13" s="17" t="s">
        <v>34</v>
      </c>
      <c r="M13" s="11" t="s">
        <v>29</v>
      </c>
      <c r="N13" s="11">
        <v>1</v>
      </c>
      <c r="O13" s="23">
        <v>3.9</v>
      </c>
      <c r="P13" s="21">
        <f t="shared" si="3"/>
        <v>4.4158140000000001</v>
      </c>
      <c r="Q13" s="22">
        <f t="shared" si="4"/>
        <v>4.4158140000000001</v>
      </c>
    </row>
    <row r="14" spans="1:17" ht="30.75" customHeight="1">
      <c r="A14" s="17">
        <v>5</v>
      </c>
      <c r="B14" s="17" t="s">
        <v>33</v>
      </c>
      <c r="C14" s="17" t="s">
        <v>540</v>
      </c>
      <c r="D14" s="13" t="s">
        <v>29</v>
      </c>
      <c r="E14" s="11">
        <v>4</v>
      </c>
      <c r="F14" s="18">
        <f t="shared" si="0"/>
        <v>6.9271231000000011</v>
      </c>
      <c r="G14" s="18">
        <f t="shared" si="1"/>
        <v>27.708492400000004</v>
      </c>
      <c r="H14" s="17">
        <v>0.88</v>
      </c>
      <c r="I14" s="19"/>
      <c r="J14" s="20">
        <f t="shared" si="2"/>
        <v>2.0640664000000002</v>
      </c>
      <c r="K14" s="19"/>
      <c r="L14" s="17" t="s">
        <v>539</v>
      </c>
      <c r="M14" s="11" t="s">
        <v>29</v>
      </c>
      <c r="N14" s="11">
        <v>1</v>
      </c>
      <c r="O14" s="23">
        <v>4.2949999999999999</v>
      </c>
      <c r="P14" s="21">
        <f t="shared" si="3"/>
        <v>4.8630567000000005</v>
      </c>
      <c r="Q14" s="22">
        <f t="shared" si="4"/>
        <v>4.8630567000000005</v>
      </c>
    </row>
    <row r="15" spans="1:17" ht="30.75" customHeight="1">
      <c r="A15" s="17">
        <v>6</v>
      </c>
      <c r="B15" s="17" t="s">
        <v>33</v>
      </c>
      <c r="C15" s="17" t="s">
        <v>789</v>
      </c>
      <c r="D15" s="13" t="s">
        <v>29</v>
      </c>
      <c r="E15" s="11">
        <v>10</v>
      </c>
      <c r="F15" s="18">
        <f t="shared" ref="F15" si="5">J15+K15+Q15</f>
        <v>4.8947164000000001</v>
      </c>
      <c r="G15" s="18">
        <f t="shared" ref="G15" si="6">E15*F15</f>
        <v>48.947164000000001</v>
      </c>
      <c r="H15" s="17">
        <v>0.88</v>
      </c>
      <c r="I15" s="19"/>
      <c r="J15" s="20">
        <f t="shared" si="2"/>
        <v>2.0640664000000002</v>
      </c>
      <c r="K15" s="19"/>
      <c r="L15" s="17" t="str">
        <f>+C15</f>
        <v>Ցուցանակ "ԵԼՔ"</v>
      </c>
      <c r="M15" s="11" t="s">
        <v>29</v>
      </c>
      <c r="N15" s="11">
        <v>1</v>
      </c>
      <c r="O15" s="23">
        <v>2.5</v>
      </c>
      <c r="P15" s="21">
        <f t="shared" si="3"/>
        <v>2.8306500000000003</v>
      </c>
      <c r="Q15" s="22">
        <f t="shared" si="4"/>
        <v>2.8306500000000003</v>
      </c>
    </row>
    <row r="16" spans="1:17" ht="30">
      <c r="A16" s="17">
        <v>7</v>
      </c>
      <c r="B16" s="17" t="s">
        <v>33</v>
      </c>
      <c r="C16" s="17" t="s">
        <v>74</v>
      </c>
      <c r="D16" s="13" t="s">
        <v>29</v>
      </c>
      <c r="E16" s="11">
        <v>4</v>
      </c>
      <c r="F16" s="18">
        <f t="shared" si="0"/>
        <v>6.6723645999999999</v>
      </c>
      <c r="G16" s="18">
        <f t="shared" si="1"/>
        <v>26.689458399999999</v>
      </c>
      <c r="H16" s="17">
        <v>0.88</v>
      </c>
      <c r="I16" s="19"/>
      <c r="J16" s="20">
        <f t="shared" si="2"/>
        <v>2.0640664000000002</v>
      </c>
      <c r="K16" s="19"/>
      <c r="L16" s="17" t="s">
        <v>74</v>
      </c>
      <c r="M16" s="11" t="s">
        <v>29</v>
      </c>
      <c r="N16" s="11">
        <v>1</v>
      </c>
      <c r="O16" s="23">
        <v>4.07</v>
      </c>
      <c r="P16" s="21">
        <f t="shared" si="3"/>
        <v>4.6082982000000001</v>
      </c>
      <c r="Q16" s="22">
        <f t="shared" si="4"/>
        <v>4.6082982000000001</v>
      </c>
    </row>
    <row r="17" spans="1:17" ht="25.5" customHeight="1">
      <c r="A17" s="17">
        <v>8</v>
      </c>
      <c r="B17" s="17" t="s">
        <v>75</v>
      </c>
      <c r="C17" s="17" t="s">
        <v>76</v>
      </c>
      <c r="D17" s="13" t="s">
        <v>36</v>
      </c>
      <c r="E17" s="11">
        <v>70</v>
      </c>
      <c r="F17" s="18">
        <f t="shared" ref="F17:F22" si="7">J17+K17+Q17</f>
        <v>0.44158140000000001</v>
      </c>
      <c r="G17" s="18">
        <f t="shared" ref="G17:G22" si="8">E17*F17</f>
        <v>30.910698</v>
      </c>
      <c r="H17" s="17"/>
      <c r="I17" s="19"/>
      <c r="J17" s="20">
        <f t="shared" si="2"/>
        <v>0</v>
      </c>
      <c r="K17" s="19"/>
      <c r="L17" s="17" t="s">
        <v>76</v>
      </c>
      <c r="M17" s="13" t="s">
        <v>36</v>
      </c>
      <c r="N17" s="11">
        <v>1</v>
      </c>
      <c r="O17" s="23">
        <v>0.39</v>
      </c>
      <c r="P17" s="21">
        <f t="shared" si="3"/>
        <v>0.44158140000000001</v>
      </c>
      <c r="Q17" s="22">
        <f t="shared" si="4"/>
        <v>0.44158140000000001</v>
      </c>
    </row>
    <row r="18" spans="1:17" ht="27.75" customHeight="1">
      <c r="A18" s="17">
        <v>9</v>
      </c>
      <c r="B18" s="17" t="s">
        <v>75</v>
      </c>
      <c r="C18" s="17" t="s">
        <v>77</v>
      </c>
      <c r="D18" s="13" t="s">
        <v>36</v>
      </c>
      <c r="E18" s="11">
        <v>350</v>
      </c>
      <c r="F18" s="18">
        <f t="shared" si="7"/>
        <v>0.20380680000000001</v>
      </c>
      <c r="G18" s="18">
        <f t="shared" si="8"/>
        <v>71.332380000000001</v>
      </c>
      <c r="H18" s="17"/>
      <c r="I18" s="19"/>
      <c r="J18" s="20">
        <f t="shared" si="2"/>
        <v>0</v>
      </c>
      <c r="K18" s="19"/>
      <c r="L18" s="17" t="s">
        <v>77</v>
      </c>
      <c r="M18" s="13" t="s">
        <v>36</v>
      </c>
      <c r="N18" s="11">
        <v>1</v>
      </c>
      <c r="O18" s="23">
        <v>0.18</v>
      </c>
      <c r="P18" s="21">
        <f t="shared" si="3"/>
        <v>0.20380680000000001</v>
      </c>
      <c r="Q18" s="22">
        <f t="shared" si="4"/>
        <v>0.20380680000000001</v>
      </c>
    </row>
    <row r="19" spans="1:17" ht="45">
      <c r="A19" s="17">
        <v>10</v>
      </c>
      <c r="B19" s="17" t="s">
        <v>35</v>
      </c>
      <c r="C19" s="17" t="s">
        <v>78</v>
      </c>
      <c r="D19" s="13" t="s">
        <v>36</v>
      </c>
      <c r="E19" s="11">
        <v>1215</v>
      </c>
      <c r="F19" s="18">
        <f t="shared" si="7"/>
        <v>0.27801164</v>
      </c>
      <c r="G19" s="18">
        <f t="shared" si="8"/>
        <v>337.7841426</v>
      </c>
      <c r="H19" s="17">
        <v>6.2E-2</v>
      </c>
      <c r="I19" s="17">
        <v>3.0000000000000001E-3</v>
      </c>
      <c r="J19" s="20">
        <f t="shared" si="2"/>
        <v>0.14542286000000001</v>
      </c>
      <c r="K19" s="65">
        <f>+I19*$E$4</f>
        <v>9.1724400000000005E-3</v>
      </c>
      <c r="L19" s="17" t="s">
        <v>78</v>
      </c>
      <c r="M19" s="13" t="s">
        <v>36</v>
      </c>
      <c r="N19" s="11">
        <v>1</v>
      </c>
      <c r="O19" s="23">
        <v>0.109</v>
      </c>
      <c r="P19" s="21">
        <f t="shared" si="3"/>
        <v>0.12341634</v>
      </c>
      <c r="Q19" s="22">
        <f t="shared" si="4"/>
        <v>0.12341634</v>
      </c>
    </row>
    <row r="20" spans="1:17" ht="31.5" customHeight="1">
      <c r="A20" s="17">
        <v>11</v>
      </c>
      <c r="B20" s="17" t="s">
        <v>75</v>
      </c>
      <c r="C20" s="17" t="s">
        <v>79</v>
      </c>
      <c r="D20" s="13" t="s">
        <v>29</v>
      </c>
      <c r="E20" s="11">
        <v>3000</v>
      </c>
      <c r="F20" s="64">
        <f t="shared" si="7"/>
        <v>3.3967800000000003E-3</v>
      </c>
      <c r="G20" s="18">
        <f t="shared" si="8"/>
        <v>10.190340000000001</v>
      </c>
      <c r="H20" s="17"/>
      <c r="I20" s="19"/>
      <c r="J20" s="20">
        <f t="shared" si="2"/>
        <v>0</v>
      </c>
      <c r="K20" s="19"/>
      <c r="L20" s="17" t="s">
        <v>79</v>
      </c>
      <c r="M20" s="13" t="s">
        <v>29</v>
      </c>
      <c r="N20" s="11">
        <v>1</v>
      </c>
      <c r="O20" s="23">
        <v>3.0000000000000001E-3</v>
      </c>
      <c r="P20" s="21">
        <f t="shared" si="3"/>
        <v>3.3967800000000003E-3</v>
      </c>
      <c r="Q20" s="63">
        <f t="shared" si="4"/>
        <v>3.3967800000000003E-3</v>
      </c>
    </row>
    <row r="21" spans="1:17" ht="31.5" customHeight="1">
      <c r="A21" s="17">
        <v>12</v>
      </c>
      <c r="B21" s="17" t="s">
        <v>75</v>
      </c>
      <c r="C21" s="17" t="s">
        <v>541</v>
      </c>
      <c r="D21" s="13" t="s">
        <v>29</v>
      </c>
      <c r="E21" s="11">
        <v>3000</v>
      </c>
      <c r="F21" s="64">
        <f t="shared" si="7"/>
        <v>3.3967800000000003E-3</v>
      </c>
      <c r="G21" s="18">
        <f t="shared" si="8"/>
        <v>10.190340000000001</v>
      </c>
      <c r="H21" s="17"/>
      <c r="I21" s="19"/>
      <c r="J21" s="20">
        <f t="shared" si="2"/>
        <v>0</v>
      </c>
      <c r="K21" s="19"/>
      <c r="L21" s="17" t="s">
        <v>541</v>
      </c>
      <c r="M21" s="13" t="s">
        <v>29</v>
      </c>
      <c r="N21" s="11">
        <v>1</v>
      </c>
      <c r="O21" s="23">
        <v>3.0000000000000001E-3</v>
      </c>
      <c r="P21" s="21">
        <f t="shared" si="3"/>
        <v>3.3967800000000003E-3</v>
      </c>
      <c r="Q21" s="63">
        <f t="shared" si="4"/>
        <v>3.3967800000000003E-3</v>
      </c>
    </row>
    <row r="22" spans="1:17" ht="31.5" customHeight="1">
      <c r="A22" s="17">
        <v>13</v>
      </c>
      <c r="B22" s="17" t="s">
        <v>75</v>
      </c>
      <c r="C22" s="17" t="s">
        <v>80</v>
      </c>
      <c r="D22" s="13" t="s">
        <v>29</v>
      </c>
      <c r="E22" s="11">
        <v>920</v>
      </c>
      <c r="F22" s="64">
        <f t="shared" si="7"/>
        <v>3.3967799999999999E-2</v>
      </c>
      <c r="G22" s="18">
        <f t="shared" si="8"/>
        <v>31.250375999999999</v>
      </c>
      <c r="H22" s="17"/>
      <c r="I22" s="19"/>
      <c r="J22" s="20">
        <f t="shared" si="2"/>
        <v>0</v>
      </c>
      <c r="K22" s="19"/>
      <c r="L22" s="17" t="s">
        <v>80</v>
      </c>
      <c r="M22" s="13" t="s">
        <v>29</v>
      </c>
      <c r="N22" s="11">
        <v>1</v>
      </c>
      <c r="O22" s="23">
        <v>0.03</v>
      </c>
      <c r="P22" s="21">
        <f t="shared" si="3"/>
        <v>3.3967799999999999E-2</v>
      </c>
      <c r="Q22" s="63">
        <f t="shared" si="4"/>
        <v>3.3967799999999999E-2</v>
      </c>
    </row>
    <row r="23" spans="1:17" s="31" customFormat="1" ht="15">
      <c r="A23" s="24"/>
      <c r="B23" s="16"/>
      <c r="C23" s="346" t="s">
        <v>806</v>
      </c>
      <c r="D23" s="25"/>
      <c r="E23" s="25"/>
      <c r="F23" s="26"/>
      <c r="G23" s="27">
        <f>SUM(G10:G22)</f>
        <v>1409.8645238000004</v>
      </c>
      <c r="H23" s="28"/>
      <c r="I23" s="28"/>
      <c r="J23" s="16"/>
      <c r="K23" s="29"/>
      <c r="L23" s="11" t="s">
        <v>37</v>
      </c>
      <c r="M23" s="30"/>
      <c r="N23" s="28"/>
      <c r="O23" s="28"/>
      <c r="P23" s="28"/>
      <c r="Q23" s="28"/>
    </row>
    <row r="24" spans="1:17" s="31" customFormat="1" ht="15">
      <c r="A24" s="11"/>
      <c r="B24" s="11"/>
      <c r="C24" s="25" t="s">
        <v>38</v>
      </c>
      <c r="D24" s="28"/>
      <c r="E24" s="32"/>
      <c r="F24" s="28"/>
      <c r="G24" s="27">
        <f>+O10*E10+O13*E13+O14*E14+O15*E15+O16*E16</f>
        <v>515.68000000000006</v>
      </c>
      <c r="H24" s="15"/>
      <c r="I24" s="15"/>
      <c r="J24" s="33"/>
      <c r="K24" s="33"/>
      <c r="L24" s="34" t="s">
        <v>37</v>
      </c>
      <c r="M24" s="35"/>
      <c r="N24" s="15"/>
      <c r="O24" s="15"/>
      <c r="P24" s="15"/>
      <c r="Q24" s="15"/>
    </row>
    <row r="25" spans="1:17" s="31" customFormat="1" ht="15">
      <c r="A25" s="11"/>
      <c r="B25" s="11"/>
      <c r="C25" s="25" t="s">
        <v>39</v>
      </c>
      <c r="D25" s="36"/>
      <c r="E25" s="37">
        <v>0.13300000000000001</v>
      </c>
      <c r="F25" s="28"/>
      <c r="G25" s="27">
        <f>+(G23-G24)*E25</f>
        <v>118.92654166540005</v>
      </c>
      <c r="H25" s="15"/>
      <c r="I25" s="15"/>
      <c r="J25" s="38"/>
      <c r="K25" s="38"/>
      <c r="L25" s="34" t="s">
        <v>37</v>
      </c>
      <c r="M25" s="39"/>
      <c r="N25" s="40"/>
      <c r="O25" s="40"/>
      <c r="P25" s="40"/>
      <c r="Q25" s="40"/>
    </row>
    <row r="26" spans="1:17" s="31" customFormat="1" ht="15">
      <c r="A26" s="11"/>
      <c r="B26" s="11"/>
      <c r="C26" s="346" t="s">
        <v>806</v>
      </c>
      <c r="D26" s="36"/>
      <c r="E26" s="41"/>
      <c r="F26" s="28"/>
      <c r="G26" s="27">
        <f>+(G23-G24)+G25</f>
        <v>1013.1110654654003</v>
      </c>
      <c r="H26" s="15"/>
      <c r="I26" s="15"/>
      <c r="J26" s="42"/>
      <c r="K26" s="42"/>
      <c r="L26" s="34" t="s">
        <v>37</v>
      </c>
      <c r="M26" s="35"/>
      <c r="N26" s="15"/>
      <c r="O26" s="15"/>
      <c r="P26" s="15"/>
      <c r="Q26" s="15"/>
    </row>
    <row r="27" spans="1:17" s="31" customFormat="1" ht="15">
      <c r="A27" s="11"/>
      <c r="B27" s="11"/>
      <c r="C27" s="25" t="s">
        <v>41</v>
      </c>
      <c r="D27" s="36"/>
      <c r="E27" s="37">
        <v>0.11</v>
      </c>
      <c r="F27" s="28"/>
      <c r="G27" s="27">
        <f>G26*E27</f>
        <v>111.44221720119404</v>
      </c>
      <c r="H27" s="15"/>
      <c r="I27" s="15"/>
      <c r="J27" s="33"/>
      <c r="K27" s="42"/>
      <c r="L27" s="34" t="s">
        <v>37</v>
      </c>
      <c r="M27" s="35"/>
      <c r="N27" s="15"/>
      <c r="O27" s="15"/>
      <c r="P27" s="15"/>
      <c r="Q27" s="15"/>
    </row>
    <row r="28" spans="1:17" s="31" customFormat="1" ht="15">
      <c r="A28" s="11"/>
      <c r="B28" s="11"/>
      <c r="C28" s="25" t="s">
        <v>38</v>
      </c>
      <c r="D28" s="28"/>
      <c r="E28" s="32"/>
      <c r="F28" s="28"/>
      <c r="G28" s="27">
        <f>+G24</f>
        <v>515.68000000000006</v>
      </c>
      <c r="H28" s="15"/>
      <c r="I28" s="15"/>
      <c r="J28" s="33"/>
      <c r="K28" s="33"/>
      <c r="L28" s="34" t="s">
        <v>37</v>
      </c>
      <c r="M28" s="35"/>
      <c r="N28" s="15"/>
      <c r="O28" s="15"/>
      <c r="P28" s="15"/>
      <c r="Q28" s="15"/>
    </row>
    <row r="29" spans="1:17" s="31" customFormat="1" ht="15">
      <c r="A29" s="11"/>
      <c r="B29" s="11"/>
      <c r="C29" s="346" t="s">
        <v>806</v>
      </c>
      <c r="D29" s="28"/>
      <c r="E29" s="32"/>
      <c r="F29" s="28"/>
      <c r="G29" s="27">
        <f>G26+G27+G28</f>
        <v>1640.2332826665945</v>
      </c>
      <c r="H29" s="15"/>
      <c r="I29" s="15"/>
      <c r="J29" s="33"/>
      <c r="K29" s="33"/>
      <c r="L29" s="34" t="s">
        <v>37</v>
      </c>
      <c r="M29" s="35"/>
      <c r="N29" s="15"/>
      <c r="O29" s="15"/>
      <c r="P29" s="15"/>
      <c r="Q29" s="15"/>
    </row>
    <row r="31" spans="1:17" ht="21" customHeight="1">
      <c r="C31" s="67" t="s">
        <v>42</v>
      </c>
      <c r="D31" s="522" t="s">
        <v>43</v>
      </c>
      <c r="E31" s="522"/>
      <c r="F31" s="522"/>
    </row>
    <row r="34" spans="10:10">
      <c r="J34" s="66"/>
    </row>
  </sheetData>
  <mergeCells count="24">
    <mergeCell ref="A1:Q1"/>
    <mergeCell ref="A2:C2"/>
    <mergeCell ref="D2:I2"/>
    <mergeCell ref="K2:Q2"/>
    <mergeCell ref="E3:H3"/>
    <mergeCell ref="J3:N3"/>
    <mergeCell ref="A6:A8"/>
    <mergeCell ref="B6:B8"/>
    <mergeCell ref="C6:C8"/>
    <mergeCell ref="D6:D8"/>
    <mergeCell ref="E6:E8"/>
    <mergeCell ref="E4:H4"/>
    <mergeCell ref="J4:N4"/>
    <mergeCell ref="E5:H5"/>
    <mergeCell ref="L5:M5"/>
    <mergeCell ref="F6:F8"/>
    <mergeCell ref="G6:G8"/>
    <mergeCell ref="H6:K6"/>
    <mergeCell ref="L6:N7"/>
    <mergeCell ref="D31:F31"/>
    <mergeCell ref="O6:Q7"/>
    <mergeCell ref="H7:I7"/>
    <mergeCell ref="J7:J8"/>
    <mergeCell ref="K7:K8"/>
  </mergeCells>
  <pageMargins left="0.70866141732283472" right="0.19685039370078741" top="0.19685039370078741" bottom="0.39370078740157483" header="0" footer="0.19685039370078741"/>
  <pageSetup paperSize="9" scale="69" fitToHeight="0" orientation="landscape" r:id="rId1"/>
  <headerFoot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9B21D-CB0A-4D9F-A96B-B4E7DD6CDDC2}">
  <sheetPr>
    <tabColor rgb="FF92D050"/>
  </sheetPr>
  <dimension ref="A1:Q35"/>
  <sheetViews>
    <sheetView showZeros="0" topLeftCell="A12" zoomScaleNormal="100" workbookViewId="0">
      <selection activeCell="C22" sqref="C22:C23"/>
    </sheetView>
  </sheetViews>
  <sheetFormatPr defaultRowHeight="15.75"/>
  <cols>
    <col min="1" max="1" width="6.28515625" style="1" customWidth="1"/>
    <col min="2" max="2" width="9.28515625" style="1" bestFit="1" customWidth="1"/>
    <col min="3" max="3" width="31.140625" style="1" customWidth="1"/>
    <col min="4" max="4" width="6.42578125" style="1" customWidth="1"/>
    <col min="5" max="5" width="10.85546875" style="1" customWidth="1"/>
    <col min="6" max="6" width="11.140625" style="43" bestFit="1" customWidth="1"/>
    <col min="7" max="7" width="14.5703125" style="43" customWidth="1"/>
    <col min="8" max="8" width="8.42578125" style="1" customWidth="1"/>
    <col min="9" max="9" width="7.7109375" style="1" customWidth="1"/>
    <col min="10" max="10" width="10.5703125" style="1" customWidth="1"/>
    <col min="11" max="11" width="11.85546875" style="1" bestFit="1" customWidth="1"/>
    <col min="12" max="12" width="18" style="1" customWidth="1"/>
    <col min="13" max="15" width="9.28515625" style="1" bestFit="1" customWidth="1"/>
    <col min="16" max="16" width="11.28515625" style="1" bestFit="1" customWidth="1"/>
    <col min="17" max="17" width="11.140625" style="1" bestFit="1" customWidth="1"/>
    <col min="18" max="256" width="9.140625" style="1"/>
    <col min="257" max="258" width="9.28515625" style="1" bestFit="1" customWidth="1"/>
    <col min="259" max="259" width="31.140625" style="1" customWidth="1"/>
    <col min="260" max="260" width="6.42578125" style="1" customWidth="1"/>
    <col min="261" max="261" width="10.85546875" style="1" customWidth="1"/>
    <col min="262" max="262" width="11.140625" style="1" bestFit="1" customWidth="1"/>
    <col min="263" max="263" width="14.5703125" style="1" customWidth="1"/>
    <col min="264" max="264" width="8.42578125" style="1" customWidth="1"/>
    <col min="265" max="265" width="7.7109375" style="1" customWidth="1"/>
    <col min="266" max="267" width="9.28515625" style="1" bestFit="1" customWidth="1"/>
    <col min="268" max="268" width="16.42578125" style="1" customWidth="1"/>
    <col min="269" max="271" width="9.28515625" style="1" bestFit="1" customWidth="1"/>
    <col min="272" max="272" width="11.28515625" style="1" bestFit="1" customWidth="1"/>
    <col min="273" max="273" width="11.140625" style="1" bestFit="1" customWidth="1"/>
    <col min="274" max="512" width="9.140625" style="1"/>
    <col min="513" max="514" width="9.28515625" style="1" bestFit="1" customWidth="1"/>
    <col min="515" max="515" width="31.140625" style="1" customWidth="1"/>
    <col min="516" max="516" width="6.42578125" style="1" customWidth="1"/>
    <col min="517" max="517" width="10.85546875" style="1" customWidth="1"/>
    <col min="518" max="518" width="11.140625" style="1" bestFit="1" customWidth="1"/>
    <col min="519" max="519" width="14.5703125" style="1" customWidth="1"/>
    <col min="520" max="520" width="8.42578125" style="1" customWidth="1"/>
    <col min="521" max="521" width="7.7109375" style="1" customWidth="1"/>
    <col min="522" max="523" width="9.28515625" style="1" bestFit="1" customWidth="1"/>
    <col min="524" max="524" width="16.42578125" style="1" customWidth="1"/>
    <col min="525" max="527" width="9.28515625" style="1" bestFit="1" customWidth="1"/>
    <col min="528" max="528" width="11.28515625" style="1" bestFit="1" customWidth="1"/>
    <col min="529" max="529" width="11.140625" style="1" bestFit="1" customWidth="1"/>
    <col min="530" max="768" width="9.140625" style="1"/>
    <col min="769" max="770" width="9.28515625" style="1" bestFit="1" customWidth="1"/>
    <col min="771" max="771" width="31.140625" style="1" customWidth="1"/>
    <col min="772" max="772" width="6.42578125" style="1" customWidth="1"/>
    <col min="773" max="773" width="10.85546875" style="1" customWidth="1"/>
    <col min="774" max="774" width="11.140625" style="1" bestFit="1" customWidth="1"/>
    <col min="775" max="775" width="14.5703125" style="1" customWidth="1"/>
    <col min="776" max="776" width="8.42578125" style="1" customWidth="1"/>
    <col min="777" max="777" width="7.7109375" style="1" customWidth="1"/>
    <col min="778" max="779" width="9.28515625" style="1" bestFit="1" customWidth="1"/>
    <col min="780" max="780" width="16.42578125" style="1" customWidth="1"/>
    <col min="781" max="783" width="9.28515625" style="1" bestFit="1" customWidth="1"/>
    <col min="784" max="784" width="11.28515625" style="1" bestFit="1" customWidth="1"/>
    <col min="785" max="785" width="11.140625" style="1" bestFit="1" customWidth="1"/>
    <col min="786" max="1024" width="9.140625" style="1"/>
    <col min="1025" max="1026" width="9.28515625" style="1" bestFit="1" customWidth="1"/>
    <col min="1027" max="1027" width="31.140625" style="1" customWidth="1"/>
    <col min="1028" max="1028" width="6.42578125" style="1" customWidth="1"/>
    <col min="1029" max="1029" width="10.85546875" style="1" customWidth="1"/>
    <col min="1030" max="1030" width="11.140625" style="1" bestFit="1" customWidth="1"/>
    <col min="1031" max="1031" width="14.5703125" style="1" customWidth="1"/>
    <col min="1032" max="1032" width="8.42578125" style="1" customWidth="1"/>
    <col min="1033" max="1033" width="7.7109375" style="1" customWidth="1"/>
    <col min="1034" max="1035" width="9.28515625" style="1" bestFit="1" customWidth="1"/>
    <col min="1036" max="1036" width="16.42578125" style="1" customWidth="1"/>
    <col min="1037" max="1039" width="9.28515625" style="1" bestFit="1" customWidth="1"/>
    <col min="1040" max="1040" width="11.28515625" style="1" bestFit="1" customWidth="1"/>
    <col min="1041" max="1041" width="11.140625" style="1" bestFit="1" customWidth="1"/>
    <col min="1042" max="1280" width="9.140625" style="1"/>
    <col min="1281" max="1282" width="9.28515625" style="1" bestFit="1" customWidth="1"/>
    <col min="1283" max="1283" width="31.140625" style="1" customWidth="1"/>
    <col min="1284" max="1284" width="6.42578125" style="1" customWidth="1"/>
    <col min="1285" max="1285" width="10.85546875" style="1" customWidth="1"/>
    <col min="1286" max="1286" width="11.140625" style="1" bestFit="1" customWidth="1"/>
    <col min="1287" max="1287" width="14.5703125" style="1" customWidth="1"/>
    <col min="1288" max="1288" width="8.42578125" style="1" customWidth="1"/>
    <col min="1289" max="1289" width="7.7109375" style="1" customWidth="1"/>
    <col min="1290" max="1291" width="9.28515625" style="1" bestFit="1" customWidth="1"/>
    <col min="1292" max="1292" width="16.42578125" style="1" customWidth="1"/>
    <col min="1293" max="1295" width="9.28515625" style="1" bestFit="1" customWidth="1"/>
    <col min="1296" max="1296" width="11.28515625" style="1" bestFit="1" customWidth="1"/>
    <col min="1297" max="1297" width="11.140625" style="1" bestFit="1" customWidth="1"/>
    <col min="1298" max="1536" width="9.140625" style="1"/>
    <col min="1537" max="1538" width="9.28515625" style="1" bestFit="1" customWidth="1"/>
    <col min="1539" max="1539" width="31.140625" style="1" customWidth="1"/>
    <col min="1540" max="1540" width="6.42578125" style="1" customWidth="1"/>
    <col min="1541" max="1541" width="10.85546875" style="1" customWidth="1"/>
    <col min="1542" max="1542" width="11.140625" style="1" bestFit="1" customWidth="1"/>
    <col min="1543" max="1543" width="14.5703125" style="1" customWidth="1"/>
    <col min="1544" max="1544" width="8.42578125" style="1" customWidth="1"/>
    <col min="1545" max="1545" width="7.7109375" style="1" customWidth="1"/>
    <col min="1546" max="1547" width="9.28515625" style="1" bestFit="1" customWidth="1"/>
    <col min="1548" max="1548" width="16.42578125" style="1" customWidth="1"/>
    <col min="1549" max="1551" width="9.28515625" style="1" bestFit="1" customWidth="1"/>
    <col min="1552" max="1552" width="11.28515625" style="1" bestFit="1" customWidth="1"/>
    <col min="1553" max="1553" width="11.140625" style="1" bestFit="1" customWidth="1"/>
    <col min="1554" max="1792" width="9.140625" style="1"/>
    <col min="1793" max="1794" width="9.28515625" style="1" bestFit="1" customWidth="1"/>
    <col min="1795" max="1795" width="31.140625" style="1" customWidth="1"/>
    <col min="1796" max="1796" width="6.42578125" style="1" customWidth="1"/>
    <col min="1797" max="1797" width="10.85546875" style="1" customWidth="1"/>
    <col min="1798" max="1798" width="11.140625" style="1" bestFit="1" customWidth="1"/>
    <col min="1799" max="1799" width="14.5703125" style="1" customWidth="1"/>
    <col min="1800" max="1800" width="8.42578125" style="1" customWidth="1"/>
    <col min="1801" max="1801" width="7.7109375" style="1" customWidth="1"/>
    <col min="1802" max="1803" width="9.28515625" style="1" bestFit="1" customWidth="1"/>
    <col min="1804" max="1804" width="16.42578125" style="1" customWidth="1"/>
    <col min="1805" max="1807" width="9.28515625" style="1" bestFit="1" customWidth="1"/>
    <col min="1808" max="1808" width="11.28515625" style="1" bestFit="1" customWidth="1"/>
    <col min="1809" max="1809" width="11.140625" style="1" bestFit="1" customWidth="1"/>
    <col min="1810" max="2048" width="9.140625" style="1"/>
    <col min="2049" max="2050" width="9.28515625" style="1" bestFit="1" customWidth="1"/>
    <col min="2051" max="2051" width="31.140625" style="1" customWidth="1"/>
    <col min="2052" max="2052" width="6.42578125" style="1" customWidth="1"/>
    <col min="2053" max="2053" width="10.85546875" style="1" customWidth="1"/>
    <col min="2054" max="2054" width="11.140625" style="1" bestFit="1" customWidth="1"/>
    <col min="2055" max="2055" width="14.5703125" style="1" customWidth="1"/>
    <col min="2056" max="2056" width="8.42578125" style="1" customWidth="1"/>
    <col min="2057" max="2057" width="7.7109375" style="1" customWidth="1"/>
    <col min="2058" max="2059" width="9.28515625" style="1" bestFit="1" customWidth="1"/>
    <col min="2060" max="2060" width="16.42578125" style="1" customWidth="1"/>
    <col min="2061" max="2063" width="9.28515625" style="1" bestFit="1" customWidth="1"/>
    <col min="2064" max="2064" width="11.28515625" style="1" bestFit="1" customWidth="1"/>
    <col min="2065" max="2065" width="11.140625" style="1" bestFit="1" customWidth="1"/>
    <col min="2066" max="2304" width="9.140625" style="1"/>
    <col min="2305" max="2306" width="9.28515625" style="1" bestFit="1" customWidth="1"/>
    <col min="2307" max="2307" width="31.140625" style="1" customWidth="1"/>
    <col min="2308" max="2308" width="6.42578125" style="1" customWidth="1"/>
    <col min="2309" max="2309" width="10.85546875" style="1" customWidth="1"/>
    <col min="2310" max="2310" width="11.140625" style="1" bestFit="1" customWidth="1"/>
    <col min="2311" max="2311" width="14.5703125" style="1" customWidth="1"/>
    <col min="2312" max="2312" width="8.42578125" style="1" customWidth="1"/>
    <col min="2313" max="2313" width="7.7109375" style="1" customWidth="1"/>
    <col min="2314" max="2315" width="9.28515625" style="1" bestFit="1" customWidth="1"/>
    <col min="2316" max="2316" width="16.42578125" style="1" customWidth="1"/>
    <col min="2317" max="2319" width="9.28515625" style="1" bestFit="1" customWidth="1"/>
    <col min="2320" max="2320" width="11.28515625" style="1" bestFit="1" customWidth="1"/>
    <col min="2321" max="2321" width="11.140625" style="1" bestFit="1" customWidth="1"/>
    <col min="2322" max="2560" width="9.140625" style="1"/>
    <col min="2561" max="2562" width="9.28515625" style="1" bestFit="1" customWidth="1"/>
    <col min="2563" max="2563" width="31.140625" style="1" customWidth="1"/>
    <col min="2564" max="2564" width="6.42578125" style="1" customWidth="1"/>
    <col min="2565" max="2565" width="10.85546875" style="1" customWidth="1"/>
    <col min="2566" max="2566" width="11.140625" style="1" bestFit="1" customWidth="1"/>
    <col min="2567" max="2567" width="14.5703125" style="1" customWidth="1"/>
    <col min="2568" max="2568" width="8.42578125" style="1" customWidth="1"/>
    <col min="2569" max="2569" width="7.7109375" style="1" customWidth="1"/>
    <col min="2570" max="2571" width="9.28515625" style="1" bestFit="1" customWidth="1"/>
    <col min="2572" max="2572" width="16.42578125" style="1" customWidth="1"/>
    <col min="2573" max="2575" width="9.28515625" style="1" bestFit="1" customWidth="1"/>
    <col min="2576" max="2576" width="11.28515625" style="1" bestFit="1" customWidth="1"/>
    <col min="2577" max="2577" width="11.140625" style="1" bestFit="1" customWidth="1"/>
    <col min="2578" max="2816" width="9.140625" style="1"/>
    <col min="2817" max="2818" width="9.28515625" style="1" bestFit="1" customWidth="1"/>
    <col min="2819" max="2819" width="31.140625" style="1" customWidth="1"/>
    <col min="2820" max="2820" width="6.42578125" style="1" customWidth="1"/>
    <col min="2821" max="2821" width="10.85546875" style="1" customWidth="1"/>
    <col min="2822" max="2822" width="11.140625" style="1" bestFit="1" customWidth="1"/>
    <col min="2823" max="2823" width="14.5703125" style="1" customWidth="1"/>
    <col min="2824" max="2824" width="8.42578125" style="1" customWidth="1"/>
    <col min="2825" max="2825" width="7.7109375" style="1" customWidth="1"/>
    <col min="2826" max="2827" width="9.28515625" style="1" bestFit="1" customWidth="1"/>
    <col min="2828" max="2828" width="16.42578125" style="1" customWidth="1"/>
    <col min="2829" max="2831" width="9.28515625" style="1" bestFit="1" customWidth="1"/>
    <col min="2832" max="2832" width="11.28515625" style="1" bestFit="1" customWidth="1"/>
    <col min="2833" max="2833" width="11.140625" style="1" bestFit="1" customWidth="1"/>
    <col min="2834" max="3072" width="9.140625" style="1"/>
    <col min="3073" max="3074" width="9.28515625" style="1" bestFit="1" customWidth="1"/>
    <col min="3075" max="3075" width="31.140625" style="1" customWidth="1"/>
    <col min="3076" max="3076" width="6.42578125" style="1" customWidth="1"/>
    <col min="3077" max="3077" width="10.85546875" style="1" customWidth="1"/>
    <col min="3078" max="3078" width="11.140625" style="1" bestFit="1" customWidth="1"/>
    <col min="3079" max="3079" width="14.5703125" style="1" customWidth="1"/>
    <col min="3080" max="3080" width="8.42578125" style="1" customWidth="1"/>
    <col min="3081" max="3081" width="7.7109375" style="1" customWidth="1"/>
    <col min="3082" max="3083" width="9.28515625" style="1" bestFit="1" customWidth="1"/>
    <col min="3084" max="3084" width="16.42578125" style="1" customWidth="1"/>
    <col min="3085" max="3087" width="9.28515625" style="1" bestFit="1" customWidth="1"/>
    <col min="3088" max="3088" width="11.28515625" style="1" bestFit="1" customWidth="1"/>
    <col min="3089" max="3089" width="11.140625" style="1" bestFit="1" customWidth="1"/>
    <col min="3090" max="3328" width="9.140625" style="1"/>
    <col min="3329" max="3330" width="9.28515625" style="1" bestFit="1" customWidth="1"/>
    <col min="3331" max="3331" width="31.140625" style="1" customWidth="1"/>
    <col min="3332" max="3332" width="6.42578125" style="1" customWidth="1"/>
    <col min="3333" max="3333" width="10.85546875" style="1" customWidth="1"/>
    <col min="3334" max="3334" width="11.140625" style="1" bestFit="1" customWidth="1"/>
    <col min="3335" max="3335" width="14.5703125" style="1" customWidth="1"/>
    <col min="3336" max="3336" width="8.42578125" style="1" customWidth="1"/>
    <col min="3337" max="3337" width="7.7109375" style="1" customWidth="1"/>
    <col min="3338" max="3339" width="9.28515625" style="1" bestFit="1" customWidth="1"/>
    <col min="3340" max="3340" width="16.42578125" style="1" customWidth="1"/>
    <col min="3341" max="3343" width="9.28515625" style="1" bestFit="1" customWidth="1"/>
    <col min="3344" max="3344" width="11.28515625" style="1" bestFit="1" customWidth="1"/>
    <col min="3345" max="3345" width="11.140625" style="1" bestFit="1" customWidth="1"/>
    <col min="3346" max="3584" width="9.140625" style="1"/>
    <col min="3585" max="3586" width="9.28515625" style="1" bestFit="1" customWidth="1"/>
    <col min="3587" max="3587" width="31.140625" style="1" customWidth="1"/>
    <col min="3588" max="3588" width="6.42578125" style="1" customWidth="1"/>
    <col min="3589" max="3589" width="10.85546875" style="1" customWidth="1"/>
    <col min="3590" max="3590" width="11.140625" style="1" bestFit="1" customWidth="1"/>
    <col min="3591" max="3591" width="14.5703125" style="1" customWidth="1"/>
    <col min="3592" max="3592" width="8.42578125" style="1" customWidth="1"/>
    <col min="3593" max="3593" width="7.7109375" style="1" customWidth="1"/>
    <col min="3594" max="3595" width="9.28515625" style="1" bestFit="1" customWidth="1"/>
    <col min="3596" max="3596" width="16.42578125" style="1" customWidth="1"/>
    <col min="3597" max="3599" width="9.28515625" style="1" bestFit="1" customWidth="1"/>
    <col min="3600" max="3600" width="11.28515625" style="1" bestFit="1" customWidth="1"/>
    <col min="3601" max="3601" width="11.140625" style="1" bestFit="1" customWidth="1"/>
    <col min="3602" max="3840" width="9.140625" style="1"/>
    <col min="3841" max="3842" width="9.28515625" style="1" bestFit="1" customWidth="1"/>
    <col min="3843" max="3843" width="31.140625" style="1" customWidth="1"/>
    <col min="3844" max="3844" width="6.42578125" style="1" customWidth="1"/>
    <col min="3845" max="3845" width="10.85546875" style="1" customWidth="1"/>
    <col min="3846" max="3846" width="11.140625" style="1" bestFit="1" customWidth="1"/>
    <col min="3847" max="3847" width="14.5703125" style="1" customWidth="1"/>
    <col min="3848" max="3848" width="8.42578125" style="1" customWidth="1"/>
    <col min="3849" max="3849" width="7.7109375" style="1" customWidth="1"/>
    <col min="3850" max="3851" width="9.28515625" style="1" bestFit="1" customWidth="1"/>
    <col min="3852" max="3852" width="16.42578125" style="1" customWidth="1"/>
    <col min="3853" max="3855" width="9.28515625" style="1" bestFit="1" customWidth="1"/>
    <col min="3856" max="3856" width="11.28515625" style="1" bestFit="1" customWidth="1"/>
    <col min="3857" max="3857" width="11.140625" style="1" bestFit="1" customWidth="1"/>
    <col min="3858" max="4096" width="9.140625" style="1"/>
    <col min="4097" max="4098" width="9.28515625" style="1" bestFit="1" customWidth="1"/>
    <col min="4099" max="4099" width="31.140625" style="1" customWidth="1"/>
    <col min="4100" max="4100" width="6.42578125" style="1" customWidth="1"/>
    <col min="4101" max="4101" width="10.85546875" style="1" customWidth="1"/>
    <col min="4102" max="4102" width="11.140625" style="1" bestFit="1" customWidth="1"/>
    <col min="4103" max="4103" width="14.5703125" style="1" customWidth="1"/>
    <col min="4104" max="4104" width="8.42578125" style="1" customWidth="1"/>
    <col min="4105" max="4105" width="7.7109375" style="1" customWidth="1"/>
    <col min="4106" max="4107" width="9.28515625" style="1" bestFit="1" customWidth="1"/>
    <col min="4108" max="4108" width="16.42578125" style="1" customWidth="1"/>
    <col min="4109" max="4111" width="9.28515625" style="1" bestFit="1" customWidth="1"/>
    <col min="4112" max="4112" width="11.28515625" style="1" bestFit="1" customWidth="1"/>
    <col min="4113" max="4113" width="11.140625" style="1" bestFit="1" customWidth="1"/>
    <col min="4114" max="4352" width="9.140625" style="1"/>
    <col min="4353" max="4354" width="9.28515625" style="1" bestFit="1" customWidth="1"/>
    <col min="4355" max="4355" width="31.140625" style="1" customWidth="1"/>
    <col min="4356" max="4356" width="6.42578125" style="1" customWidth="1"/>
    <col min="4357" max="4357" width="10.85546875" style="1" customWidth="1"/>
    <col min="4358" max="4358" width="11.140625" style="1" bestFit="1" customWidth="1"/>
    <col min="4359" max="4359" width="14.5703125" style="1" customWidth="1"/>
    <col min="4360" max="4360" width="8.42578125" style="1" customWidth="1"/>
    <col min="4361" max="4361" width="7.7109375" style="1" customWidth="1"/>
    <col min="4362" max="4363" width="9.28515625" style="1" bestFit="1" customWidth="1"/>
    <col min="4364" max="4364" width="16.42578125" style="1" customWidth="1"/>
    <col min="4365" max="4367" width="9.28515625" style="1" bestFit="1" customWidth="1"/>
    <col min="4368" max="4368" width="11.28515625" style="1" bestFit="1" customWidth="1"/>
    <col min="4369" max="4369" width="11.140625" style="1" bestFit="1" customWidth="1"/>
    <col min="4370" max="4608" width="9.140625" style="1"/>
    <col min="4609" max="4610" width="9.28515625" style="1" bestFit="1" customWidth="1"/>
    <col min="4611" max="4611" width="31.140625" style="1" customWidth="1"/>
    <col min="4612" max="4612" width="6.42578125" style="1" customWidth="1"/>
    <col min="4613" max="4613" width="10.85546875" style="1" customWidth="1"/>
    <col min="4614" max="4614" width="11.140625" style="1" bestFit="1" customWidth="1"/>
    <col min="4615" max="4615" width="14.5703125" style="1" customWidth="1"/>
    <col min="4616" max="4616" width="8.42578125" style="1" customWidth="1"/>
    <col min="4617" max="4617" width="7.7109375" style="1" customWidth="1"/>
    <col min="4618" max="4619" width="9.28515625" style="1" bestFit="1" customWidth="1"/>
    <col min="4620" max="4620" width="16.42578125" style="1" customWidth="1"/>
    <col min="4621" max="4623" width="9.28515625" style="1" bestFit="1" customWidth="1"/>
    <col min="4624" max="4624" width="11.28515625" style="1" bestFit="1" customWidth="1"/>
    <col min="4625" max="4625" width="11.140625" style="1" bestFit="1" customWidth="1"/>
    <col min="4626" max="4864" width="9.140625" style="1"/>
    <col min="4865" max="4866" width="9.28515625" style="1" bestFit="1" customWidth="1"/>
    <col min="4867" max="4867" width="31.140625" style="1" customWidth="1"/>
    <col min="4868" max="4868" width="6.42578125" style="1" customWidth="1"/>
    <col min="4869" max="4869" width="10.85546875" style="1" customWidth="1"/>
    <col min="4870" max="4870" width="11.140625" style="1" bestFit="1" customWidth="1"/>
    <col min="4871" max="4871" width="14.5703125" style="1" customWidth="1"/>
    <col min="4872" max="4872" width="8.42578125" style="1" customWidth="1"/>
    <col min="4873" max="4873" width="7.7109375" style="1" customWidth="1"/>
    <col min="4874" max="4875" width="9.28515625" style="1" bestFit="1" customWidth="1"/>
    <col min="4876" max="4876" width="16.42578125" style="1" customWidth="1"/>
    <col min="4877" max="4879" width="9.28515625" style="1" bestFit="1" customWidth="1"/>
    <col min="4880" max="4880" width="11.28515625" style="1" bestFit="1" customWidth="1"/>
    <col min="4881" max="4881" width="11.140625" style="1" bestFit="1" customWidth="1"/>
    <col min="4882" max="5120" width="9.140625" style="1"/>
    <col min="5121" max="5122" width="9.28515625" style="1" bestFit="1" customWidth="1"/>
    <col min="5123" max="5123" width="31.140625" style="1" customWidth="1"/>
    <col min="5124" max="5124" width="6.42578125" style="1" customWidth="1"/>
    <col min="5125" max="5125" width="10.85546875" style="1" customWidth="1"/>
    <col min="5126" max="5126" width="11.140625" style="1" bestFit="1" customWidth="1"/>
    <col min="5127" max="5127" width="14.5703125" style="1" customWidth="1"/>
    <col min="5128" max="5128" width="8.42578125" style="1" customWidth="1"/>
    <col min="5129" max="5129" width="7.7109375" style="1" customWidth="1"/>
    <col min="5130" max="5131" width="9.28515625" style="1" bestFit="1" customWidth="1"/>
    <col min="5132" max="5132" width="16.42578125" style="1" customWidth="1"/>
    <col min="5133" max="5135" width="9.28515625" style="1" bestFit="1" customWidth="1"/>
    <col min="5136" max="5136" width="11.28515625" style="1" bestFit="1" customWidth="1"/>
    <col min="5137" max="5137" width="11.140625" style="1" bestFit="1" customWidth="1"/>
    <col min="5138" max="5376" width="9.140625" style="1"/>
    <col min="5377" max="5378" width="9.28515625" style="1" bestFit="1" customWidth="1"/>
    <col min="5379" max="5379" width="31.140625" style="1" customWidth="1"/>
    <col min="5380" max="5380" width="6.42578125" style="1" customWidth="1"/>
    <col min="5381" max="5381" width="10.85546875" style="1" customWidth="1"/>
    <col min="5382" max="5382" width="11.140625" style="1" bestFit="1" customWidth="1"/>
    <col min="5383" max="5383" width="14.5703125" style="1" customWidth="1"/>
    <col min="5384" max="5384" width="8.42578125" style="1" customWidth="1"/>
    <col min="5385" max="5385" width="7.7109375" style="1" customWidth="1"/>
    <col min="5386" max="5387" width="9.28515625" style="1" bestFit="1" customWidth="1"/>
    <col min="5388" max="5388" width="16.42578125" style="1" customWidth="1"/>
    <col min="5389" max="5391" width="9.28515625" style="1" bestFit="1" customWidth="1"/>
    <col min="5392" max="5392" width="11.28515625" style="1" bestFit="1" customWidth="1"/>
    <col min="5393" max="5393" width="11.140625" style="1" bestFit="1" customWidth="1"/>
    <col min="5394" max="5632" width="9.140625" style="1"/>
    <col min="5633" max="5634" width="9.28515625" style="1" bestFit="1" customWidth="1"/>
    <col min="5635" max="5635" width="31.140625" style="1" customWidth="1"/>
    <col min="5636" max="5636" width="6.42578125" style="1" customWidth="1"/>
    <col min="5637" max="5637" width="10.85546875" style="1" customWidth="1"/>
    <col min="5638" max="5638" width="11.140625" style="1" bestFit="1" customWidth="1"/>
    <col min="5639" max="5639" width="14.5703125" style="1" customWidth="1"/>
    <col min="5640" max="5640" width="8.42578125" style="1" customWidth="1"/>
    <col min="5641" max="5641" width="7.7109375" style="1" customWidth="1"/>
    <col min="5642" max="5643" width="9.28515625" style="1" bestFit="1" customWidth="1"/>
    <col min="5644" max="5644" width="16.42578125" style="1" customWidth="1"/>
    <col min="5645" max="5647" width="9.28515625" style="1" bestFit="1" customWidth="1"/>
    <col min="5648" max="5648" width="11.28515625" style="1" bestFit="1" customWidth="1"/>
    <col min="5649" max="5649" width="11.140625" style="1" bestFit="1" customWidth="1"/>
    <col min="5650" max="5888" width="9.140625" style="1"/>
    <col min="5889" max="5890" width="9.28515625" style="1" bestFit="1" customWidth="1"/>
    <col min="5891" max="5891" width="31.140625" style="1" customWidth="1"/>
    <col min="5892" max="5892" width="6.42578125" style="1" customWidth="1"/>
    <col min="5893" max="5893" width="10.85546875" style="1" customWidth="1"/>
    <col min="5894" max="5894" width="11.140625" style="1" bestFit="1" customWidth="1"/>
    <col min="5895" max="5895" width="14.5703125" style="1" customWidth="1"/>
    <col min="5896" max="5896" width="8.42578125" style="1" customWidth="1"/>
    <col min="5897" max="5897" width="7.7109375" style="1" customWidth="1"/>
    <col min="5898" max="5899" width="9.28515625" style="1" bestFit="1" customWidth="1"/>
    <col min="5900" max="5900" width="16.42578125" style="1" customWidth="1"/>
    <col min="5901" max="5903" width="9.28515625" style="1" bestFit="1" customWidth="1"/>
    <col min="5904" max="5904" width="11.28515625" style="1" bestFit="1" customWidth="1"/>
    <col min="5905" max="5905" width="11.140625" style="1" bestFit="1" customWidth="1"/>
    <col min="5906" max="6144" width="9.140625" style="1"/>
    <col min="6145" max="6146" width="9.28515625" style="1" bestFit="1" customWidth="1"/>
    <col min="6147" max="6147" width="31.140625" style="1" customWidth="1"/>
    <col min="6148" max="6148" width="6.42578125" style="1" customWidth="1"/>
    <col min="6149" max="6149" width="10.85546875" style="1" customWidth="1"/>
    <col min="6150" max="6150" width="11.140625" style="1" bestFit="1" customWidth="1"/>
    <col min="6151" max="6151" width="14.5703125" style="1" customWidth="1"/>
    <col min="6152" max="6152" width="8.42578125" style="1" customWidth="1"/>
    <col min="6153" max="6153" width="7.7109375" style="1" customWidth="1"/>
    <col min="6154" max="6155" width="9.28515625" style="1" bestFit="1" customWidth="1"/>
    <col min="6156" max="6156" width="16.42578125" style="1" customWidth="1"/>
    <col min="6157" max="6159" width="9.28515625" style="1" bestFit="1" customWidth="1"/>
    <col min="6160" max="6160" width="11.28515625" style="1" bestFit="1" customWidth="1"/>
    <col min="6161" max="6161" width="11.140625" style="1" bestFit="1" customWidth="1"/>
    <col min="6162" max="6400" width="9.140625" style="1"/>
    <col min="6401" max="6402" width="9.28515625" style="1" bestFit="1" customWidth="1"/>
    <col min="6403" max="6403" width="31.140625" style="1" customWidth="1"/>
    <col min="6404" max="6404" width="6.42578125" style="1" customWidth="1"/>
    <col min="6405" max="6405" width="10.85546875" style="1" customWidth="1"/>
    <col min="6406" max="6406" width="11.140625" style="1" bestFit="1" customWidth="1"/>
    <col min="6407" max="6407" width="14.5703125" style="1" customWidth="1"/>
    <col min="6408" max="6408" width="8.42578125" style="1" customWidth="1"/>
    <col min="6409" max="6409" width="7.7109375" style="1" customWidth="1"/>
    <col min="6410" max="6411" width="9.28515625" style="1" bestFit="1" customWidth="1"/>
    <col min="6412" max="6412" width="16.42578125" style="1" customWidth="1"/>
    <col min="6413" max="6415" width="9.28515625" style="1" bestFit="1" customWidth="1"/>
    <col min="6416" max="6416" width="11.28515625" style="1" bestFit="1" customWidth="1"/>
    <col min="6417" max="6417" width="11.140625" style="1" bestFit="1" customWidth="1"/>
    <col min="6418" max="6656" width="9.140625" style="1"/>
    <col min="6657" max="6658" width="9.28515625" style="1" bestFit="1" customWidth="1"/>
    <col min="6659" max="6659" width="31.140625" style="1" customWidth="1"/>
    <col min="6660" max="6660" width="6.42578125" style="1" customWidth="1"/>
    <col min="6661" max="6661" width="10.85546875" style="1" customWidth="1"/>
    <col min="6662" max="6662" width="11.140625" style="1" bestFit="1" customWidth="1"/>
    <col min="6663" max="6663" width="14.5703125" style="1" customWidth="1"/>
    <col min="6664" max="6664" width="8.42578125" style="1" customWidth="1"/>
    <col min="6665" max="6665" width="7.7109375" style="1" customWidth="1"/>
    <col min="6666" max="6667" width="9.28515625" style="1" bestFit="1" customWidth="1"/>
    <col min="6668" max="6668" width="16.42578125" style="1" customWidth="1"/>
    <col min="6669" max="6671" width="9.28515625" style="1" bestFit="1" customWidth="1"/>
    <col min="6672" max="6672" width="11.28515625" style="1" bestFit="1" customWidth="1"/>
    <col min="6673" max="6673" width="11.140625" style="1" bestFit="1" customWidth="1"/>
    <col min="6674" max="6912" width="9.140625" style="1"/>
    <col min="6913" max="6914" width="9.28515625" style="1" bestFit="1" customWidth="1"/>
    <col min="6915" max="6915" width="31.140625" style="1" customWidth="1"/>
    <col min="6916" max="6916" width="6.42578125" style="1" customWidth="1"/>
    <col min="6917" max="6917" width="10.85546875" style="1" customWidth="1"/>
    <col min="6918" max="6918" width="11.140625" style="1" bestFit="1" customWidth="1"/>
    <col min="6919" max="6919" width="14.5703125" style="1" customWidth="1"/>
    <col min="6920" max="6920" width="8.42578125" style="1" customWidth="1"/>
    <col min="6921" max="6921" width="7.7109375" style="1" customWidth="1"/>
    <col min="6922" max="6923" width="9.28515625" style="1" bestFit="1" customWidth="1"/>
    <col min="6924" max="6924" width="16.42578125" style="1" customWidth="1"/>
    <col min="6925" max="6927" width="9.28515625" style="1" bestFit="1" customWidth="1"/>
    <col min="6928" max="6928" width="11.28515625" style="1" bestFit="1" customWidth="1"/>
    <col min="6929" max="6929" width="11.140625" style="1" bestFit="1" customWidth="1"/>
    <col min="6930" max="7168" width="9.140625" style="1"/>
    <col min="7169" max="7170" width="9.28515625" style="1" bestFit="1" customWidth="1"/>
    <col min="7171" max="7171" width="31.140625" style="1" customWidth="1"/>
    <col min="7172" max="7172" width="6.42578125" style="1" customWidth="1"/>
    <col min="7173" max="7173" width="10.85546875" style="1" customWidth="1"/>
    <col min="7174" max="7174" width="11.140625" style="1" bestFit="1" customWidth="1"/>
    <col min="7175" max="7175" width="14.5703125" style="1" customWidth="1"/>
    <col min="7176" max="7176" width="8.42578125" style="1" customWidth="1"/>
    <col min="7177" max="7177" width="7.7109375" style="1" customWidth="1"/>
    <col min="7178" max="7179" width="9.28515625" style="1" bestFit="1" customWidth="1"/>
    <col min="7180" max="7180" width="16.42578125" style="1" customWidth="1"/>
    <col min="7181" max="7183" width="9.28515625" style="1" bestFit="1" customWidth="1"/>
    <col min="7184" max="7184" width="11.28515625" style="1" bestFit="1" customWidth="1"/>
    <col min="7185" max="7185" width="11.140625" style="1" bestFit="1" customWidth="1"/>
    <col min="7186" max="7424" width="9.140625" style="1"/>
    <col min="7425" max="7426" width="9.28515625" style="1" bestFit="1" customWidth="1"/>
    <col min="7427" max="7427" width="31.140625" style="1" customWidth="1"/>
    <col min="7428" max="7428" width="6.42578125" style="1" customWidth="1"/>
    <col min="7429" max="7429" width="10.85546875" style="1" customWidth="1"/>
    <col min="7430" max="7430" width="11.140625" style="1" bestFit="1" customWidth="1"/>
    <col min="7431" max="7431" width="14.5703125" style="1" customWidth="1"/>
    <col min="7432" max="7432" width="8.42578125" style="1" customWidth="1"/>
    <col min="7433" max="7433" width="7.7109375" style="1" customWidth="1"/>
    <col min="7434" max="7435" width="9.28515625" style="1" bestFit="1" customWidth="1"/>
    <col min="7436" max="7436" width="16.42578125" style="1" customWidth="1"/>
    <col min="7437" max="7439" width="9.28515625" style="1" bestFit="1" customWidth="1"/>
    <col min="7440" max="7440" width="11.28515625" style="1" bestFit="1" customWidth="1"/>
    <col min="7441" max="7441" width="11.140625" style="1" bestFit="1" customWidth="1"/>
    <col min="7442" max="7680" width="9.140625" style="1"/>
    <col min="7681" max="7682" width="9.28515625" style="1" bestFit="1" customWidth="1"/>
    <col min="7683" max="7683" width="31.140625" style="1" customWidth="1"/>
    <col min="7684" max="7684" width="6.42578125" style="1" customWidth="1"/>
    <col min="7685" max="7685" width="10.85546875" style="1" customWidth="1"/>
    <col min="7686" max="7686" width="11.140625" style="1" bestFit="1" customWidth="1"/>
    <col min="7687" max="7687" width="14.5703125" style="1" customWidth="1"/>
    <col min="7688" max="7688" width="8.42578125" style="1" customWidth="1"/>
    <col min="7689" max="7689" width="7.7109375" style="1" customWidth="1"/>
    <col min="7690" max="7691" width="9.28515625" style="1" bestFit="1" customWidth="1"/>
    <col min="7692" max="7692" width="16.42578125" style="1" customWidth="1"/>
    <col min="7693" max="7695" width="9.28515625" style="1" bestFit="1" customWidth="1"/>
    <col min="7696" max="7696" width="11.28515625" style="1" bestFit="1" customWidth="1"/>
    <col min="7697" max="7697" width="11.140625" style="1" bestFit="1" customWidth="1"/>
    <col min="7698" max="7936" width="9.140625" style="1"/>
    <col min="7937" max="7938" width="9.28515625" style="1" bestFit="1" customWidth="1"/>
    <col min="7939" max="7939" width="31.140625" style="1" customWidth="1"/>
    <col min="7940" max="7940" width="6.42578125" style="1" customWidth="1"/>
    <col min="7941" max="7941" width="10.85546875" style="1" customWidth="1"/>
    <col min="7942" max="7942" width="11.140625" style="1" bestFit="1" customWidth="1"/>
    <col min="7943" max="7943" width="14.5703125" style="1" customWidth="1"/>
    <col min="7944" max="7944" width="8.42578125" style="1" customWidth="1"/>
    <col min="7945" max="7945" width="7.7109375" style="1" customWidth="1"/>
    <col min="7946" max="7947" width="9.28515625" style="1" bestFit="1" customWidth="1"/>
    <col min="7948" max="7948" width="16.42578125" style="1" customWidth="1"/>
    <col min="7949" max="7951" width="9.28515625" style="1" bestFit="1" customWidth="1"/>
    <col min="7952" max="7952" width="11.28515625" style="1" bestFit="1" customWidth="1"/>
    <col min="7953" max="7953" width="11.140625" style="1" bestFit="1" customWidth="1"/>
    <col min="7954" max="8192" width="9.140625" style="1"/>
    <col min="8193" max="8194" width="9.28515625" style="1" bestFit="1" customWidth="1"/>
    <col min="8195" max="8195" width="31.140625" style="1" customWidth="1"/>
    <col min="8196" max="8196" width="6.42578125" style="1" customWidth="1"/>
    <col min="8197" max="8197" width="10.85546875" style="1" customWidth="1"/>
    <col min="8198" max="8198" width="11.140625" style="1" bestFit="1" customWidth="1"/>
    <col min="8199" max="8199" width="14.5703125" style="1" customWidth="1"/>
    <col min="8200" max="8200" width="8.42578125" style="1" customWidth="1"/>
    <col min="8201" max="8201" width="7.7109375" style="1" customWidth="1"/>
    <col min="8202" max="8203" width="9.28515625" style="1" bestFit="1" customWidth="1"/>
    <col min="8204" max="8204" width="16.42578125" style="1" customWidth="1"/>
    <col min="8205" max="8207" width="9.28515625" style="1" bestFit="1" customWidth="1"/>
    <col min="8208" max="8208" width="11.28515625" style="1" bestFit="1" customWidth="1"/>
    <col min="8209" max="8209" width="11.140625" style="1" bestFit="1" customWidth="1"/>
    <col min="8210" max="8448" width="9.140625" style="1"/>
    <col min="8449" max="8450" width="9.28515625" style="1" bestFit="1" customWidth="1"/>
    <col min="8451" max="8451" width="31.140625" style="1" customWidth="1"/>
    <col min="8452" max="8452" width="6.42578125" style="1" customWidth="1"/>
    <col min="8453" max="8453" width="10.85546875" style="1" customWidth="1"/>
    <col min="8454" max="8454" width="11.140625" style="1" bestFit="1" customWidth="1"/>
    <col min="8455" max="8455" width="14.5703125" style="1" customWidth="1"/>
    <col min="8456" max="8456" width="8.42578125" style="1" customWidth="1"/>
    <col min="8457" max="8457" width="7.7109375" style="1" customWidth="1"/>
    <col min="8458" max="8459" width="9.28515625" style="1" bestFit="1" customWidth="1"/>
    <col min="8460" max="8460" width="16.42578125" style="1" customWidth="1"/>
    <col min="8461" max="8463" width="9.28515625" style="1" bestFit="1" customWidth="1"/>
    <col min="8464" max="8464" width="11.28515625" style="1" bestFit="1" customWidth="1"/>
    <col min="8465" max="8465" width="11.140625" style="1" bestFit="1" customWidth="1"/>
    <col min="8466" max="8704" width="9.140625" style="1"/>
    <col min="8705" max="8706" width="9.28515625" style="1" bestFit="1" customWidth="1"/>
    <col min="8707" max="8707" width="31.140625" style="1" customWidth="1"/>
    <col min="8708" max="8708" width="6.42578125" style="1" customWidth="1"/>
    <col min="8709" max="8709" width="10.85546875" style="1" customWidth="1"/>
    <col min="8710" max="8710" width="11.140625" style="1" bestFit="1" customWidth="1"/>
    <col min="8711" max="8711" width="14.5703125" style="1" customWidth="1"/>
    <col min="8712" max="8712" width="8.42578125" style="1" customWidth="1"/>
    <col min="8713" max="8713" width="7.7109375" style="1" customWidth="1"/>
    <col min="8714" max="8715" width="9.28515625" style="1" bestFit="1" customWidth="1"/>
    <col min="8716" max="8716" width="16.42578125" style="1" customWidth="1"/>
    <col min="8717" max="8719" width="9.28515625" style="1" bestFit="1" customWidth="1"/>
    <col min="8720" max="8720" width="11.28515625" style="1" bestFit="1" customWidth="1"/>
    <col min="8721" max="8721" width="11.140625" style="1" bestFit="1" customWidth="1"/>
    <col min="8722" max="8960" width="9.140625" style="1"/>
    <col min="8961" max="8962" width="9.28515625" style="1" bestFit="1" customWidth="1"/>
    <col min="8963" max="8963" width="31.140625" style="1" customWidth="1"/>
    <col min="8964" max="8964" width="6.42578125" style="1" customWidth="1"/>
    <col min="8965" max="8965" width="10.85546875" style="1" customWidth="1"/>
    <col min="8966" max="8966" width="11.140625" style="1" bestFit="1" customWidth="1"/>
    <col min="8967" max="8967" width="14.5703125" style="1" customWidth="1"/>
    <col min="8968" max="8968" width="8.42578125" style="1" customWidth="1"/>
    <col min="8969" max="8969" width="7.7109375" style="1" customWidth="1"/>
    <col min="8970" max="8971" width="9.28515625" style="1" bestFit="1" customWidth="1"/>
    <col min="8972" max="8972" width="16.42578125" style="1" customWidth="1"/>
    <col min="8973" max="8975" width="9.28515625" style="1" bestFit="1" customWidth="1"/>
    <col min="8976" max="8976" width="11.28515625" style="1" bestFit="1" customWidth="1"/>
    <col min="8977" max="8977" width="11.140625" style="1" bestFit="1" customWidth="1"/>
    <col min="8978" max="9216" width="9.140625" style="1"/>
    <col min="9217" max="9218" width="9.28515625" style="1" bestFit="1" customWidth="1"/>
    <col min="9219" max="9219" width="31.140625" style="1" customWidth="1"/>
    <col min="9220" max="9220" width="6.42578125" style="1" customWidth="1"/>
    <col min="9221" max="9221" width="10.85546875" style="1" customWidth="1"/>
    <col min="9222" max="9222" width="11.140625" style="1" bestFit="1" customWidth="1"/>
    <col min="9223" max="9223" width="14.5703125" style="1" customWidth="1"/>
    <col min="9224" max="9224" width="8.42578125" style="1" customWidth="1"/>
    <col min="9225" max="9225" width="7.7109375" style="1" customWidth="1"/>
    <col min="9226" max="9227" width="9.28515625" style="1" bestFit="1" customWidth="1"/>
    <col min="9228" max="9228" width="16.42578125" style="1" customWidth="1"/>
    <col min="9229" max="9231" width="9.28515625" style="1" bestFit="1" customWidth="1"/>
    <col min="9232" max="9232" width="11.28515625" style="1" bestFit="1" customWidth="1"/>
    <col min="9233" max="9233" width="11.140625" style="1" bestFit="1" customWidth="1"/>
    <col min="9234" max="9472" width="9.140625" style="1"/>
    <col min="9473" max="9474" width="9.28515625" style="1" bestFit="1" customWidth="1"/>
    <col min="9475" max="9475" width="31.140625" style="1" customWidth="1"/>
    <col min="9476" max="9476" width="6.42578125" style="1" customWidth="1"/>
    <col min="9477" max="9477" width="10.85546875" style="1" customWidth="1"/>
    <col min="9478" max="9478" width="11.140625" style="1" bestFit="1" customWidth="1"/>
    <col min="9479" max="9479" width="14.5703125" style="1" customWidth="1"/>
    <col min="9480" max="9480" width="8.42578125" style="1" customWidth="1"/>
    <col min="9481" max="9481" width="7.7109375" style="1" customWidth="1"/>
    <col min="9482" max="9483" width="9.28515625" style="1" bestFit="1" customWidth="1"/>
    <col min="9484" max="9484" width="16.42578125" style="1" customWidth="1"/>
    <col min="9485" max="9487" width="9.28515625" style="1" bestFit="1" customWidth="1"/>
    <col min="9488" max="9488" width="11.28515625" style="1" bestFit="1" customWidth="1"/>
    <col min="9489" max="9489" width="11.140625" style="1" bestFit="1" customWidth="1"/>
    <col min="9490" max="9728" width="9.140625" style="1"/>
    <col min="9729" max="9730" width="9.28515625" style="1" bestFit="1" customWidth="1"/>
    <col min="9731" max="9731" width="31.140625" style="1" customWidth="1"/>
    <col min="9732" max="9732" width="6.42578125" style="1" customWidth="1"/>
    <col min="9733" max="9733" width="10.85546875" style="1" customWidth="1"/>
    <col min="9734" max="9734" width="11.140625" style="1" bestFit="1" customWidth="1"/>
    <col min="9735" max="9735" width="14.5703125" style="1" customWidth="1"/>
    <col min="9736" max="9736" width="8.42578125" style="1" customWidth="1"/>
    <col min="9737" max="9737" width="7.7109375" style="1" customWidth="1"/>
    <col min="9738" max="9739" width="9.28515625" style="1" bestFit="1" customWidth="1"/>
    <col min="9740" max="9740" width="16.42578125" style="1" customWidth="1"/>
    <col min="9741" max="9743" width="9.28515625" style="1" bestFit="1" customWidth="1"/>
    <col min="9744" max="9744" width="11.28515625" style="1" bestFit="1" customWidth="1"/>
    <col min="9745" max="9745" width="11.140625" style="1" bestFit="1" customWidth="1"/>
    <col min="9746" max="9984" width="9.140625" style="1"/>
    <col min="9985" max="9986" width="9.28515625" style="1" bestFit="1" customWidth="1"/>
    <col min="9987" max="9987" width="31.140625" style="1" customWidth="1"/>
    <col min="9988" max="9988" width="6.42578125" style="1" customWidth="1"/>
    <col min="9989" max="9989" width="10.85546875" style="1" customWidth="1"/>
    <col min="9990" max="9990" width="11.140625" style="1" bestFit="1" customWidth="1"/>
    <col min="9991" max="9991" width="14.5703125" style="1" customWidth="1"/>
    <col min="9992" max="9992" width="8.42578125" style="1" customWidth="1"/>
    <col min="9993" max="9993" width="7.7109375" style="1" customWidth="1"/>
    <col min="9994" max="9995" width="9.28515625" style="1" bestFit="1" customWidth="1"/>
    <col min="9996" max="9996" width="16.42578125" style="1" customWidth="1"/>
    <col min="9997" max="9999" width="9.28515625" style="1" bestFit="1" customWidth="1"/>
    <col min="10000" max="10000" width="11.28515625" style="1" bestFit="1" customWidth="1"/>
    <col min="10001" max="10001" width="11.140625" style="1" bestFit="1" customWidth="1"/>
    <col min="10002" max="10240" width="9.140625" style="1"/>
    <col min="10241" max="10242" width="9.28515625" style="1" bestFit="1" customWidth="1"/>
    <col min="10243" max="10243" width="31.140625" style="1" customWidth="1"/>
    <col min="10244" max="10244" width="6.42578125" style="1" customWidth="1"/>
    <col min="10245" max="10245" width="10.85546875" style="1" customWidth="1"/>
    <col min="10246" max="10246" width="11.140625" style="1" bestFit="1" customWidth="1"/>
    <col min="10247" max="10247" width="14.5703125" style="1" customWidth="1"/>
    <col min="10248" max="10248" width="8.42578125" style="1" customWidth="1"/>
    <col min="10249" max="10249" width="7.7109375" style="1" customWidth="1"/>
    <col min="10250" max="10251" width="9.28515625" style="1" bestFit="1" customWidth="1"/>
    <col min="10252" max="10252" width="16.42578125" style="1" customWidth="1"/>
    <col min="10253" max="10255" width="9.28515625" style="1" bestFit="1" customWidth="1"/>
    <col min="10256" max="10256" width="11.28515625" style="1" bestFit="1" customWidth="1"/>
    <col min="10257" max="10257" width="11.140625" style="1" bestFit="1" customWidth="1"/>
    <col min="10258" max="10496" width="9.140625" style="1"/>
    <col min="10497" max="10498" width="9.28515625" style="1" bestFit="1" customWidth="1"/>
    <col min="10499" max="10499" width="31.140625" style="1" customWidth="1"/>
    <col min="10500" max="10500" width="6.42578125" style="1" customWidth="1"/>
    <col min="10501" max="10501" width="10.85546875" style="1" customWidth="1"/>
    <col min="10502" max="10502" width="11.140625" style="1" bestFit="1" customWidth="1"/>
    <col min="10503" max="10503" width="14.5703125" style="1" customWidth="1"/>
    <col min="10504" max="10504" width="8.42578125" style="1" customWidth="1"/>
    <col min="10505" max="10505" width="7.7109375" style="1" customWidth="1"/>
    <col min="10506" max="10507" width="9.28515625" style="1" bestFit="1" customWidth="1"/>
    <col min="10508" max="10508" width="16.42578125" style="1" customWidth="1"/>
    <col min="10509" max="10511" width="9.28515625" style="1" bestFit="1" customWidth="1"/>
    <col min="10512" max="10512" width="11.28515625" style="1" bestFit="1" customWidth="1"/>
    <col min="10513" max="10513" width="11.140625" style="1" bestFit="1" customWidth="1"/>
    <col min="10514" max="10752" width="9.140625" style="1"/>
    <col min="10753" max="10754" width="9.28515625" style="1" bestFit="1" customWidth="1"/>
    <col min="10755" max="10755" width="31.140625" style="1" customWidth="1"/>
    <col min="10756" max="10756" width="6.42578125" style="1" customWidth="1"/>
    <col min="10757" max="10757" width="10.85546875" style="1" customWidth="1"/>
    <col min="10758" max="10758" width="11.140625" style="1" bestFit="1" customWidth="1"/>
    <col min="10759" max="10759" width="14.5703125" style="1" customWidth="1"/>
    <col min="10760" max="10760" width="8.42578125" style="1" customWidth="1"/>
    <col min="10761" max="10761" width="7.7109375" style="1" customWidth="1"/>
    <col min="10762" max="10763" width="9.28515625" style="1" bestFit="1" customWidth="1"/>
    <col min="10764" max="10764" width="16.42578125" style="1" customWidth="1"/>
    <col min="10765" max="10767" width="9.28515625" style="1" bestFit="1" customWidth="1"/>
    <col min="10768" max="10768" width="11.28515625" style="1" bestFit="1" customWidth="1"/>
    <col min="10769" max="10769" width="11.140625" style="1" bestFit="1" customWidth="1"/>
    <col min="10770" max="11008" width="9.140625" style="1"/>
    <col min="11009" max="11010" width="9.28515625" style="1" bestFit="1" customWidth="1"/>
    <col min="11011" max="11011" width="31.140625" style="1" customWidth="1"/>
    <col min="11012" max="11012" width="6.42578125" style="1" customWidth="1"/>
    <col min="11013" max="11013" width="10.85546875" style="1" customWidth="1"/>
    <col min="11014" max="11014" width="11.140625" style="1" bestFit="1" customWidth="1"/>
    <col min="11015" max="11015" width="14.5703125" style="1" customWidth="1"/>
    <col min="11016" max="11016" width="8.42578125" style="1" customWidth="1"/>
    <col min="11017" max="11017" width="7.7109375" style="1" customWidth="1"/>
    <col min="11018" max="11019" width="9.28515625" style="1" bestFit="1" customWidth="1"/>
    <col min="11020" max="11020" width="16.42578125" style="1" customWidth="1"/>
    <col min="11021" max="11023" width="9.28515625" style="1" bestFit="1" customWidth="1"/>
    <col min="11024" max="11024" width="11.28515625" style="1" bestFit="1" customWidth="1"/>
    <col min="11025" max="11025" width="11.140625" style="1" bestFit="1" customWidth="1"/>
    <col min="11026" max="11264" width="9.140625" style="1"/>
    <col min="11265" max="11266" width="9.28515625" style="1" bestFit="1" customWidth="1"/>
    <col min="11267" max="11267" width="31.140625" style="1" customWidth="1"/>
    <col min="11268" max="11268" width="6.42578125" style="1" customWidth="1"/>
    <col min="11269" max="11269" width="10.85546875" style="1" customWidth="1"/>
    <col min="11270" max="11270" width="11.140625" style="1" bestFit="1" customWidth="1"/>
    <col min="11271" max="11271" width="14.5703125" style="1" customWidth="1"/>
    <col min="11272" max="11272" width="8.42578125" style="1" customWidth="1"/>
    <col min="11273" max="11273" width="7.7109375" style="1" customWidth="1"/>
    <col min="11274" max="11275" width="9.28515625" style="1" bestFit="1" customWidth="1"/>
    <col min="11276" max="11276" width="16.42578125" style="1" customWidth="1"/>
    <col min="11277" max="11279" width="9.28515625" style="1" bestFit="1" customWidth="1"/>
    <col min="11280" max="11280" width="11.28515625" style="1" bestFit="1" customWidth="1"/>
    <col min="11281" max="11281" width="11.140625" style="1" bestFit="1" customWidth="1"/>
    <col min="11282" max="11520" width="9.140625" style="1"/>
    <col min="11521" max="11522" width="9.28515625" style="1" bestFit="1" customWidth="1"/>
    <col min="11523" max="11523" width="31.140625" style="1" customWidth="1"/>
    <col min="11524" max="11524" width="6.42578125" style="1" customWidth="1"/>
    <col min="11525" max="11525" width="10.85546875" style="1" customWidth="1"/>
    <col min="11526" max="11526" width="11.140625" style="1" bestFit="1" customWidth="1"/>
    <col min="11527" max="11527" width="14.5703125" style="1" customWidth="1"/>
    <col min="11528" max="11528" width="8.42578125" style="1" customWidth="1"/>
    <col min="11529" max="11529" width="7.7109375" style="1" customWidth="1"/>
    <col min="11530" max="11531" width="9.28515625" style="1" bestFit="1" customWidth="1"/>
    <col min="11532" max="11532" width="16.42578125" style="1" customWidth="1"/>
    <col min="11533" max="11535" width="9.28515625" style="1" bestFit="1" customWidth="1"/>
    <col min="11536" max="11536" width="11.28515625" style="1" bestFit="1" customWidth="1"/>
    <col min="11537" max="11537" width="11.140625" style="1" bestFit="1" customWidth="1"/>
    <col min="11538" max="11776" width="9.140625" style="1"/>
    <col min="11777" max="11778" width="9.28515625" style="1" bestFit="1" customWidth="1"/>
    <col min="11779" max="11779" width="31.140625" style="1" customWidth="1"/>
    <col min="11780" max="11780" width="6.42578125" style="1" customWidth="1"/>
    <col min="11781" max="11781" width="10.85546875" style="1" customWidth="1"/>
    <col min="11782" max="11782" width="11.140625" style="1" bestFit="1" customWidth="1"/>
    <col min="11783" max="11783" width="14.5703125" style="1" customWidth="1"/>
    <col min="11784" max="11784" width="8.42578125" style="1" customWidth="1"/>
    <col min="11785" max="11785" width="7.7109375" style="1" customWidth="1"/>
    <col min="11786" max="11787" width="9.28515625" style="1" bestFit="1" customWidth="1"/>
    <col min="11788" max="11788" width="16.42578125" style="1" customWidth="1"/>
    <col min="11789" max="11791" width="9.28515625" style="1" bestFit="1" customWidth="1"/>
    <col min="11792" max="11792" width="11.28515625" style="1" bestFit="1" customWidth="1"/>
    <col min="11793" max="11793" width="11.140625" style="1" bestFit="1" customWidth="1"/>
    <col min="11794" max="12032" width="9.140625" style="1"/>
    <col min="12033" max="12034" width="9.28515625" style="1" bestFit="1" customWidth="1"/>
    <col min="12035" max="12035" width="31.140625" style="1" customWidth="1"/>
    <col min="12036" max="12036" width="6.42578125" style="1" customWidth="1"/>
    <col min="12037" max="12037" width="10.85546875" style="1" customWidth="1"/>
    <col min="12038" max="12038" width="11.140625" style="1" bestFit="1" customWidth="1"/>
    <col min="12039" max="12039" width="14.5703125" style="1" customWidth="1"/>
    <col min="12040" max="12040" width="8.42578125" style="1" customWidth="1"/>
    <col min="12041" max="12041" width="7.7109375" style="1" customWidth="1"/>
    <col min="12042" max="12043" width="9.28515625" style="1" bestFit="1" customWidth="1"/>
    <col min="12044" max="12044" width="16.42578125" style="1" customWidth="1"/>
    <col min="12045" max="12047" width="9.28515625" style="1" bestFit="1" customWidth="1"/>
    <col min="12048" max="12048" width="11.28515625" style="1" bestFit="1" customWidth="1"/>
    <col min="12049" max="12049" width="11.140625" style="1" bestFit="1" customWidth="1"/>
    <col min="12050" max="12288" width="9.140625" style="1"/>
    <col min="12289" max="12290" width="9.28515625" style="1" bestFit="1" customWidth="1"/>
    <col min="12291" max="12291" width="31.140625" style="1" customWidth="1"/>
    <col min="12292" max="12292" width="6.42578125" style="1" customWidth="1"/>
    <col min="12293" max="12293" width="10.85546875" style="1" customWidth="1"/>
    <col min="12294" max="12294" width="11.140625" style="1" bestFit="1" customWidth="1"/>
    <col min="12295" max="12295" width="14.5703125" style="1" customWidth="1"/>
    <col min="12296" max="12296" width="8.42578125" style="1" customWidth="1"/>
    <col min="12297" max="12297" width="7.7109375" style="1" customWidth="1"/>
    <col min="12298" max="12299" width="9.28515625" style="1" bestFit="1" customWidth="1"/>
    <col min="12300" max="12300" width="16.42578125" style="1" customWidth="1"/>
    <col min="12301" max="12303" width="9.28515625" style="1" bestFit="1" customWidth="1"/>
    <col min="12304" max="12304" width="11.28515625" style="1" bestFit="1" customWidth="1"/>
    <col min="12305" max="12305" width="11.140625" style="1" bestFit="1" customWidth="1"/>
    <col min="12306" max="12544" width="9.140625" style="1"/>
    <col min="12545" max="12546" width="9.28515625" style="1" bestFit="1" customWidth="1"/>
    <col min="12547" max="12547" width="31.140625" style="1" customWidth="1"/>
    <col min="12548" max="12548" width="6.42578125" style="1" customWidth="1"/>
    <col min="12549" max="12549" width="10.85546875" style="1" customWidth="1"/>
    <col min="12550" max="12550" width="11.140625" style="1" bestFit="1" customWidth="1"/>
    <col min="12551" max="12551" width="14.5703125" style="1" customWidth="1"/>
    <col min="12552" max="12552" width="8.42578125" style="1" customWidth="1"/>
    <col min="12553" max="12553" width="7.7109375" style="1" customWidth="1"/>
    <col min="12554" max="12555" width="9.28515625" style="1" bestFit="1" customWidth="1"/>
    <col min="12556" max="12556" width="16.42578125" style="1" customWidth="1"/>
    <col min="12557" max="12559" width="9.28515625" style="1" bestFit="1" customWidth="1"/>
    <col min="12560" max="12560" width="11.28515625" style="1" bestFit="1" customWidth="1"/>
    <col min="12561" max="12561" width="11.140625" style="1" bestFit="1" customWidth="1"/>
    <col min="12562" max="12800" width="9.140625" style="1"/>
    <col min="12801" max="12802" width="9.28515625" style="1" bestFit="1" customWidth="1"/>
    <col min="12803" max="12803" width="31.140625" style="1" customWidth="1"/>
    <col min="12804" max="12804" width="6.42578125" style="1" customWidth="1"/>
    <col min="12805" max="12805" width="10.85546875" style="1" customWidth="1"/>
    <col min="12806" max="12806" width="11.140625" style="1" bestFit="1" customWidth="1"/>
    <col min="12807" max="12807" width="14.5703125" style="1" customWidth="1"/>
    <col min="12808" max="12808" width="8.42578125" style="1" customWidth="1"/>
    <col min="12809" max="12809" width="7.7109375" style="1" customWidth="1"/>
    <col min="12810" max="12811" width="9.28515625" style="1" bestFit="1" customWidth="1"/>
    <col min="12812" max="12812" width="16.42578125" style="1" customWidth="1"/>
    <col min="12813" max="12815" width="9.28515625" style="1" bestFit="1" customWidth="1"/>
    <col min="12816" max="12816" width="11.28515625" style="1" bestFit="1" customWidth="1"/>
    <col min="12817" max="12817" width="11.140625" style="1" bestFit="1" customWidth="1"/>
    <col min="12818" max="13056" width="9.140625" style="1"/>
    <col min="13057" max="13058" width="9.28515625" style="1" bestFit="1" customWidth="1"/>
    <col min="13059" max="13059" width="31.140625" style="1" customWidth="1"/>
    <col min="13060" max="13060" width="6.42578125" style="1" customWidth="1"/>
    <col min="13061" max="13061" width="10.85546875" style="1" customWidth="1"/>
    <col min="13062" max="13062" width="11.140625" style="1" bestFit="1" customWidth="1"/>
    <col min="13063" max="13063" width="14.5703125" style="1" customWidth="1"/>
    <col min="13064" max="13064" width="8.42578125" style="1" customWidth="1"/>
    <col min="13065" max="13065" width="7.7109375" style="1" customWidth="1"/>
    <col min="13066" max="13067" width="9.28515625" style="1" bestFit="1" customWidth="1"/>
    <col min="13068" max="13068" width="16.42578125" style="1" customWidth="1"/>
    <col min="13069" max="13071" width="9.28515625" style="1" bestFit="1" customWidth="1"/>
    <col min="13072" max="13072" width="11.28515625" style="1" bestFit="1" customWidth="1"/>
    <col min="13073" max="13073" width="11.140625" style="1" bestFit="1" customWidth="1"/>
    <col min="13074" max="13312" width="9.140625" style="1"/>
    <col min="13313" max="13314" width="9.28515625" style="1" bestFit="1" customWidth="1"/>
    <col min="13315" max="13315" width="31.140625" style="1" customWidth="1"/>
    <col min="13316" max="13316" width="6.42578125" style="1" customWidth="1"/>
    <col min="13317" max="13317" width="10.85546875" style="1" customWidth="1"/>
    <col min="13318" max="13318" width="11.140625" style="1" bestFit="1" customWidth="1"/>
    <col min="13319" max="13319" width="14.5703125" style="1" customWidth="1"/>
    <col min="13320" max="13320" width="8.42578125" style="1" customWidth="1"/>
    <col min="13321" max="13321" width="7.7109375" style="1" customWidth="1"/>
    <col min="13322" max="13323" width="9.28515625" style="1" bestFit="1" customWidth="1"/>
    <col min="13324" max="13324" width="16.42578125" style="1" customWidth="1"/>
    <col min="13325" max="13327" width="9.28515625" style="1" bestFit="1" customWidth="1"/>
    <col min="13328" max="13328" width="11.28515625" style="1" bestFit="1" customWidth="1"/>
    <col min="13329" max="13329" width="11.140625" style="1" bestFit="1" customWidth="1"/>
    <col min="13330" max="13568" width="9.140625" style="1"/>
    <col min="13569" max="13570" width="9.28515625" style="1" bestFit="1" customWidth="1"/>
    <col min="13571" max="13571" width="31.140625" style="1" customWidth="1"/>
    <col min="13572" max="13572" width="6.42578125" style="1" customWidth="1"/>
    <col min="13573" max="13573" width="10.85546875" style="1" customWidth="1"/>
    <col min="13574" max="13574" width="11.140625" style="1" bestFit="1" customWidth="1"/>
    <col min="13575" max="13575" width="14.5703125" style="1" customWidth="1"/>
    <col min="13576" max="13576" width="8.42578125" style="1" customWidth="1"/>
    <col min="13577" max="13577" width="7.7109375" style="1" customWidth="1"/>
    <col min="13578" max="13579" width="9.28515625" style="1" bestFit="1" customWidth="1"/>
    <col min="13580" max="13580" width="16.42578125" style="1" customWidth="1"/>
    <col min="13581" max="13583" width="9.28515625" style="1" bestFit="1" customWidth="1"/>
    <col min="13584" max="13584" width="11.28515625" style="1" bestFit="1" customWidth="1"/>
    <col min="13585" max="13585" width="11.140625" style="1" bestFit="1" customWidth="1"/>
    <col min="13586" max="13824" width="9.140625" style="1"/>
    <col min="13825" max="13826" width="9.28515625" style="1" bestFit="1" customWidth="1"/>
    <col min="13827" max="13827" width="31.140625" style="1" customWidth="1"/>
    <col min="13828" max="13828" width="6.42578125" style="1" customWidth="1"/>
    <col min="13829" max="13829" width="10.85546875" style="1" customWidth="1"/>
    <col min="13830" max="13830" width="11.140625" style="1" bestFit="1" customWidth="1"/>
    <col min="13831" max="13831" width="14.5703125" style="1" customWidth="1"/>
    <col min="13832" max="13832" width="8.42578125" style="1" customWidth="1"/>
    <col min="13833" max="13833" width="7.7109375" style="1" customWidth="1"/>
    <col min="13834" max="13835" width="9.28515625" style="1" bestFit="1" customWidth="1"/>
    <col min="13836" max="13836" width="16.42578125" style="1" customWidth="1"/>
    <col min="13837" max="13839" width="9.28515625" style="1" bestFit="1" customWidth="1"/>
    <col min="13840" max="13840" width="11.28515625" style="1" bestFit="1" customWidth="1"/>
    <col min="13841" max="13841" width="11.140625" style="1" bestFit="1" customWidth="1"/>
    <col min="13842" max="14080" width="9.140625" style="1"/>
    <col min="14081" max="14082" width="9.28515625" style="1" bestFit="1" customWidth="1"/>
    <col min="14083" max="14083" width="31.140625" style="1" customWidth="1"/>
    <col min="14084" max="14084" width="6.42578125" style="1" customWidth="1"/>
    <col min="14085" max="14085" width="10.85546875" style="1" customWidth="1"/>
    <col min="14086" max="14086" width="11.140625" style="1" bestFit="1" customWidth="1"/>
    <col min="14087" max="14087" width="14.5703125" style="1" customWidth="1"/>
    <col min="14088" max="14088" width="8.42578125" style="1" customWidth="1"/>
    <col min="14089" max="14089" width="7.7109375" style="1" customWidth="1"/>
    <col min="14090" max="14091" width="9.28515625" style="1" bestFit="1" customWidth="1"/>
    <col min="14092" max="14092" width="16.42578125" style="1" customWidth="1"/>
    <col min="14093" max="14095" width="9.28515625" style="1" bestFit="1" customWidth="1"/>
    <col min="14096" max="14096" width="11.28515625" style="1" bestFit="1" customWidth="1"/>
    <col min="14097" max="14097" width="11.140625" style="1" bestFit="1" customWidth="1"/>
    <col min="14098" max="14336" width="9.140625" style="1"/>
    <col min="14337" max="14338" width="9.28515625" style="1" bestFit="1" customWidth="1"/>
    <col min="14339" max="14339" width="31.140625" style="1" customWidth="1"/>
    <col min="14340" max="14340" width="6.42578125" style="1" customWidth="1"/>
    <col min="14341" max="14341" width="10.85546875" style="1" customWidth="1"/>
    <col min="14342" max="14342" width="11.140625" style="1" bestFit="1" customWidth="1"/>
    <col min="14343" max="14343" width="14.5703125" style="1" customWidth="1"/>
    <col min="14344" max="14344" width="8.42578125" style="1" customWidth="1"/>
    <col min="14345" max="14345" width="7.7109375" style="1" customWidth="1"/>
    <col min="14346" max="14347" width="9.28515625" style="1" bestFit="1" customWidth="1"/>
    <col min="14348" max="14348" width="16.42578125" style="1" customWidth="1"/>
    <col min="14349" max="14351" width="9.28515625" style="1" bestFit="1" customWidth="1"/>
    <col min="14352" max="14352" width="11.28515625" style="1" bestFit="1" customWidth="1"/>
    <col min="14353" max="14353" width="11.140625" style="1" bestFit="1" customWidth="1"/>
    <col min="14354" max="14592" width="9.140625" style="1"/>
    <col min="14593" max="14594" width="9.28515625" style="1" bestFit="1" customWidth="1"/>
    <col min="14595" max="14595" width="31.140625" style="1" customWidth="1"/>
    <col min="14596" max="14596" width="6.42578125" style="1" customWidth="1"/>
    <col min="14597" max="14597" width="10.85546875" style="1" customWidth="1"/>
    <col min="14598" max="14598" width="11.140625" style="1" bestFit="1" customWidth="1"/>
    <col min="14599" max="14599" width="14.5703125" style="1" customWidth="1"/>
    <col min="14600" max="14600" width="8.42578125" style="1" customWidth="1"/>
    <col min="14601" max="14601" width="7.7109375" style="1" customWidth="1"/>
    <col min="14602" max="14603" width="9.28515625" style="1" bestFit="1" customWidth="1"/>
    <col min="14604" max="14604" width="16.42578125" style="1" customWidth="1"/>
    <col min="14605" max="14607" width="9.28515625" style="1" bestFit="1" customWidth="1"/>
    <col min="14608" max="14608" width="11.28515625" style="1" bestFit="1" customWidth="1"/>
    <col min="14609" max="14609" width="11.140625" style="1" bestFit="1" customWidth="1"/>
    <col min="14610" max="14848" width="9.140625" style="1"/>
    <col min="14849" max="14850" width="9.28515625" style="1" bestFit="1" customWidth="1"/>
    <col min="14851" max="14851" width="31.140625" style="1" customWidth="1"/>
    <col min="14852" max="14852" width="6.42578125" style="1" customWidth="1"/>
    <col min="14853" max="14853" width="10.85546875" style="1" customWidth="1"/>
    <col min="14854" max="14854" width="11.140625" style="1" bestFit="1" customWidth="1"/>
    <col min="14855" max="14855" width="14.5703125" style="1" customWidth="1"/>
    <col min="14856" max="14856" width="8.42578125" style="1" customWidth="1"/>
    <col min="14857" max="14857" width="7.7109375" style="1" customWidth="1"/>
    <col min="14858" max="14859" width="9.28515625" style="1" bestFit="1" customWidth="1"/>
    <col min="14860" max="14860" width="16.42578125" style="1" customWidth="1"/>
    <col min="14861" max="14863" width="9.28515625" style="1" bestFit="1" customWidth="1"/>
    <col min="14864" max="14864" width="11.28515625" style="1" bestFit="1" customWidth="1"/>
    <col min="14865" max="14865" width="11.140625" style="1" bestFit="1" customWidth="1"/>
    <col min="14866" max="15104" width="9.140625" style="1"/>
    <col min="15105" max="15106" width="9.28515625" style="1" bestFit="1" customWidth="1"/>
    <col min="15107" max="15107" width="31.140625" style="1" customWidth="1"/>
    <col min="15108" max="15108" width="6.42578125" style="1" customWidth="1"/>
    <col min="15109" max="15109" width="10.85546875" style="1" customWidth="1"/>
    <col min="15110" max="15110" width="11.140625" style="1" bestFit="1" customWidth="1"/>
    <col min="15111" max="15111" width="14.5703125" style="1" customWidth="1"/>
    <col min="15112" max="15112" width="8.42578125" style="1" customWidth="1"/>
    <col min="15113" max="15113" width="7.7109375" style="1" customWidth="1"/>
    <col min="15114" max="15115" width="9.28515625" style="1" bestFit="1" customWidth="1"/>
    <col min="15116" max="15116" width="16.42578125" style="1" customWidth="1"/>
    <col min="15117" max="15119" width="9.28515625" style="1" bestFit="1" customWidth="1"/>
    <col min="15120" max="15120" width="11.28515625" style="1" bestFit="1" customWidth="1"/>
    <col min="15121" max="15121" width="11.140625" style="1" bestFit="1" customWidth="1"/>
    <col min="15122" max="15360" width="9.140625" style="1"/>
    <col min="15361" max="15362" width="9.28515625" style="1" bestFit="1" customWidth="1"/>
    <col min="15363" max="15363" width="31.140625" style="1" customWidth="1"/>
    <col min="15364" max="15364" width="6.42578125" style="1" customWidth="1"/>
    <col min="15365" max="15365" width="10.85546875" style="1" customWidth="1"/>
    <col min="15366" max="15366" width="11.140625" style="1" bestFit="1" customWidth="1"/>
    <col min="15367" max="15367" width="14.5703125" style="1" customWidth="1"/>
    <col min="15368" max="15368" width="8.42578125" style="1" customWidth="1"/>
    <col min="15369" max="15369" width="7.7109375" style="1" customWidth="1"/>
    <col min="15370" max="15371" width="9.28515625" style="1" bestFit="1" customWidth="1"/>
    <col min="15372" max="15372" width="16.42578125" style="1" customWidth="1"/>
    <col min="15373" max="15375" width="9.28515625" style="1" bestFit="1" customWidth="1"/>
    <col min="15376" max="15376" width="11.28515625" style="1" bestFit="1" customWidth="1"/>
    <col min="15377" max="15377" width="11.140625" style="1" bestFit="1" customWidth="1"/>
    <col min="15378" max="15616" width="9.140625" style="1"/>
    <col min="15617" max="15618" width="9.28515625" style="1" bestFit="1" customWidth="1"/>
    <col min="15619" max="15619" width="31.140625" style="1" customWidth="1"/>
    <col min="15620" max="15620" width="6.42578125" style="1" customWidth="1"/>
    <col min="15621" max="15621" width="10.85546875" style="1" customWidth="1"/>
    <col min="15622" max="15622" width="11.140625" style="1" bestFit="1" customWidth="1"/>
    <col min="15623" max="15623" width="14.5703125" style="1" customWidth="1"/>
    <col min="15624" max="15624" width="8.42578125" style="1" customWidth="1"/>
    <col min="15625" max="15625" width="7.7109375" style="1" customWidth="1"/>
    <col min="15626" max="15627" width="9.28515625" style="1" bestFit="1" customWidth="1"/>
    <col min="15628" max="15628" width="16.42578125" style="1" customWidth="1"/>
    <col min="15629" max="15631" width="9.28515625" style="1" bestFit="1" customWidth="1"/>
    <col min="15632" max="15632" width="11.28515625" style="1" bestFit="1" customWidth="1"/>
    <col min="15633" max="15633" width="11.140625" style="1" bestFit="1" customWidth="1"/>
    <col min="15634" max="15872" width="9.140625" style="1"/>
    <col min="15873" max="15874" width="9.28515625" style="1" bestFit="1" customWidth="1"/>
    <col min="15875" max="15875" width="31.140625" style="1" customWidth="1"/>
    <col min="15876" max="15876" width="6.42578125" style="1" customWidth="1"/>
    <col min="15877" max="15877" width="10.85546875" style="1" customWidth="1"/>
    <col min="15878" max="15878" width="11.140625" style="1" bestFit="1" customWidth="1"/>
    <col min="15879" max="15879" width="14.5703125" style="1" customWidth="1"/>
    <col min="15880" max="15880" width="8.42578125" style="1" customWidth="1"/>
    <col min="15881" max="15881" width="7.7109375" style="1" customWidth="1"/>
    <col min="15882" max="15883" width="9.28515625" style="1" bestFit="1" customWidth="1"/>
    <col min="15884" max="15884" width="16.42578125" style="1" customWidth="1"/>
    <col min="15885" max="15887" width="9.28515625" style="1" bestFit="1" customWidth="1"/>
    <col min="15888" max="15888" width="11.28515625" style="1" bestFit="1" customWidth="1"/>
    <col min="15889" max="15889" width="11.140625" style="1" bestFit="1" customWidth="1"/>
    <col min="15890" max="16128" width="9.140625" style="1"/>
    <col min="16129" max="16130" width="9.28515625" style="1" bestFit="1" customWidth="1"/>
    <col min="16131" max="16131" width="31.140625" style="1" customWidth="1"/>
    <col min="16132" max="16132" width="6.42578125" style="1" customWidth="1"/>
    <col min="16133" max="16133" width="10.85546875" style="1" customWidth="1"/>
    <col min="16134" max="16134" width="11.140625" style="1" bestFit="1" customWidth="1"/>
    <col min="16135" max="16135" width="14.5703125" style="1" customWidth="1"/>
    <col min="16136" max="16136" width="8.42578125" style="1" customWidth="1"/>
    <col min="16137" max="16137" width="7.7109375" style="1" customWidth="1"/>
    <col min="16138" max="16139" width="9.28515625" style="1" bestFit="1" customWidth="1"/>
    <col min="16140" max="16140" width="16.42578125" style="1" customWidth="1"/>
    <col min="16141" max="16143" width="9.28515625" style="1" bestFit="1" customWidth="1"/>
    <col min="16144" max="16144" width="11.28515625" style="1" bestFit="1" customWidth="1"/>
    <col min="16145" max="16145" width="11.140625" style="1" bestFit="1" customWidth="1"/>
    <col min="16146" max="16384" width="9.140625" style="1"/>
  </cols>
  <sheetData>
    <row r="1" spans="1:17" ht="39" customHeight="1">
      <c r="A1" s="529" t="s">
        <v>86</v>
      </c>
      <c r="B1" s="529"/>
      <c r="C1" s="529"/>
      <c r="D1" s="529"/>
      <c r="E1" s="529"/>
      <c r="F1" s="529"/>
      <c r="G1" s="529"/>
      <c r="H1" s="529"/>
      <c r="I1" s="529"/>
      <c r="J1" s="529"/>
      <c r="K1" s="529"/>
      <c r="L1" s="529"/>
      <c r="M1" s="529"/>
      <c r="N1" s="529"/>
      <c r="O1" s="529"/>
      <c r="P1" s="529"/>
      <c r="Q1" s="529"/>
    </row>
    <row r="2" spans="1:17" ht="15">
      <c r="A2" s="495"/>
      <c r="B2" s="495"/>
      <c r="C2" s="495"/>
      <c r="D2" s="517" t="s">
        <v>0</v>
      </c>
      <c r="E2" s="517"/>
      <c r="F2" s="517"/>
      <c r="G2" s="517"/>
      <c r="H2" s="517"/>
      <c r="I2" s="517"/>
      <c r="J2" s="4" t="s">
        <v>423</v>
      </c>
      <c r="K2" s="530" t="s">
        <v>542</v>
      </c>
      <c r="L2" s="530"/>
      <c r="M2" s="530"/>
      <c r="N2" s="530"/>
      <c r="O2" s="530"/>
      <c r="P2" s="530"/>
      <c r="Q2" s="530"/>
    </row>
    <row r="3" spans="1:17" ht="27" customHeight="1">
      <c r="A3" s="5"/>
      <c r="B3" s="4"/>
      <c r="C3" s="6" t="s">
        <v>1</v>
      </c>
      <c r="D3" s="5" t="s">
        <v>2</v>
      </c>
      <c r="E3" s="436">
        <v>2.3455300000000001</v>
      </c>
      <c r="F3" s="436"/>
      <c r="G3" s="437"/>
      <c r="H3" s="436"/>
      <c r="I3" s="7"/>
      <c r="J3" s="517"/>
      <c r="K3" s="517"/>
      <c r="L3" s="517"/>
      <c r="M3" s="517"/>
      <c r="N3" s="517"/>
      <c r="O3" s="8"/>
      <c r="P3" s="8"/>
      <c r="Q3" s="8"/>
    </row>
    <row r="4" spans="1:17" ht="19.5" customHeight="1">
      <c r="A4" s="5"/>
      <c r="B4" s="4"/>
      <c r="C4" s="6" t="s">
        <v>3</v>
      </c>
      <c r="D4" s="5" t="s">
        <v>4</v>
      </c>
      <c r="E4" s="436">
        <v>3.05748</v>
      </c>
      <c r="F4" s="436"/>
      <c r="G4" s="437"/>
      <c r="H4" s="436"/>
      <c r="I4" s="7"/>
      <c r="J4" s="517"/>
      <c r="K4" s="517"/>
      <c r="L4" s="517"/>
      <c r="M4" s="517"/>
      <c r="N4" s="517"/>
      <c r="O4" s="8"/>
      <c r="P4" s="8"/>
      <c r="Q4" s="8"/>
    </row>
    <row r="5" spans="1:17" ht="24.75" customHeight="1">
      <c r="A5" s="5"/>
      <c r="B5" s="5"/>
      <c r="C5" s="6" t="s">
        <v>5</v>
      </c>
      <c r="D5" s="5" t="s">
        <v>6</v>
      </c>
      <c r="E5" s="436">
        <v>1.13226</v>
      </c>
      <c r="F5" s="436"/>
      <c r="G5" s="437"/>
      <c r="H5" s="436"/>
      <c r="I5" s="7"/>
      <c r="J5" s="5"/>
      <c r="K5" s="5"/>
      <c r="L5" s="489" t="s">
        <v>7</v>
      </c>
      <c r="M5" s="489"/>
      <c r="N5" s="9">
        <f>+G30</f>
        <v>1628.5146381614247</v>
      </c>
      <c r="O5" s="10" t="s">
        <v>8</v>
      </c>
      <c r="P5" s="10" t="s">
        <v>9</v>
      </c>
      <c r="Q5" s="10"/>
    </row>
    <row r="6" spans="1:17" ht="15">
      <c r="A6" s="490" t="s">
        <v>10</v>
      </c>
      <c r="B6" s="490" t="s">
        <v>11</v>
      </c>
      <c r="C6" s="490" t="s">
        <v>12</v>
      </c>
      <c r="D6" s="491" t="s">
        <v>13</v>
      </c>
      <c r="E6" s="492" t="s">
        <v>14</v>
      </c>
      <c r="F6" s="525" t="s">
        <v>15</v>
      </c>
      <c r="G6" s="525" t="s">
        <v>16</v>
      </c>
      <c r="H6" s="523" t="s">
        <v>17</v>
      </c>
      <c r="I6" s="528"/>
      <c r="J6" s="528"/>
      <c r="K6" s="524"/>
      <c r="L6" s="475" t="s">
        <v>18</v>
      </c>
      <c r="M6" s="476"/>
      <c r="N6" s="477"/>
      <c r="O6" s="448" t="s">
        <v>88</v>
      </c>
      <c r="P6" s="463"/>
      <c r="Q6" s="449"/>
    </row>
    <row r="7" spans="1:17" ht="15">
      <c r="A7" s="490"/>
      <c r="B7" s="490"/>
      <c r="C7" s="490"/>
      <c r="D7" s="491"/>
      <c r="E7" s="492"/>
      <c r="F7" s="526"/>
      <c r="G7" s="526"/>
      <c r="H7" s="523" t="s">
        <v>19</v>
      </c>
      <c r="I7" s="524"/>
      <c r="J7" s="475" t="s">
        <v>313</v>
      </c>
      <c r="K7" s="475" t="s">
        <v>312</v>
      </c>
      <c r="L7" s="478"/>
      <c r="M7" s="479"/>
      <c r="N7" s="480"/>
      <c r="O7" s="464"/>
      <c r="P7" s="465"/>
      <c r="Q7" s="466"/>
    </row>
    <row r="8" spans="1:17" ht="90">
      <c r="A8" s="490"/>
      <c r="B8" s="490"/>
      <c r="C8" s="490"/>
      <c r="D8" s="491"/>
      <c r="E8" s="492"/>
      <c r="F8" s="527"/>
      <c r="G8" s="527"/>
      <c r="H8" s="14" t="s">
        <v>21</v>
      </c>
      <c r="I8" s="14" t="s">
        <v>22</v>
      </c>
      <c r="J8" s="478"/>
      <c r="K8" s="478"/>
      <c r="L8" s="11" t="s">
        <v>23</v>
      </c>
      <c r="M8" s="12" t="s">
        <v>24</v>
      </c>
      <c r="N8" s="15" t="s">
        <v>14</v>
      </c>
      <c r="O8" s="15" t="s">
        <v>25</v>
      </c>
      <c r="P8" s="15" t="s">
        <v>26</v>
      </c>
      <c r="Q8" s="15" t="s">
        <v>27</v>
      </c>
    </row>
    <row r="9" spans="1:17" ht="15">
      <c r="A9" s="16">
        <v>1</v>
      </c>
      <c r="B9" s="16">
        <v>2</v>
      </c>
      <c r="C9" s="16">
        <v>3</v>
      </c>
      <c r="D9" s="16">
        <v>4</v>
      </c>
      <c r="E9" s="16">
        <v>5</v>
      </c>
      <c r="F9" s="16">
        <v>6</v>
      </c>
      <c r="G9" s="16">
        <v>7</v>
      </c>
      <c r="H9" s="16">
        <v>8</v>
      </c>
      <c r="I9" s="16">
        <v>9</v>
      </c>
      <c r="J9" s="16">
        <v>10</v>
      </c>
      <c r="K9" s="16">
        <v>11</v>
      </c>
      <c r="L9" s="16">
        <v>12</v>
      </c>
      <c r="M9" s="16">
        <v>13</v>
      </c>
      <c r="N9" s="16">
        <v>14</v>
      </c>
      <c r="O9" s="16">
        <v>15</v>
      </c>
      <c r="P9" s="16">
        <v>16</v>
      </c>
      <c r="Q9" s="16">
        <v>17</v>
      </c>
    </row>
    <row r="10" spans="1:17" ht="22.5" customHeight="1">
      <c r="A10" s="17">
        <v>1</v>
      </c>
      <c r="B10" s="17" t="s">
        <v>75</v>
      </c>
      <c r="C10" s="573" t="s">
        <v>422</v>
      </c>
      <c r="D10" s="13" t="s">
        <v>29</v>
      </c>
      <c r="E10" s="135">
        <v>9</v>
      </c>
      <c r="F10" s="18">
        <f t="shared" ref="F10" si="0">J10+K10+Q10</f>
        <v>0.1358712</v>
      </c>
      <c r="G10" s="18">
        <f t="shared" ref="G10" si="1">E10*F10</f>
        <v>1.2228408</v>
      </c>
      <c r="H10" s="17"/>
      <c r="I10" s="19"/>
      <c r="J10" s="20"/>
      <c r="K10" s="65"/>
      <c r="L10" s="17" t="s">
        <v>422</v>
      </c>
      <c r="M10" s="11" t="s">
        <v>29</v>
      </c>
      <c r="N10" s="135">
        <v>1</v>
      </c>
      <c r="O10" s="11">
        <v>0.12</v>
      </c>
      <c r="P10" s="21">
        <f t="shared" ref="P10:P11" si="2">O10*N10*$E$5</f>
        <v>0.1358712</v>
      </c>
      <c r="Q10" s="22">
        <f t="shared" ref="Q10:Q21" si="3">+P10</f>
        <v>0.1358712</v>
      </c>
    </row>
    <row r="11" spans="1:17" ht="30">
      <c r="A11" s="17">
        <v>2</v>
      </c>
      <c r="B11" s="17" t="s">
        <v>168</v>
      </c>
      <c r="C11" s="573" t="s">
        <v>424</v>
      </c>
      <c r="D11" s="13" t="s">
        <v>29</v>
      </c>
      <c r="E11" s="135">
        <v>9</v>
      </c>
      <c r="F11" s="18">
        <f t="shared" ref="F11" si="4">J11+K11+Q11</f>
        <v>6.4690195900000003</v>
      </c>
      <c r="G11" s="18">
        <f t="shared" ref="G11" si="5">E11*F11</f>
        <v>58.221176310000004</v>
      </c>
      <c r="H11" s="17">
        <v>0.10299999999999999</v>
      </c>
      <c r="I11" s="19"/>
      <c r="J11" s="20">
        <f t="shared" ref="J11:J12" si="6">H11*$E$3</f>
        <v>0.24158958999999999</v>
      </c>
      <c r="K11" s="65"/>
      <c r="L11" s="17" t="s">
        <v>122</v>
      </c>
      <c r="M11" s="11" t="s">
        <v>29</v>
      </c>
      <c r="N11" s="135">
        <v>1</v>
      </c>
      <c r="O11" s="11">
        <v>5.5</v>
      </c>
      <c r="P11" s="21">
        <f t="shared" si="2"/>
        <v>6.22743</v>
      </c>
      <c r="Q11" s="22">
        <f t="shared" si="3"/>
        <v>6.22743</v>
      </c>
    </row>
    <row r="12" spans="1:17" ht="30">
      <c r="A12" s="17">
        <v>3</v>
      </c>
      <c r="B12" s="17" t="s">
        <v>420</v>
      </c>
      <c r="C12" s="573" t="s">
        <v>756</v>
      </c>
      <c r="D12" s="13" t="s">
        <v>29</v>
      </c>
      <c r="E12" s="210">
        <v>1</v>
      </c>
      <c r="F12" s="18">
        <f t="shared" ref="F12" si="7">J12+K12+Q12</f>
        <v>208.54752999999999</v>
      </c>
      <c r="G12" s="18">
        <f t="shared" ref="G12" si="8">E12*F12</f>
        <v>208.54752999999999</v>
      </c>
      <c r="H12" s="17">
        <v>2.44</v>
      </c>
      <c r="I12" s="19">
        <v>1.1599999999999999</v>
      </c>
      <c r="J12" s="20">
        <f t="shared" si="6"/>
        <v>5.7230932000000001</v>
      </c>
      <c r="K12" s="65">
        <f>+I12*$E$4</f>
        <v>3.5466767999999997</v>
      </c>
      <c r="L12" s="17" t="s">
        <v>421</v>
      </c>
      <c r="M12" s="11" t="s">
        <v>29</v>
      </c>
      <c r="N12" s="135">
        <v>1</v>
      </c>
      <c r="O12" s="103">
        <v>176</v>
      </c>
      <c r="P12" s="21">
        <f t="shared" ref="P12:P13" si="9">O12*N12*$E$5</f>
        <v>199.27776</v>
      </c>
      <c r="Q12" s="22">
        <f t="shared" si="3"/>
        <v>199.27776</v>
      </c>
    </row>
    <row r="13" spans="1:17" ht="30">
      <c r="A13" s="17">
        <v>4</v>
      </c>
      <c r="B13" s="17" t="s">
        <v>75</v>
      </c>
      <c r="C13" s="573" t="s">
        <v>757</v>
      </c>
      <c r="D13" s="13" t="s">
        <v>29</v>
      </c>
      <c r="E13" s="210">
        <v>2</v>
      </c>
      <c r="F13" s="18">
        <f t="shared" ref="F13" si="10">J13+K13+Q13</f>
        <v>13.587120000000001</v>
      </c>
      <c r="G13" s="18">
        <f t="shared" ref="G13" si="11">E13*F13</f>
        <v>27.174240000000001</v>
      </c>
      <c r="H13" s="17"/>
      <c r="I13" s="19"/>
      <c r="J13" s="20">
        <f t="shared" ref="J13:J18" si="12">H13*$E$3</f>
        <v>0</v>
      </c>
      <c r="K13" s="65">
        <f t="shared" ref="K13:K18" si="13">+I13*$E$4</f>
        <v>0</v>
      </c>
      <c r="L13" s="17" t="s">
        <v>425</v>
      </c>
      <c r="M13" s="11" t="s">
        <v>29</v>
      </c>
      <c r="N13" s="135">
        <v>1</v>
      </c>
      <c r="O13" s="103">
        <v>12</v>
      </c>
      <c r="P13" s="21">
        <f t="shared" si="9"/>
        <v>13.587120000000001</v>
      </c>
      <c r="Q13" s="22">
        <f t="shared" si="3"/>
        <v>13.587120000000001</v>
      </c>
    </row>
    <row r="14" spans="1:17" ht="30">
      <c r="A14" s="17">
        <v>5</v>
      </c>
      <c r="B14" s="17" t="s">
        <v>75</v>
      </c>
      <c r="C14" s="573" t="s">
        <v>758</v>
      </c>
      <c r="D14" s="13" t="s">
        <v>29</v>
      </c>
      <c r="E14" s="210">
        <v>2</v>
      </c>
      <c r="F14" s="18">
        <f t="shared" ref="F14" si="14">J14+K14+Q14</f>
        <v>15.85164</v>
      </c>
      <c r="G14" s="18">
        <f t="shared" ref="G14" si="15">E14*F14</f>
        <v>31.703279999999999</v>
      </c>
      <c r="H14" s="17"/>
      <c r="I14" s="19"/>
      <c r="J14" s="20">
        <f t="shared" si="12"/>
        <v>0</v>
      </c>
      <c r="K14" s="65">
        <f t="shared" si="13"/>
        <v>0</v>
      </c>
      <c r="L14" s="17" t="s">
        <v>425</v>
      </c>
      <c r="M14" s="11" t="s">
        <v>29</v>
      </c>
      <c r="N14" s="135">
        <v>1</v>
      </c>
      <c r="O14" s="103">
        <v>14</v>
      </c>
      <c r="P14" s="21">
        <f t="shared" ref="P14:P21" si="16">O14*N14*$E$5</f>
        <v>15.85164</v>
      </c>
      <c r="Q14" s="22">
        <f t="shared" si="3"/>
        <v>15.85164</v>
      </c>
    </row>
    <row r="15" spans="1:17" ht="30">
      <c r="A15" s="17">
        <v>6</v>
      </c>
      <c r="B15" s="17" t="s">
        <v>75</v>
      </c>
      <c r="C15" s="573" t="s">
        <v>426</v>
      </c>
      <c r="D15" s="13" t="s">
        <v>29</v>
      </c>
      <c r="E15" s="210">
        <v>6</v>
      </c>
      <c r="F15" s="18">
        <f t="shared" ref="F15" si="17">J15+K15+Q15</f>
        <v>5.0951700000000004</v>
      </c>
      <c r="G15" s="18">
        <f t="shared" ref="G15" si="18">E15*F15</f>
        <v>30.571020000000004</v>
      </c>
      <c r="H15" s="17"/>
      <c r="I15" s="19"/>
      <c r="J15" s="20">
        <f t="shared" si="12"/>
        <v>0</v>
      </c>
      <c r="K15" s="65">
        <f t="shared" si="13"/>
        <v>0</v>
      </c>
      <c r="L15" s="17" t="s">
        <v>427</v>
      </c>
      <c r="M15" s="11" t="s">
        <v>29</v>
      </c>
      <c r="N15" s="135">
        <v>1</v>
      </c>
      <c r="O15" s="103">
        <v>4.5</v>
      </c>
      <c r="P15" s="21">
        <f t="shared" si="16"/>
        <v>5.0951700000000004</v>
      </c>
      <c r="Q15" s="22">
        <f t="shared" si="3"/>
        <v>5.0951700000000004</v>
      </c>
    </row>
    <row r="16" spans="1:17" ht="30">
      <c r="A16" s="17">
        <v>7</v>
      </c>
      <c r="B16" s="17" t="s">
        <v>75</v>
      </c>
      <c r="C16" s="573" t="s">
        <v>428</v>
      </c>
      <c r="D16" s="13" t="s">
        <v>29</v>
      </c>
      <c r="E16" s="210">
        <v>1</v>
      </c>
      <c r="F16" s="18">
        <f t="shared" ref="F16" si="19">J16+K16+Q16</f>
        <v>11.322600000000001</v>
      </c>
      <c r="G16" s="18">
        <f t="shared" ref="G16" si="20">E16*F16</f>
        <v>11.322600000000001</v>
      </c>
      <c r="H16" s="17"/>
      <c r="I16" s="19"/>
      <c r="J16" s="20">
        <f t="shared" si="12"/>
        <v>0</v>
      </c>
      <c r="K16" s="65">
        <f t="shared" si="13"/>
        <v>0</v>
      </c>
      <c r="L16" s="17" t="s">
        <v>429</v>
      </c>
      <c r="M16" s="11" t="s">
        <v>29</v>
      </c>
      <c r="N16" s="135">
        <v>1</v>
      </c>
      <c r="O16" s="103">
        <v>10</v>
      </c>
      <c r="P16" s="21">
        <f t="shared" si="16"/>
        <v>11.322600000000001</v>
      </c>
      <c r="Q16" s="22">
        <f t="shared" si="3"/>
        <v>11.322600000000001</v>
      </c>
    </row>
    <row r="17" spans="1:17" ht="30">
      <c r="A17" s="17">
        <v>8</v>
      </c>
      <c r="B17" s="17" t="s">
        <v>75</v>
      </c>
      <c r="C17" s="573" t="s">
        <v>759</v>
      </c>
      <c r="D17" s="13" t="s">
        <v>29</v>
      </c>
      <c r="E17" s="210">
        <v>1</v>
      </c>
      <c r="F17" s="18">
        <f t="shared" ref="F17" si="21">J17+K17+Q17</f>
        <v>120.01956</v>
      </c>
      <c r="G17" s="18">
        <f t="shared" ref="G17" si="22">E17*F17</f>
        <v>120.01956</v>
      </c>
      <c r="H17" s="17"/>
      <c r="I17" s="19"/>
      <c r="J17" s="20">
        <f t="shared" si="12"/>
        <v>0</v>
      </c>
      <c r="K17" s="65">
        <f t="shared" si="13"/>
        <v>0</v>
      </c>
      <c r="L17" s="17" t="s">
        <v>430</v>
      </c>
      <c r="M17" s="11" t="s">
        <v>29</v>
      </c>
      <c r="N17" s="135">
        <v>1</v>
      </c>
      <c r="O17" s="103">
        <v>106</v>
      </c>
      <c r="P17" s="21">
        <f t="shared" si="16"/>
        <v>120.01956</v>
      </c>
      <c r="Q17" s="22">
        <f t="shared" si="3"/>
        <v>120.01956</v>
      </c>
    </row>
    <row r="18" spans="1:17" ht="45">
      <c r="A18" s="17">
        <v>9</v>
      </c>
      <c r="B18" s="17" t="s">
        <v>35</v>
      </c>
      <c r="C18" s="573" t="s">
        <v>431</v>
      </c>
      <c r="D18" s="13" t="s">
        <v>36</v>
      </c>
      <c r="E18" s="135">
        <v>1080</v>
      </c>
      <c r="F18" s="18">
        <f t="shared" ref="F18" si="23">J18+K18+Q18</f>
        <v>0.70374139999999996</v>
      </c>
      <c r="G18" s="18">
        <f t="shared" ref="G18" si="24">E18*F18</f>
        <v>760.04071199999998</v>
      </c>
      <c r="H18" s="17">
        <v>6.2E-2</v>
      </c>
      <c r="I18" s="17">
        <v>3.0000000000000001E-3</v>
      </c>
      <c r="J18" s="20">
        <f t="shared" si="12"/>
        <v>0.14542286000000001</v>
      </c>
      <c r="K18" s="65">
        <f t="shared" si="13"/>
        <v>9.1724400000000005E-3</v>
      </c>
      <c r="L18" s="17" t="s">
        <v>159</v>
      </c>
      <c r="M18" s="11" t="s">
        <v>36</v>
      </c>
      <c r="N18" s="135">
        <v>1</v>
      </c>
      <c r="O18" s="103">
        <v>0.48499999999999999</v>
      </c>
      <c r="P18" s="21">
        <f t="shared" si="16"/>
        <v>0.54914609999999997</v>
      </c>
      <c r="Q18" s="22">
        <f t="shared" si="3"/>
        <v>0.54914609999999997</v>
      </c>
    </row>
    <row r="19" spans="1:17" ht="30">
      <c r="A19" s="17">
        <v>10</v>
      </c>
      <c r="B19" s="17" t="s">
        <v>75</v>
      </c>
      <c r="C19" s="573" t="s">
        <v>432</v>
      </c>
      <c r="D19" s="13" t="s">
        <v>29</v>
      </c>
      <c r="E19" s="135">
        <v>6</v>
      </c>
      <c r="F19" s="18">
        <f t="shared" ref="F19" si="25">J19+K19+Q19</f>
        <v>1.7454860000000001</v>
      </c>
      <c r="G19" s="18">
        <f t="shared" ref="G19" si="26">E19*F19</f>
        <v>10.472916000000001</v>
      </c>
      <c r="H19" s="17"/>
      <c r="I19" s="17"/>
      <c r="J19" s="20">
        <v>0.5</v>
      </c>
      <c r="K19" s="65"/>
      <c r="L19" s="17" t="s">
        <v>433</v>
      </c>
      <c r="M19" s="11" t="s">
        <v>29</v>
      </c>
      <c r="N19" s="135">
        <v>1</v>
      </c>
      <c r="O19" s="103">
        <v>1.1000000000000001</v>
      </c>
      <c r="P19" s="21">
        <f t="shared" si="16"/>
        <v>1.2454860000000001</v>
      </c>
      <c r="Q19" s="22">
        <f t="shared" si="3"/>
        <v>1.2454860000000001</v>
      </c>
    </row>
    <row r="20" spans="1:17" ht="30">
      <c r="A20" s="17">
        <v>11</v>
      </c>
      <c r="B20" s="17" t="s">
        <v>75</v>
      </c>
      <c r="C20" s="573" t="s">
        <v>434</v>
      </c>
      <c r="D20" s="13" t="s">
        <v>29</v>
      </c>
      <c r="E20" s="135">
        <v>6</v>
      </c>
      <c r="F20" s="18">
        <f t="shared" ref="F20" si="27">J20+K20+Q20</f>
        <v>1.7454860000000001</v>
      </c>
      <c r="G20" s="18">
        <f t="shared" ref="G20" si="28">E20*F20</f>
        <v>10.472916000000001</v>
      </c>
      <c r="H20" s="17"/>
      <c r="I20" s="17"/>
      <c r="J20" s="20">
        <v>0.5</v>
      </c>
      <c r="K20" s="65"/>
      <c r="L20" s="17" t="s">
        <v>433</v>
      </c>
      <c r="M20" s="11" t="s">
        <v>29</v>
      </c>
      <c r="N20" s="135">
        <v>1</v>
      </c>
      <c r="O20" s="103">
        <v>1.1000000000000001</v>
      </c>
      <c r="P20" s="21">
        <f t="shared" si="16"/>
        <v>1.2454860000000001</v>
      </c>
      <c r="Q20" s="22">
        <f t="shared" si="3"/>
        <v>1.2454860000000001</v>
      </c>
    </row>
    <row r="21" spans="1:17" ht="45">
      <c r="A21" s="17">
        <v>12</v>
      </c>
      <c r="B21" s="17" t="s">
        <v>75</v>
      </c>
      <c r="C21" s="573" t="s">
        <v>435</v>
      </c>
      <c r="D21" s="13" t="s">
        <v>36</v>
      </c>
      <c r="E21" s="135">
        <v>144</v>
      </c>
      <c r="F21" s="18">
        <f t="shared" ref="F21" si="29">J21+K21+Q21</f>
        <v>0.19248420000000002</v>
      </c>
      <c r="G21" s="18">
        <f t="shared" ref="G21" si="30">E21*F21</f>
        <v>27.717724800000003</v>
      </c>
      <c r="H21" s="17"/>
      <c r="I21" s="17"/>
      <c r="J21" s="20"/>
      <c r="K21" s="65"/>
      <c r="L21" s="17" t="s">
        <v>436</v>
      </c>
      <c r="M21" s="11" t="s">
        <v>36</v>
      </c>
      <c r="N21" s="135">
        <v>1</v>
      </c>
      <c r="O21" s="103">
        <v>0.17</v>
      </c>
      <c r="P21" s="21">
        <f t="shared" si="16"/>
        <v>0.19248420000000002</v>
      </c>
      <c r="Q21" s="22">
        <f t="shared" si="3"/>
        <v>0.19248420000000002</v>
      </c>
    </row>
    <row r="22" spans="1:17" ht="15">
      <c r="A22" s="17">
        <v>13</v>
      </c>
      <c r="B22" s="17" t="s">
        <v>437</v>
      </c>
      <c r="C22" s="573" t="s">
        <v>438</v>
      </c>
      <c r="D22" s="13" t="s">
        <v>36</v>
      </c>
      <c r="E22" s="135">
        <v>30</v>
      </c>
      <c r="F22" s="18">
        <f t="shared" ref="F22" si="31">J22+K22+Q22</f>
        <v>0.79093626000000006</v>
      </c>
      <c r="G22" s="18">
        <f t="shared" ref="G22" si="32">E22*F22</f>
        <v>23.728087800000001</v>
      </c>
      <c r="H22" s="17">
        <v>0.186</v>
      </c>
      <c r="I22" s="17">
        <v>0.11600000000000001</v>
      </c>
      <c r="J22" s="20">
        <f t="shared" ref="J22" si="33">H22*$E$3</f>
        <v>0.43626858000000002</v>
      </c>
      <c r="K22" s="65">
        <f t="shared" ref="K22" si="34">+I22*$E$4</f>
        <v>0.35466768000000004</v>
      </c>
      <c r="L22" s="17"/>
      <c r="M22" s="11"/>
      <c r="N22" s="135"/>
      <c r="O22" s="103"/>
      <c r="P22" s="21">
        <f t="shared" ref="P22:P23" si="35">O22*N22*$E$5</f>
        <v>0</v>
      </c>
      <c r="Q22" s="22">
        <f t="shared" ref="Q22:Q23" si="36">+P22</f>
        <v>0</v>
      </c>
    </row>
    <row r="23" spans="1:17" ht="27" customHeight="1">
      <c r="A23" s="17">
        <v>14</v>
      </c>
      <c r="B23" s="17" t="s">
        <v>75</v>
      </c>
      <c r="C23" s="573" t="s">
        <v>439</v>
      </c>
      <c r="D23" s="13" t="s">
        <v>29</v>
      </c>
      <c r="E23" s="135">
        <f>126+320</f>
        <v>446</v>
      </c>
      <c r="F23" s="18">
        <f t="shared" ref="F23" si="37">J23+K23+Q23</f>
        <v>1.3587120000000001E-2</v>
      </c>
      <c r="G23" s="18">
        <f t="shared" ref="G23" si="38">E23*F23</f>
        <v>6.0598555200000002</v>
      </c>
      <c r="H23" s="17"/>
      <c r="I23" s="17"/>
      <c r="J23" s="20"/>
      <c r="K23" s="65"/>
      <c r="L23" s="17" t="s">
        <v>439</v>
      </c>
      <c r="M23" s="11" t="s">
        <v>29</v>
      </c>
      <c r="N23" s="135">
        <v>1</v>
      </c>
      <c r="O23" s="83">
        <v>1.2E-2</v>
      </c>
      <c r="P23" s="21">
        <f t="shared" si="35"/>
        <v>1.3587120000000001E-2</v>
      </c>
      <c r="Q23" s="22">
        <f t="shared" si="36"/>
        <v>1.3587120000000001E-2</v>
      </c>
    </row>
    <row r="24" spans="1:17" s="31" customFormat="1" ht="15">
      <c r="A24" s="24"/>
      <c r="B24" s="16"/>
      <c r="C24" s="346" t="s">
        <v>806</v>
      </c>
      <c r="D24" s="25"/>
      <c r="E24" s="25"/>
      <c r="F24" s="26"/>
      <c r="G24" s="27">
        <f>SUM(G10:G23)</f>
        <v>1327.2744592299998</v>
      </c>
      <c r="H24" s="28"/>
      <c r="I24" s="28"/>
      <c r="J24" s="16"/>
      <c r="K24" s="29"/>
      <c r="L24" s="11" t="s">
        <v>37</v>
      </c>
      <c r="M24" s="30"/>
      <c r="N24" s="28"/>
      <c r="O24" s="28"/>
      <c r="P24" s="28"/>
      <c r="Q24" s="28"/>
    </row>
    <row r="25" spans="1:17" s="31" customFormat="1" ht="15">
      <c r="A25" s="11"/>
      <c r="B25" s="11"/>
      <c r="C25" s="25" t="s">
        <v>38</v>
      </c>
      <c r="D25" s="28"/>
      <c r="E25" s="32"/>
      <c r="F25" s="28"/>
      <c r="G25" s="27">
        <f>+O17*E17+O14*E14+O13*E13</f>
        <v>158</v>
      </c>
      <c r="H25" s="15"/>
      <c r="I25" s="15"/>
      <c r="J25" s="33"/>
      <c r="K25" s="33"/>
      <c r="L25" s="34" t="s">
        <v>37</v>
      </c>
      <c r="M25" s="35"/>
      <c r="N25" s="15"/>
      <c r="O25" s="15"/>
      <c r="P25" s="15"/>
      <c r="Q25" s="15"/>
    </row>
    <row r="26" spans="1:17" s="31" customFormat="1" ht="15">
      <c r="A26" s="11"/>
      <c r="B26" s="11"/>
      <c r="C26" s="25" t="s">
        <v>39</v>
      </c>
      <c r="D26" s="36"/>
      <c r="E26" s="37">
        <v>0.13300000000000001</v>
      </c>
      <c r="F26" s="28"/>
      <c r="G26" s="27">
        <f>+(G24-G25)*E26</f>
        <v>155.51350307758997</v>
      </c>
      <c r="H26" s="15"/>
      <c r="I26" s="15"/>
      <c r="J26" s="38"/>
      <c r="K26" s="38"/>
      <c r="L26" s="34" t="s">
        <v>37</v>
      </c>
      <c r="M26" s="39"/>
      <c r="N26" s="40"/>
      <c r="O26" s="40"/>
      <c r="P26" s="40"/>
      <c r="Q26" s="40"/>
    </row>
    <row r="27" spans="1:17" s="31" customFormat="1" ht="15">
      <c r="A27" s="11"/>
      <c r="B27" s="11"/>
      <c r="C27" s="346" t="s">
        <v>806</v>
      </c>
      <c r="D27" s="36"/>
      <c r="E27" s="41"/>
      <c r="F27" s="28"/>
      <c r="G27" s="27">
        <f>+(G24-G25)+G26</f>
        <v>1324.7879623075899</v>
      </c>
      <c r="H27" s="15"/>
      <c r="I27" s="15"/>
      <c r="J27" s="42"/>
      <c r="K27" s="42"/>
      <c r="L27" s="34" t="s">
        <v>37</v>
      </c>
      <c r="M27" s="35"/>
      <c r="N27" s="15"/>
      <c r="O27" s="15"/>
      <c r="P27" s="15"/>
      <c r="Q27" s="15"/>
    </row>
    <row r="28" spans="1:17" s="31" customFormat="1" ht="15">
      <c r="A28" s="11"/>
      <c r="B28" s="11"/>
      <c r="C28" s="25" t="s">
        <v>41</v>
      </c>
      <c r="D28" s="36"/>
      <c r="E28" s="37">
        <v>0.11</v>
      </c>
      <c r="F28" s="28"/>
      <c r="G28" s="27">
        <f>G27*E28</f>
        <v>145.72667585383488</v>
      </c>
      <c r="H28" s="15"/>
      <c r="I28" s="15"/>
      <c r="J28" s="33"/>
      <c r="K28" s="42"/>
      <c r="L28" s="34" t="s">
        <v>37</v>
      </c>
      <c r="M28" s="35"/>
      <c r="N28" s="15"/>
      <c r="O28" s="15"/>
      <c r="P28" s="15"/>
      <c r="Q28" s="15"/>
    </row>
    <row r="29" spans="1:17" s="31" customFormat="1" ht="15">
      <c r="A29" s="11"/>
      <c r="B29" s="11"/>
      <c r="C29" s="25" t="s">
        <v>38</v>
      </c>
      <c r="D29" s="28"/>
      <c r="E29" s="32"/>
      <c r="F29" s="28"/>
      <c r="G29" s="27">
        <f>+G25</f>
        <v>158</v>
      </c>
      <c r="H29" s="15"/>
      <c r="I29" s="15"/>
      <c r="J29" s="33"/>
      <c r="K29" s="33"/>
      <c r="L29" s="34" t="s">
        <v>37</v>
      </c>
      <c r="M29" s="35"/>
      <c r="N29" s="15"/>
      <c r="O29" s="15"/>
      <c r="P29" s="15"/>
      <c r="Q29" s="15"/>
    </row>
    <row r="30" spans="1:17" s="31" customFormat="1" ht="15">
      <c r="A30" s="11"/>
      <c r="B30" s="11"/>
      <c r="C30" s="346" t="s">
        <v>806</v>
      </c>
      <c r="D30" s="28"/>
      <c r="E30" s="32"/>
      <c r="F30" s="28"/>
      <c r="G30" s="27">
        <f>G27+G28+G29</f>
        <v>1628.5146381614247</v>
      </c>
      <c r="H30" s="15"/>
      <c r="I30" s="15"/>
      <c r="J30" s="33"/>
      <c r="K30" s="33"/>
      <c r="L30" s="34" t="s">
        <v>37</v>
      </c>
      <c r="M30" s="35"/>
      <c r="N30" s="15"/>
      <c r="O30" s="15"/>
      <c r="P30" s="15"/>
      <c r="Q30" s="15"/>
    </row>
    <row r="32" spans="1:17" ht="21" customHeight="1">
      <c r="C32" s="67" t="s">
        <v>42</v>
      </c>
      <c r="D32" s="522" t="s">
        <v>43</v>
      </c>
      <c r="E32" s="522"/>
      <c r="F32" s="522"/>
    </row>
    <row r="35" spans="10:10">
      <c r="J35" s="66"/>
    </row>
  </sheetData>
  <mergeCells count="24">
    <mergeCell ref="A1:Q1"/>
    <mergeCell ref="A2:C2"/>
    <mergeCell ref="D2:I2"/>
    <mergeCell ref="K2:Q2"/>
    <mergeCell ref="E3:H3"/>
    <mergeCell ref="J3:N3"/>
    <mergeCell ref="E4:H4"/>
    <mergeCell ref="J4:N4"/>
    <mergeCell ref="E5:H5"/>
    <mergeCell ref="L5:M5"/>
    <mergeCell ref="A6:A8"/>
    <mergeCell ref="B6:B8"/>
    <mergeCell ref="C6:C8"/>
    <mergeCell ref="D6:D8"/>
    <mergeCell ref="E6:E8"/>
    <mergeCell ref="F6:F8"/>
    <mergeCell ref="D32:F32"/>
    <mergeCell ref="G6:G8"/>
    <mergeCell ref="H6:K6"/>
    <mergeCell ref="L6:N7"/>
    <mergeCell ref="O6:Q7"/>
    <mergeCell ref="H7:I7"/>
    <mergeCell ref="J7:J8"/>
    <mergeCell ref="K7:K8"/>
  </mergeCells>
  <pageMargins left="0.70866141732283472" right="0.19685039370078741" top="0.19685039370078741" bottom="0.39370078740157483" header="0" footer="0.19685039370078741"/>
  <pageSetup paperSize="9" scale="69" fitToHeight="0" orientation="landscape" r:id="rId1"/>
  <headerFoot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5D9A3-9197-4CC0-BD9A-B83E485B4D94}">
  <sheetPr>
    <tabColor rgb="FF92D050"/>
  </sheetPr>
  <dimension ref="A1:Q35"/>
  <sheetViews>
    <sheetView showZeros="0" topLeftCell="A10" zoomScaleNormal="100" workbookViewId="0">
      <selection activeCell="C21" sqref="C21:C23"/>
    </sheetView>
  </sheetViews>
  <sheetFormatPr defaultRowHeight="15.75"/>
  <cols>
    <col min="1" max="1" width="6.28515625" style="1" customWidth="1"/>
    <col min="2" max="2" width="9.28515625" style="1" bestFit="1" customWidth="1"/>
    <col min="3" max="3" width="31.140625" style="1" customWidth="1"/>
    <col min="4" max="4" width="6.42578125" style="1" customWidth="1"/>
    <col min="5" max="5" width="10.85546875" style="1" customWidth="1"/>
    <col min="6" max="6" width="11.140625" style="43" bestFit="1" customWidth="1"/>
    <col min="7" max="7" width="14.5703125" style="43" customWidth="1"/>
    <col min="8" max="8" width="8.42578125" style="1" customWidth="1"/>
    <col min="9" max="9" width="7.7109375" style="1" customWidth="1"/>
    <col min="10" max="10" width="10.5703125" style="1" customWidth="1"/>
    <col min="11" max="11" width="11.85546875" style="1" bestFit="1" customWidth="1"/>
    <col min="12" max="12" width="18" style="1" customWidth="1"/>
    <col min="13" max="15" width="9.28515625" style="1" bestFit="1" customWidth="1"/>
    <col min="16" max="16" width="11.28515625" style="1" bestFit="1" customWidth="1"/>
    <col min="17" max="17" width="11.140625" style="1" bestFit="1" customWidth="1"/>
    <col min="18" max="256" width="9.140625" style="1"/>
    <col min="257" max="258" width="9.28515625" style="1" bestFit="1" customWidth="1"/>
    <col min="259" max="259" width="31.140625" style="1" customWidth="1"/>
    <col min="260" max="260" width="6.42578125" style="1" customWidth="1"/>
    <col min="261" max="261" width="10.85546875" style="1" customWidth="1"/>
    <col min="262" max="262" width="11.140625" style="1" bestFit="1" customWidth="1"/>
    <col min="263" max="263" width="14.5703125" style="1" customWidth="1"/>
    <col min="264" max="264" width="8.42578125" style="1" customWidth="1"/>
    <col min="265" max="265" width="7.7109375" style="1" customWidth="1"/>
    <col min="266" max="267" width="9.28515625" style="1" bestFit="1" customWidth="1"/>
    <col min="268" max="268" width="16.42578125" style="1" customWidth="1"/>
    <col min="269" max="271" width="9.28515625" style="1" bestFit="1" customWidth="1"/>
    <col min="272" max="272" width="11.28515625" style="1" bestFit="1" customWidth="1"/>
    <col min="273" max="273" width="11.140625" style="1" bestFit="1" customWidth="1"/>
    <col min="274" max="512" width="9.140625" style="1"/>
    <col min="513" max="514" width="9.28515625" style="1" bestFit="1" customWidth="1"/>
    <col min="515" max="515" width="31.140625" style="1" customWidth="1"/>
    <col min="516" max="516" width="6.42578125" style="1" customWidth="1"/>
    <col min="517" max="517" width="10.85546875" style="1" customWidth="1"/>
    <col min="518" max="518" width="11.140625" style="1" bestFit="1" customWidth="1"/>
    <col min="519" max="519" width="14.5703125" style="1" customWidth="1"/>
    <col min="520" max="520" width="8.42578125" style="1" customWidth="1"/>
    <col min="521" max="521" width="7.7109375" style="1" customWidth="1"/>
    <col min="522" max="523" width="9.28515625" style="1" bestFit="1" customWidth="1"/>
    <col min="524" max="524" width="16.42578125" style="1" customWidth="1"/>
    <col min="525" max="527" width="9.28515625" style="1" bestFit="1" customWidth="1"/>
    <col min="528" max="528" width="11.28515625" style="1" bestFit="1" customWidth="1"/>
    <col min="529" max="529" width="11.140625" style="1" bestFit="1" customWidth="1"/>
    <col min="530" max="768" width="9.140625" style="1"/>
    <col min="769" max="770" width="9.28515625" style="1" bestFit="1" customWidth="1"/>
    <col min="771" max="771" width="31.140625" style="1" customWidth="1"/>
    <col min="772" max="772" width="6.42578125" style="1" customWidth="1"/>
    <col min="773" max="773" width="10.85546875" style="1" customWidth="1"/>
    <col min="774" max="774" width="11.140625" style="1" bestFit="1" customWidth="1"/>
    <col min="775" max="775" width="14.5703125" style="1" customWidth="1"/>
    <col min="776" max="776" width="8.42578125" style="1" customWidth="1"/>
    <col min="777" max="777" width="7.7109375" style="1" customWidth="1"/>
    <col min="778" max="779" width="9.28515625" style="1" bestFit="1" customWidth="1"/>
    <col min="780" max="780" width="16.42578125" style="1" customWidth="1"/>
    <col min="781" max="783" width="9.28515625" style="1" bestFit="1" customWidth="1"/>
    <col min="784" max="784" width="11.28515625" style="1" bestFit="1" customWidth="1"/>
    <col min="785" max="785" width="11.140625" style="1" bestFit="1" customWidth="1"/>
    <col min="786" max="1024" width="9.140625" style="1"/>
    <col min="1025" max="1026" width="9.28515625" style="1" bestFit="1" customWidth="1"/>
    <col min="1027" max="1027" width="31.140625" style="1" customWidth="1"/>
    <col min="1028" max="1028" width="6.42578125" style="1" customWidth="1"/>
    <col min="1029" max="1029" width="10.85546875" style="1" customWidth="1"/>
    <col min="1030" max="1030" width="11.140625" style="1" bestFit="1" customWidth="1"/>
    <col min="1031" max="1031" width="14.5703125" style="1" customWidth="1"/>
    <col min="1032" max="1032" width="8.42578125" style="1" customWidth="1"/>
    <col min="1033" max="1033" width="7.7109375" style="1" customWidth="1"/>
    <col min="1034" max="1035" width="9.28515625" style="1" bestFit="1" customWidth="1"/>
    <col min="1036" max="1036" width="16.42578125" style="1" customWidth="1"/>
    <col min="1037" max="1039" width="9.28515625" style="1" bestFit="1" customWidth="1"/>
    <col min="1040" max="1040" width="11.28515625" style="1" bestFit="1" customWidth="1"/>
    <col min="1041" max="1041" width="11.140625" style="1" bestFit="1" customWidth="1"/>
    <col min="1042" max="1280" width="9.140625" style="1"/>
    <col min="1281" max="1282" width="9.28515625" style="1" bestFit="1" customWidth="1"/>
    <col min="1283" max="1283" width="31.140625" style="1" customWidth="1"/>
    <col min="1284" max="1284" width="6.42578125" style="1" customWidth="1"/>
    <col min="1285" max="1285" width="10.85546875" style="1" customWidth="1"/>
    <col min="1286" max="1286" width="11.140625" style="1" bestFit="1" customWidth="1"/>
    <col min="1287" max="1287" width="14.5703125" style="1" customWidth="1"/>
    <col min="1288" max="1288" width="8.42578125" style="1" customWidth="1"/>
    <col min="1289" max="1289" width="7.7109375" style="1" customWidth="1"/>
    <col min="1290" max="1291" width="9.28515625" style="1" bestFit="1" customWidth="1"/>
    <col min="1292" max="1292" width="16.42578125" style="1" customWidth="1"/>
    <col min="1293" max="1295" width="9.28515625" style="1" bestFit="1" customWidth="1"/>
    <col min="1296" max="1296" width="11.28515625" style="1" bestFit="1" customWidth="1"/>
    <col min="1297" max="1297" width="11.140625" style="1" bestFit="1" customWidth="1"/>
    <col min="1298" max="1536" width="9.140625" style="1"/>
    <col min="1537" max="1538" width="9.28515625" style="1" bestFit="1" customWidth="1"/>
    <col min="1539" max="1539" width="31.140625" style="1" customWidth="1"/>
    <col min="1540" max="1540" width="6.42578125" style="1" customWidth="1"/>
    <col min="1541" max="1541" width="10.85546875" style="1" customWidth="1"/>
    <col min="1542" max="1542" width="11.140625" style="1" bestFit="1" customWidth="1"/>
    <col min="1543" max="1543" width="14.5703125" style="1" customWidth="1"/>
    <col min="1544" max="1544" width="8.42578125" style="1" customWidth="1"/>
    <col min="1545" max="1545" width="7.7109375" style="1" customWidth="1"/>
    <col min="1546" max="1547" width="9.28515625" style="1" bestFit="1" customWidth="1"/>
    <col min="1548" max="1548" width="16.42578125" style="1" customWidth="1"/>
    <col min="1549" max="1551" width="9.28515625" style="1" bestFit="1" customWidth="1"/>
    <col min="1552" max="1552" width="11.28515625" style="1" bestFit="1" customWidth="1"/>
    <col min="1553" max="1553" width="11.140625" style="1" bestFit="1" customWidth="1"/>
    <col min="1554" max="1792" width="9.140625" style="1"/>
    <col min="1793" max="1794" width="9.28515625" style="1" bestFit="1" customWidth="1"/>
    <col min="1795" max="1795" width="31.140625" style="1" customWidth="1"/>
    <col min="1796" max="1796" width="6.42578125" style="1" customWidth="1"/>
    <col min="1797" max="1797" width="10.85546875" style="1" customWidth="1"/>
    <col min="1798" max="1798" width="11.140625" style="1" bestFit="1" customWidth="1"/>
    <col min="1799" max="1799" width="14.5703125" style="1" customWidth="1"/>
    <col min="1800" max="1800" width="8.42578125" style="1" customWidth="1"/>
    <col min="1801" max="1801" width="7.7109375" style="1" customWidth="1"/>
    <col min="1802" max="1803" width="9.28515625" style="1" bestFit="1" customWidth="1"/>
    <col min="1804" max="1804" width="16.42578125" style="1" customWidth="1"/>
    <col min="1805" max="1807" width="9.28515625" style="1" bestFit="1" customWidth="1"/>
    <col min="1808" max="1808" width="11.28515625" style="1" bestFit="1" customWidth="1"/>
    <col min="1809" max="1809" width="11.140625" style="1" bestFit="1" customWidth="1"/>
    <col min="1810" max="2048" width="9.140625" style="1"/>
    <col min="2049" max="2050" width="9.28515625" style="1" bestFit="1" customWidth="1"/>
    <col min="2051" max="2051" width="31.140625" style="1" customWidth="1"/>
    <col min="2052" max="2052" width="6.42578125" style="1" customWidth="1"/>
    <col min="2053" max="2053" width="10.85546875" style="1" customWidth="1"/>
    <col min="2054" max="2054" width="11.140625" style="1" bestFit="1" customWidth="1"/>
    <col min="2055" max="2055" width="14.5703125" style="1" customWidth="1"/>
    <col min="2056" max="2056" width="8.42578125" style="1" customWidth="1"/>
    <col min="2057" max="2057" width="7.7109375" style="1" customWidth="1"/>
    <col min="2058" max="2059" width="9.28515625" style="1" bestFit="1" customWidth="1"/>
    <col min="2060" max="2060" width="16.42578125" style="1" customWidth="1"/>
    <col min="2061" max="2063" width="9.28515625" style="1" bestFit="1" customWidth="1"/>
    <col min="2064" max="2064" width="11.28515625" style="1" bestFit="1" customWidth="1"/>
    <col min="2065" max="2065" width="11.140625" style="1" bestFit="1" customWidth="1"/>
    <col min="2066" max="2304" width="9.140625" style="1"/>
    <col min="2305" max="2306" width="9.28515625" style="1" bestFit="1" customWidth="1"/>
    <col min="2307" max="2307" width="31.140625" style="1" customWidth="1"/>
    <col min="2308" max="2308" width="6.42578125" style="1" customWidth="1"/>
    <col min="2309" max="2309" width="10.85546875" style="1" customWidth="1"/>
    <col min="2310" max="2310" width="11.140625" style="1" bestFit="1" customWidth="1"/>
    <col min="2311" max="2311" width="14.5703125" style="1" customWidth="1"/>
    <col min="2312" max="2312" width="8.42578125" style="1" customWidth="1"/>
    <col min="2313" max="2313" width="7.7109375" style="1" customWidth="1"/>
    <col min="2314" max="2315" width="9.28515625" style="1" bestFit="1" customWidth="1"/>
    <col min="2316" max="2316" width="16.42578125" style="1" customWidth="1"/>
    <col min="2317" max="2319" width="9.28515625" style="1" bestFit="1" customWidth="1"/>
    <col min="2320" max="2320" width="11.28515625" style="1" bestFit="1" customWidth="1"/>
    <col min="2321" max="2321" width="11.140625" style="1" bestFit="1" customWidth="1"/>
    <col min="2322" max="2560" width="9.140625" style="1"/>
    <col min="2561" max="2562" width="9.28515625" style="1" bestFit="1" customWidth="1"/>
    <col min="2563" max="2563" width="31.140625" style="1" customWidth="1"/>
    <col min="2564" max="2564" width="6.42578125" style="1" customWidth="1"/>
    <col min="2565" max="2565" width="10.85546875" style="1" customWidth="1"/>
    <col min="2566" max="2566" width="11.140625" style="1" bestFit="1" customWidth="1"/>
    <col min="2567" max="2567" width="14.5703125" style="1" customWidth="1"/>
    <col min="2568" max="2568" width="8.42578125" style="1" customWidth="1"/>
    <col min="2569" max="2569" width="7.7109375" style="1" customWidth="1"/>
    <col min="2570" max="2571" width="9.28515625" style="1" bestFit="1" customWidth="1"/>
    <col min="2572" max="2572" width="16.42578125" style="1" customWidth="1"/>
    <col min="2573" max="2575" width="9.28515625" style="1" bestFit="1" customWidth="1"/>
    <col min="2576" max="2576" width="11.28515625" style="1" bestFit="1" customWidth="1"/>
    <col min="2577" max="2577" width="11.140625" style="1" bestFit="1" customWidth="1"/>
    <col min="2578" max="2816" width="9.140625" style="1"/>
    <col min="2817" max="2818" width="9.28515625" style="1" bestFit="1" customWidth="1"/>
    <col min="2819" max="2819" width="31.140625" style="1" customWidth="1"/>
    <col min="2820" max="2820" width="6.42578125" style="1" customWidth="1"/>
    <col min="2821" max="2821" width="10.85546875" style="1" customWidth="1"/>
    <col min="2822" max="2822" width="11.140625" style="1" bestFit="1" customWidth="1"/>
    <col min="2823" max="2823" width="14.5703125" style="1" customWidth="1"/>
    <col min="2824" max="2824" width="8.42578125" style="1" customWidth="1"/>
    <col min="2825" max="2825" width="7.7109375" style="1" customWidth="1"/>
    <col min="2826" max="2827" width="9.28515625" style="1" bestFit="1" customWidth="1"/>
    <col min="2828" max="2828" width="16.42578125" style="1" customWidth="1"/>
    <col min="2829" max="2831" width="9.28515625" style="1" bestFit="1" customWidth="1"/>
    <col min="2832" max="2832" width="11.28515625" style="1" bestFit="1" customWidth="1"/>
    <col min="2833" max="2833" width="11.140625" style="1" bestFit="1" customWidth="1"/>
    <col min="2834" max="3072" width="9.140625" style="1"/>
    <col min="3073" max="3074" width="9.28515625" style="1" bestFit="1" customWidth="1"/>
    <col min="3075" max="3075" width="31.140625" style="1" customWidth="1"/>
    <col min="3076" max="3076" width="6.42578125" style="1" customWidth="1"/>
    <col min="3077" max="3077" width="10.85546875" style="1" customWidth="1"/>
    <col min="3078" max="3078" width="11.140625" style="1" bestFit="1" customWidth="1"/>
    <col min="3079" max="3079" width="14.5703125" style="1" customWidth="1"/>
    <col min="3080" max="3080" width="8.42578125" style="1" customWidth="1"/>
    <col min="3081" max="3081" width="7.7109375" style="1" customWidth="1"/>
    <col min="3082" max="3083" width="9.28515625" style="1" bestFit="1" customWidth="1"/>
    <col min="3084" max="3084" width="16.42578125" style="1" customWidth="1"/>
    <col min="3085" max="3087" width="9.28515625" style="1" bestFit="1" customWidth="1"/>
    <col min="3088" max="3088" width="11.28515625" style="1" bestFit="1" customWidth="1"/>
    <col min="3089" max="3089" width="11.140625" style="1" bestFit="1" customWidth="1"/>
    <col min="3090" max="3328" width="9.140625" style="1"/>
    <col min="3329" max="3330" width="9.28515625" style="1" bestFit="1" customWidth="1"/>
    <col min="3331" max="3331" width="31.140625" style="1" customWidth="1"/>
    <col min="3332" max="3332" width="6.42578125" style="1" customWidth="1"/>
    <col min="3333" max="3333" width="10.85546875" style="1" customWidth="1"/>
    <col min="3334" max="3334" width="11.140625" style="1" bestFit="1" customWidth="1"/>
    <col min="3335" max="3335" width="14.5703125" style="1" customWidth="1"/>
    <col min="3336" max="3336" width="8.42578125" style="1" customWidth="1"/>
    <col min="3337" max="3337" width="7.7109375" style="1" customWidth="1"/>
    <col min="3338" max="3339" width="9.28515625" style="1" bestFit="1" customWidth="1"/>
    <col min="3340" max="3340" width="16.42578125" style="1" customWidth="1"/>
    <col min="3341" max="3343" width="9.28515625" style="1" bestFit="1" customWidth="1"/>
    <col min="3344" max="3344" width="11.28515625" style="1" bestFit="1" customWidth="1"/>
    <col min="3345" max="3345" width="11.140625" style="1" bestFit="1" customWidth="1"/>
    <col min="3346" max="3584" width="9.140625" style="1"/>
    <col min="3585" max="3586" width="9.28515625" style="1" bestFit="1" customWidth="1"/>
    <col min="3587" max="3587" width="31.140625" style="1" customWidth="1"/>
    <col min="3588" max="3588" width="6.42578125" style="1" customWidth="1"/>
    <col min="3589" max="3589" width="10.85546875" style="1" customWidth="1"/>
    <col min="3590" max="3590" width="11.140625" style="1" bestFit="1" customWidth="1"/>
    <col min="3591" max="3591" width="14.5703125" style="1" customWidth="1"/>
    <col min="3592" max="3592" width="8.42578125" style="1" customWidth="1"/>
    <col min="3593" max="3593" width="7.7109375" style="1" customWidth="1"/>
    <col min="3594" max="3595" width="9.28515625" style="1" bestFit="1" customWidth="1"/>
    <col min="3596" max="3596" width="16.42578125" style="1" customWidth="1"/>
    <col min="3597" max="3599" width="9.28515625" style="1" bestFit="1" customWidth="1"/>
    <col min="3600" max="3600" width="11.28515625" style="1" bestFit="1" customWidth="1"/>
    <col min="3601" max="3601" width="11.140625" style="1" bestFit="1" customWidth="1"/>
    <col min="3602" max="3840" width="9.140625" style="1"/>
    <col min="3841" max="3842" width="9.28515625" style="1" bestFit="1" customWidth="1"/>
    <col min="3843" max="3843" width="31.140625" style="1" customWidth="1"/>
    <col min="3844" max="3844" width="6.42578125" style="1" customWidth="1"/>
    <col min="3845" max="3845" width="10.85546875" style="1" customWidth="1"/>
    <col min="3846" max="3846" width="11.140625" style="1" bestFit="1" customWidth="1"/>
    <col min="3847" max="3847" width="14.5703125" style="1" customWidth="1"/>
    <col min="3848" max="3848" width="8.42578125" style="1" customWidth="1"/>
    <col min="3849" max="3849" width="7.7109375" style="1" customWidth="1"/>
    <col min="3850" max="3851" width="9.28515625" style="1" bestFit="1" customWidth="1"/>
    <col min="3852" max="3852" width="16.42578125" style="1" customWidth="1"/>
    <col min="3853" max="3855" width="9.28515625" style="1" bestFit="1" customWidth="1"/>
    <col min="3856" max="3856" width="11.28515625" style="1" bestFit="1" customWidth="1"/>
    <col min="3857" max="3857" width="11.140625" style="1" bestFit="1" customWidth="1"/>
    <col min="3858" max="4096" width="9.140625" style="1"/>
    <col min="4097" max="4098" width="9.28515625" style="1" bestFit="1" customWidth="1"/>
    <col min="4099" max="4099" width="31.140625" style="1" customWidth="1"/>
    <col min="4100" max="4100" width="6.42578125" style="1" customWidth="1"/>
    <col min="4101" max="4101" width="10.85546875" style="1" customWidth="1"/>
    <col min="4102" max="4102" width="11.140625" style="1" bestFit="1" customWidth="1"/>
    <col min="4103" max="4103" width="14.5703125" style="1" customWidth="1"/>
    <col min="4104" max="4104" width="8.42578125" style="1" customWidth="1"/>
    <col min="4105" max="4105" width="7.7109375" style="1" customWidth="1"/>
    <col min="4106" max="4107" width="9.28515625" style="1" bestFit="1" customWidth="1"/>
    <col min="4108" max="4108" width="16.42578125" style="1" customWidth="1"/>
    <col min="4109" max="4111" width="9.28515625" style="1" bestFit="1" customWidth="1"/>
    <col min="4112" max="4112" width="11.28515625" style="1" bestFit="1" customWidth="1"/>
    <col min="4113" max="4113" width="11.140625" style="1" bestFit="1" customWidth="1"/>
    <col min="4114" max="4352" width="9.140625" style="1"/>
    <col min="4353" max="4354" width="9.28515625" style="1" bestFit="1" customWidth="1"/>
    <col min="4355" max="4355" width="31.140625" style="1" customWidth="1"/>
    <col min="4356" max="4356" width="6.42578125" style="1" customWidth="1"/>
    <col min="4357" max="4357" width="10.85546875" style="1" customWidth="1"/>
    <col min="4358" max="4358" width="11.140625" style="1" bestFit="1" customWidth="1"/>
    <col min="4359" max="4359" width="14.5703125" style="1" customWidth="1"/>
    <col min="4360" max="4360" width="8.42578125" style="1" customWidth="1"/>
    <col min="4361" max="4361" width="7.7109375" style="1" customWidth="1"/>
    <col min="4362" max="4363" width="9.28515625" style="1" bestFit="1" customWidth="1"/>
    <col min="4364" max="4364" width="16.42578125" style="1" customWidth="1"/>
    <col min="4365" max="4367" width="9.28515625" style="1" bestFit="1" customWidth="1"/>
    <col min="4368" max="4368" width="11.28515625" style="1" bestFit="1" customWidth="1"/>
    <col min="4369" max="4369" width="11.140625" style="1" bestFit="1" customWidth="1"/>
    <col min="4370" max="4608" width="9.140625" style="1"/>
    <col min="4609" max="4610" width="9.28515625" style="1" bestFit="1" customWidth="1"/>
    <col min="4611" max="4611" width="31.140625" style="1" customWidth="1"/>
    <col min="4612" max="4612" width="6.42578125" style="1" customWidth="1"/>
    <col min="4613" max="4613" width="10.85546875" style="1" customWidth="1"/>
    <col min="4614" max="4614" width="11.140625" style="1" bestFit="1" customWidth="1"/>
    <col min="4615" max="4615" width="14.5703125" style="1" customWidth="1"/>
    <col min="4616" max="4616" width="8.42578125" style="1" customWidth="1"/>
    <col min="4617" max="4617" width="7.7109375" style="1" customWidth="1"/>
    <col min="4618" max="4619" width="9.28515625" style="1" bestFit="1" customWidth="1"/>
    <col min="4620" max="4620" width="16.42578125" style="1" customWidth="1"/>
    <col min="4621" max="4623" width="9.28515625" style="1" bestFit="1" customWidth="1"/>
    <col min="4624" max="4624" width="11.28515625" style="1" bestFit="1" customWidth="1"/>
    <col min="4625" max="4625" width="11.140625" style="1" bestFit="1" customWidth="1"/>
    <col min="4626" max="4864" width="9.140625" style="1"/>
    <col min="4865" max="4866" width="9.28515625" style="1" bestFit="1" customWidth="1"/>
    <col min="4867" max="4867" width="31.140625" style="1" customWidth="1"/>
    <col min="4868" max="4868" width="6.42578125" style="1" customWidth="1"/>
    <col min="4869" max="4869" width="10.85546875" style="1" customWidth="1"/>
    <col min="4870" max="4870" width="11.140625" style="1" bestFit="1" customWidth="1"/>
    <col min="4871" max="4871" width="14.5703125" style="1" customWidth="1"/>
    <col min="4872" max="4872" width="8.42578125" style="1" customWidth="1"/>
    <col min="4873" max="4873" width="7.7109375" style="1" customWidth="1"/>
    <col min="4874" max="4875" width="9.28515625" style="1" bestFit="1" customWidth="1"/>
    <col min="4876" max="4876" width="16.42578125" style="1" customWidth="1"/>
    <col min="4877" max="4879" width="9.28515625" style="1" bestFit="1" customWidth="1"/>
    <col min="4880" max="4880" width="11.28515625" style="1" bestFit="1" customWidth="1"/>
    <col min="4881" max="4881" width="11.140625" style="1" bestFit="1" customWidth="1"/>
    <col min="4882" max="5120" width="9.140625" style="1"/>
    <col min="5121" max="5122" width="9.28515625" style="1" bestFit="1" customWidth="1"/>
    <col min="5123" max="5123" width="31.140625" style="1" customWidth="1"/>
    <col min="5124" max="5124" width="6.42578125" style="1" customWidth="1"/>
    <col min="5125" max="5125" width="10.85546875" style="1" customWidth="1"/>
    <col min="5126" max="5126" width="11.140625" style="1" bestFit="1" customWidth="1"/>
    <col min="5127" max="5127" width="14.5703125" style="1" customWidth="1"/>
    <col min="5128" max="5128" width="8.42578125" style="1" customWidth="1"/>
    <col min="5129" max="5129" width="7.7109375" style="1" customWidth="1"/>
    <col min="5130" max="5131" width="9.28515625" style="1" bestFit="1" customWidth="1"/>
    <col min="5132" max="5132" width="16.42578125" style="1" customWidth="1"/>
    <col min="5133" max="5135" width="9.28515625" style="1" bestFit="1" customWidth="1"/>
    <col min="5136" max="5136" width="11.28515625" style="1" bestFit="1" customWidth="1"/>
    <col min="5137" max="5137" width="11.140625" style="1" bestFit="1" customWidth="1"/>
    <col min="5138" max="5376" width="9.140625" style="1"/>
    <col min="5377" max="5378" width="9.28515625" style="1" bestFit="1" customWidth="1"/>
    <col min="5379" max="5379" width="31.140625" style="1" customWidth="1"/>
    <col min="5380" max="5380" width="6.42578125" style="1" customWidth="1"/>
    <col min="5381" max="5381" width="10.85546875" style="1" customWidth="1"/>
    <col min="5382" max="5382" width="11.140625" style="1" bestFit="1" customWidth="1"/>
    <col min="5383" max="5383" width="14.5703125" style="1" customWidth="1"/>
    <col min="5384" max="5384" width="8.42578125" style="1" customWidth="1"/>
    <col min="5385" max="5385" width="7.7109375" style="1" customWidth="1"/>
    <col min="5386" max="5387" width="9.28515625" style="1" bestFit="1" customWidth="1"/>
    <col min="5388" max="5388" width="16.42578125" style="1" customWidth="1"/>
    <col min="5389" max="5391" width="9.28515625" style="1" bestFit="1" customWidth="1"/>
    <col min="5392" max="5392" width="11.28515625" style="1" bestFit="1" customWidth="1"/>
    <col min="5393" max="5393" width="11.140625" style="1" bestFit="1" customWidth="1"/>
    <col min="5394" max="5632" width="9.140625" style="1"/>
    <col min="5633" max="5634" width="9.28515625" style="1" bestFit="1" customWidth="1"/>
    <col min="5635" max="5635" width="31.140625" style="1" customWidth="1"/>
    <col min="5636" max="5636" width="6.42578125" style="1" customWidth="1"/>
    <col min="5637" max="5637" width="10.85546875" style="1" customWidth="1"/>
    <col min="5638" max="5638" width="11.140625" style="1" bestFit="1" customWidth="1"/>
    <col min="5639" max="5639" width="14.5703125" style="1" customWidth="1"/>
    <col min="5640" max="5640" width="8.42578125" style="1" customWidth="1"/>
    <col min="5641" max="5641" width="7.7109375" style="1" customWidth="1"/>
    <col min="5642" max="5643" width="9.28515625" style="1" bestFit="1" customWidth="1"/>
    <col min="5644" max="5644" width="16.42578125" style="1" customWidth="1"/>
    <col min="5645" max="5647" width="9.28515625" style="1" bestFit="1" customWidth="1"/>
    <col min="5648" max="5648" width="11.28515625" style="1" bestFit="1" customWidth="1"/>
    <col min="5649" max="5649" width="11.140625" style="1" bestFit="1" customWidth="1"/>
    <col min="5650" max="5888" width="9.140625" style="1"/>
    <col min="5889" max="5890" width="9.28515625" style="1" bestFit="1" customWidth="1"/>
    <col min="5891" max="5891" width="31.140625" style="1" customWidth="1"/>
    <col min="5892" max="5892" width="6.42578125" style="1" customWidth="1"/>
    <col min="5893" max="5893" width="10.85546875" style="1" customWidth="1"/>
    <col min="5894" max="5894" width="11.140625" style="1" bestFit="1" customWidth="1"/>
    <col min="5895" max="5895" width="14.5703125" style="1" customWidth="1"/>
    <col min="5896" max="5896" width="8.42578125" style="1" customWidth="1"/>
    <col min="5897" max="5897" width="7.7109375" style="1" customWidth="1"/>
    <col min="5898" max="5899" width="9.28515625" style="1" bestFit="1" customWidth="1"/>
    <col min="5900" max="5900" width="16.42578125" style="1" customWidth="1"/>
    <col min="5901" max="5903" width="9.28515625" style="1" bestFit="1" customWidth="1"/>
    <col min="5904" max="5904" width="11.28515625" style="1" bestFit="1" customWidth="1"/>
    <col min="5905" max="5905" width="11.140625" style="1" bestFit="1" customWidth="1"/>
    <col min="5906" max="6144" width="9.140625" style="1"/>
    <col min="6145" max="6146" width="9.28515625" style="1" bestFit="1" customWidth="1"/>
    <col min="6147" max="6147" width="31.140625" style="1" customWidth="1"/>
    <col min="6148" max="6148" width="6.42578125" style="1" customWidth="1"/>
    <col min="6149" max="6149" width="10.85546875" style="1" customWidth="1"/>
    <col min="6150" max="6150" width="11.140625" style="1" bestFit="1" customWidth="1"/>
    <col min="6151" max="6151" width="14.5703125" style="1" customWidth="1"/>
    <col min="6152" max="6152" width="8.42578125" style="1" customWidth="1"/>
    <col min="6153" max="6153" width="7.7109375" style="1" customWidth="1"/>
    <col min="6154" max="6155" width="9.28515625" style="1" bestFit="1" customWidth="1"/>
    <col min="6156" max="6156" width="16.42578125" style="1" customWidth="1"/>
    <col min="6157" max="6159" width="9.28515625" style="1" bestFit="1" customWidth="1"/>
    <col min="6160" max="6160" width="11.28515625" style="1" bestFit="1" customWidth="1"/>
    <col min="6161" max="6161" width="11.140625" style="1" bestFit="1" customWidth="1"/>
    <col min="6162" max="6400" width="9.140625" style="1"/>
    <col min="6401" max="6402" width="9.28515625" style="1" bestFit="1" customWidth="1"/>
    <col min="6403" max="6403" width="31.140625" style="1" customWidth="1"/>
    <col min="6404" max="6404" width="6.42578125" style="1" customWidth="1"/>
    <col min="6405" max="6405" width="10.85546875" style="1" customWidth="1"/>
    <col min="6406" max="6406" width="11.140625" style="1" bestFit="1" customWidth="1"/>
    <col min="6407" max="6407" width="14.5703125" style="1" customWidth="1"/>
    <col min="6408" max="6408" width="8.42578125" style="1" customWidth="1"/>
    <col min="6409" max="6409" width="7.7109375" style="1" customWidth="1"/>
    <col min="6410" max="6411" width="9.28515625" style="1" bestFit="1" customWidth="1"/>
    <col min="6412" max="6412" width="16.42578125" style="1" customWidth="1"/>
    <col min="6413" max="6415" width="9.28515625" style="1" bestFit="1" customWidth="1"/>
    <col min="6416" max="6416" width="11.28515625" style="1" bestFit="1" customWidth="1"/>
    <col min="6417" max="6417" width="11.140625" style="1" bestFit="1" customWidth="1"/>
    <col min="6418" max="6656" width="9.140625" style="1"/>
    <col min="6657" max="6658" width="9.28515625" style="1" bestFit="1" customWidth="1"/>
    <col min="6659" max="6659" width="31.140625" style="1" customWidth="1"/>
    <col min="6660" max="6660" width="6.42578125" style="1" customWidth="1"/>
    <col min="6661" max="6661" width="10.85546875" style="1" customWidth="1"/>
    <col min="6662" max="6662" width="11.140625" style="1" bestFit="1" customWidth="1"/>
    <col min="6663" max="6663" width="14.5703125" style="1" customWidth="1"/>
    <col min="6664" max="6664" width="8.42578125" style="1" customWidth="1"/>
    <col min="6665" max="6665" width="7.7109375" style="1" customWidth="1"/>
    <col min="6666" max="6667" width="9.28515625" style="1" bestFit="1" customWidth="1"/>
    <col min="6668" max="6668" width="16.42578125" style="1" customWidth="1"/>
    <col min="6669" max="6671" width="9.28515625" style="1" bestFit="1" customWidth="1"/>
    <col min="6672" max="6672" width="11.28515625" style="1" bestFit="1" customWidth="1"/>
    <col min="6673" max="6673" width="11.140625" style="1" bestFit="1" customWidth="1"/>
    <col min="6674" max="6912" width="9.140625" style="1"/>
    <col min="6913" max="6914" width="9.28515625" style="1" bestFit="1" customWidth="1"/>
    <col min="6915" max="6915" width="31.140625" style="1" customWidth="1"/>
    <col min="6916" max="6916" width="6.42578125" style="1" customWidth="1"/>
    <col min="6917" max="6917" width="10.85546875" style="1" customWidth="1"/>
    <col min="6918" max="6918" width="11.140625" style="1" bestFit="1" customWidth="1"/>
    <col min="6919" max="6919" width="14.5703125" style="1" customWidth="1"/>
    <col min="6920" max="6920" width="8.42578125" style="1" customWidth="1"/>
    <col min="6921" max="6921" width="7.7109375" style="1" customWidth="1"/>
    <col min="6922" max="6923" width="9.28515625" style="1" bestFit="1" customWidth="1"/>
    <col min="6924" max="6924" width="16.42578125" style="1" customWidth="1"/>
    <col min="6925" max="6927" width="9.28515625" style="1" bestFit="1" customWidth="1"/>
    <col min="6928" max="6928" width="11.28515625" style="1" bestFit="1" customWidth="1"/>
    <col min="6929" max="6929" width="11.140625" style="1" bestFit="1" customWidth="1"/>
    <col min="6930" max="7168" width="9.140625" style="1"/>
    <col min="7169" max="7170" width="9.28515625" style="1" bestFit="1" customWidth="1"/>
    <col min="7171" max="7171" width="31.140625" style="1" customWidth="1"/>
    <col min="7172" max="7172" width="6.42578125" style="1" customWidth="1"/>
    <col min="7173" max="7173" width="10.85546875" style="1" customWidth="1"/>
    <col min="7174" max="7174" width="11.140625" style="1" bestFit="1" customWidth="1"/>
    <col min="7175" max="7175" width="14.5703125" style="1" customWidth="1"/>
    <col min="7176" max="7176" width="8.42578125" style="1" customWidth="1"/>
    <col min="7177" max="7177" width="7.7109375" style="1" customWidth="1"/>
    <col min="7178" max="7179" width="9.28515625" style="1" bestFit="1" customWidth="1"/>
    <col min="7180" max="7180" width="16.42578125" style="1" customWidth="1"/>
    <col min="7181" max="7183" width="9.28515625" style="1" bestFit="1" customWidth="1"/>
    <col min="7184" max="7184" width="11.28515625" style="1" bestFit="1" customWidth="1"/>
    <col min="7185" max="7185" width="11.140625" style="1" bestFit="1" customWidth="1"/>
    <col min="7186" max="7424" width="9.140625" style="1"/>
    <col min="7425" max="7426" width="9.28515625" style="1" bestFit="1" customWidth="1"/>
    <col min="7427" max="7427" width="31.140625" style="1" customWidth="1"/>
    <col min="7428" max="7428" width="6.42578125" style="1" customWidth="1"/>
    <col min="7429" max="7429" width="10.85546875" style="1" customWidth="1"/>
    <col min="7430" max="7430" width="11.140625" style="1" bestFit="1" customWidth="1"/>
    <col min="7431" max="7431" width="14.5703125" style="1" customWidth="1"/>
    <col min="7432" max="7432" width="8.42578125" style="1" customWidth="1"/>
    <col min="7433" max="7433" width="7.7109375" style="1" customWidth="1"/>
    <col min="7434" max="7435" width="9.28515625" style="1" bestFit="1" customWidth="1"/>
    <col min="7436" max="7436" width="16.42578125" style="1" customWidth="1"/>
    <col min="7437" max="7439" width="9.28515625" style="1" bestFit="1" customWidth="1"/>
    <col min="7440" max="7440" width="11.28515625" style="1" bestFit="1" customWidth="1"/>
    <col min="7441" max="7441" width="11.140625" style="1" bestFit="1" customWidth="1"/>
    <col min="7442" max="7680" width="9.140625" style="1"/>
    <col min="7681" max="7682" width="9.28515625" style="1" bestFit="1" customWidth="1"/>
    <col min="7683" max="7683" width="31.140625" style="1" customWidth="1"/>
    <col min="7684" max="7684" width="6.42578125" style="1" customWidth="1"/>
    <col min="7685" max="7685" width="10.85546875" style="1" customWidth="1"/>
    <col min="7686" max="7686" width="11.140625" style="1" bestFit="1" customWidth="1"/>
    <col min="7687" max="7687" width="14.5703125" style="1" customWidth="1"/>
    <col min="7688" max="7688" width="8.42578125" style="1" customWidth="1"/>
    <col min="7689" max="7689" width="7.7109375" style="1" customWidth="1"/>
    <col min="7690" max="7691" width="9.28515625" style="1" bestFit="1" customWidth="1"/>
    <col min="7692" max="7692" width="16.42578125" style="1" customWidth="1"/>
    <col min="7693" max="7695" width="9.28515625" style="1" bestFit="1" customWidth="1"/>
    <col min="7696" max="7696" width="11.28515625" style="1" bestFit="1" customWidth="1"/>
    <col min="7697" max="7697" width="11.140625" style="1" bestFit="1" customWidth="1"/>
    <col min="7698" max="7936" width="9.140625" style="1"/>
    <col min="7937" max="7938" width="9.28515625" style="1" bestFit="1" customWidth="1"/>
    <col min="7939" max="7939" width="31.140625" style="1" customWidth="1"/>
    <col min="7940" max="7940" width="6.42578125" style="1" customWidth="1"/>
    <col min="7941" max="7941" width="10.85546875" style="1" customWidth="1"/>
    <col min="7942" max="7942" width="11.140625" style="1" bestFit="1" customWidth="1"/>
    <col min="7943" max="7943" width="14.5703125" style="1" customWidth="1"/>
    <col min="7944" max="7944" width="8.42578125" style="1" customWidth="1"/>
    <col min="7945" max="7945" width="7.7109375" style="1" customWidth="1"/>
    <col min="7946" max="7947" width="9.28515625" style="1" bestFit="1" customWidth="1"/>
    <col min="7948" max="7948" width="16.42578125" style="1" customWidth="1"/>
    <col min="7949" max="7951" width="9.28515625" style="1" bestFit="1" customWidth="1"/>
    <col min="7952" max="7952" width="11.28515625" style="1" bestFit="1" customWidth="1"/>
    <col min="7953" max="7953" width="11.140625" style="1" bestFit="1" customWidth="1"/>
    <col min="7954" max="8192" width="9.140625" style="1"/>
    <col min="8193" max="8194" width="9.28515625" style="1" bestFit="1" customWidth="1"/>
    <col min="8195" max="8195" width="31.140625" style="1" customWidth="1"/>
    <col min="8196" max="8196" width="6.42578125" style="1" customWidth="1"/>
    <col min="8197" max="8197" width="10.85546875" style="1" customWidth="1"/>
    <col min="8198" max="8198" width="11.140625" style="1" bestFit="1" customWidth="1"/>
    <col min="8199" max="8199" width="14.5703125" style="1" customWidth="1"/>
    <col min="8200" max="8200" width="8.42578125" style="1" customWidth="1"/>
    <col min="8201" max="8201" width="7.7109375" style="1" customWidth="1"/>
    <col min="8202" max="8203" width="9.28515625" style="1" bestFit="1" customWidth="1"/>
    <col min="8204" max="8204" width="16.42578125" style="1" customWidth="1"/>
    <col min="8205" max="8207" width="9.28515625" style="1" bestFit="1" customWidth="1"/>
    <col min="8208" max="8208" width="11.28515625" style="1" bestFit="1" customWidth="1"/>
    <col min="8209" max="8209" width="11.140625" style="1" bestFit="1" customWidth="1"/>
    <col min="8210" max="8448" width="9.140625" style="1"/>
    <col min="8449" max="8450" width="9.28515625" style="1" bestFit="1" customWidth="1"/>
    <col min="8451" max="8451" width="31.140625" style="1" customWidth="1"/>
    <col min="8452" max="8452" width="6.42578125" style="1" customWidth="1"/>
    <col min="8453" max="8453" width="10.85546875" style="1" customWidth="1"/>
    <col min="8454" max="8454" width="11.140625" style="1" bestFit="1" customWidth="1"/>
    <col min="8455" max="8455" width="14.5703125" style="1" customWidth="1"/>
    <col min="8456" max="8456" width="8.42578125" style="1" customWidth="1"/>
    <col min="8457" max="8457" width="7.7109375" style="1" customWidth="1"/>
    <col min="8458" max="8459" width="9.28515625" style="1" bestFit="1" customWidth="1"/>
    <col min="8460" max="8460" width="16.42578125" style="1" customWidth="1"/>
    <col min="8461" max="8463" width="9.28515625" style="1" bestFit="1" customWidth="1"/>
    <col min="8464" max="8464" width="11.28515625" style="1" bestFit="1" customWidth="1"/>
    <col min="8465" max="8465" width="11.140625" style="1" bestFit="1" customWidth="1"/>
    <col min="8466" max="8704" width="9.140625" style="1"/>
    <col min="8705" max="8706" width="9.28515625" style="1" bestFit="1" customWidth="1"/>
    <col min="8707" max="8707" width="31.140625" style="1" customWidth="1"/>
    <col min="8708" max="8708" width="6.42578125" style="1" customWidth="1"/>
    <col min="8709" max="8709" width="10.85546875" style="1" customWidth="1"/>
    <col min="8710" max="8710" width="11.140625" style="1" bestFit="1" customWidth="1"/>
    <col min="8711" max="8711" width="14.5703125" style="1" customWidth="1"/>
    <col min="8712" max="8712" width="8.42578125" style="1" customWidth="1"/>
    <col min="8713" max="8713" width="7.7109375" style="1" customWidth="1"/>
    <col min="8714" max="8715" width="9.28515625" style="1" bestFit="1" customWidth="1"/>
    <col min="8716" max="8716" width="16.42578125" style="1" customWidth="1"/>
    <col min="8717" max="8719" width="9.28515625" style="1" bestFit="1" customWidth="1"/>
    <col min="8720" max="8720" width="11.28515625" style="1" bestFit="1" customWidth="1"/>
    <col min="8721" max="8721" width="11.140625" style="1" bestFit="1" customWidth="1"/>
    <col min="8722" max="8960" width="9.140625" style="1"/>
    <col min="8961" max="8962" width="9.28515625" style="1" bestFit="1" customWidth="1"/>
    <col min="8963" max="8963" width="31.140625" style="1" customWidth="1"/>
    <col min="8964" max="8964" width="6.42578125" style="1" customWidth="1"/>
    <col min="8965" max="8965" width="10.85546875" style="1" customWidth="1"/>
    <col min="8966" max="8966" width="11.140625" style="1" bestFit="1" customWidth="1"/>
    <col min="8967" max="8967" width="14.5703125" style="1" customWidth="1"/>
    <col min="8968" max="8968" width="8.42578125" style="1" customWidth="1"/>
    <col min="8969" max="8969" width="7.7109375" style="1" customWidth="1"/>
    <col min="8970" max="8971" width="9.28515625" style="1" bestFit="1" customWidth="1"/>
    <col min="8972" max="8972" width="16.42578125" style="1" customWidth="1"/>
    <col min="8973" max="8975" width="9.28515625" style="1" bestFit="1" customWidth="1"/>
    <col min="8976" max="8976" width="11.28515625" style="1" bestFit="1" customWidth="1"/>
    <col min="8977" max="8977" width="11.140625" style="1" bestFit="1" customWidth="1"/>
    <col min="8978" max="9216" width="9.140625" style="1"/>
    <col min="9217" max="9218" width="9.28515625" style="1" bestFit="1" customWidth="1"/>
    <col min="9219" max="9219" width="31.140625" style="1" customWidth="1"/>
    <col min="9220" max="9220" width="6.42578125" style="1" customWidth="1"/>
    <col min="9221" max="9221" width="10.85546875" style="1" customWidth="1"/>
    <col min="9222" max="9222" width="11.140625" style="1" bestFit="1" customWidth="1"/>
    <col min="9223" max="9223" width="14.5703125" style="1" customWidth="1"/>
    <col min="9224" max="9224" width="8.42578125" style="1" customWidth="1"/>
    <col min="9225" max="9225" width="7.7109375" style="1" customWidth="1"/>
    <col min="9226" max="9227" width="9.28515625" style="1" bestFit="1" customWidth="1"/>
    <col min="9228" max="9228" width="16.42578125" style="1" customWidth="1"/>
    <col min="9229" max="9231" width="9.28515625" style="1" bestFit="1" customWidth="1"/>
    <col min="9232" max="9232" width="11.28515625" style="1" bestFit="1" customWidth="1"/>
    <col min="9233" max="9233" width="11.140625" style="1" bestFit="1" customWidth="1"/>
    <col min="9234" max="9472" width="9.140625" style="1"/>
    <col min="9473" max="9474" width="9.28515625" style="1" bestFit="1" customWidth="1"/>
    <col min="9475" max="9475" width="31.140625" style="1" customWidth="1"/>
    <col min="9476" max="9476" width="6.42578125" style="1" customWidth="1"/>
    <col min="9477" max="9477" width="10.85546875" style="1" customWidth="1"/>
    <col min="9478" max="9478" width="11.140625" style="1" bestFit="1" customWidth="1"/>
    <col min="9479" max="9479" width="14.5703125" style="1" customWidth="1"/>
    <col min="9480" max="9480" width="8.42578125" style="1" customWidth="1"/>
    <col min="9481" max="9481" width="7.7109375" style="1" customWidth="1"/>
    <col min="9482" max="9483" width="9.28515625" style="1" bestFit="1" customWidth="1"/>
    <col min="9484" max="9484" width="16.42578125" style="1" customWidth="1"/>
    <col min="9485" max="9487" width="9.28515625" style="1" bestFit="1" customWidth="1"/>
    <col min="9488" max="9488" width="11.28515625" style="1" bestFit="1" customWidth="1"/>
    <col min="9489" max="9489" width="11.140625" style="1" bestFit="1" customWidth="1"/>
    <col min="9490" max="9728" width="9.140625" style="1"/>
    <col min="9729" max="9730" width="9.28515625" style="1" bestFit="1" customWidth="1"/>
    <col min="9731" max="9731" width="31.140625" style="1" customWidth="1"/>
    <col min="9732" max="9732" width="6.42578125" style="1" customWidth="1"/>
    <col min="9733" max="9733" width="10.85546875" style="1" customWidth="1"/>
    <col min="9734" max="9734" width="11.140625" style="1" bestFit="1" customWidth="1"/>
    <col min="9735" max="9735" width="14.5703125" style="1" customWidth="1"/>
    <col min="9736" max="9736" width="8.42578125" style="1" customWidth="1"/>
    <col min="9737" max="9737" width="7.7109375" style="1" customWidth="1"/>
    <col min="9738" max="9739" width="9.28515625" style="1" bestFit="1" customWidth="1"/>
    <col min="9740" max="9740" width="16.42578125" style="1" customWidth="1"/>
    <col min="9741" max="9743" width="9.28515625" style="1" bestFit="1" customWidth="1"/>
    <col min="9744" max="9744" width="11.28515625" style="1" bestFit="1" customWidth="1"/>
    <col min="9745" max="9745" width="11.140625" style="1" bestFit="1" customWidth="1"/>
    <col min="9746" max="9984" width="9.140625" style="1"/>
    <col min="9985" max="9986" width="9.28515625" style="1" bestFit="1" customWidth="1"/>
    <col min="9987" max="9987" width="31.140625" style="1" customWidth="1"/>
    <col min="9988" max="9988" width="6.42578125" style="1" customWidth="1"/>
    <col min="9989" max="9989" width="10.85546875" style="1" customWidth="1"/>
    <col min="9990" max="9990" width="11.140625" style="1" bestFit="1" customWidth="1"/>
    <col min="9991" max="9991" width="14.5703125" style="1" customWidth="1"/>
    <col min="9992" max="9992" width="8.42578125" style="1" customWidth="1"/>
    <col min="9993" max="9993" width="7.7109375" style="1" customWidth="1"/>
    <col min="9994" max="9995" width="9.28515625" style="1" bestFit="1" customWidth="1"/>
    <col min="9996" max="9996" width="16.42578125" style="1" customWidth="1"/>
    <col min="9997" max="9999" width="9.28515625" style="1" bestFit="1" customWidth="1"/>
    <col min="10000" max="10000" width="11.28515625" style="1" bestFit="1" customWidth="1"/>
    <col min="10001" max="10001" width="11.140625" style="1" bestFit="1" customWidth="1"/>
    <col min="10002" max="10240" width="9.140625" style="1"/>
    <col min="10241" max="10242" width="9.28515625" style="1" bestFit="1" customWidth="1"/>
    <col min="10243" max="10243" width="31.140625" style="1" customWidth="1"/>
    <col min="10244" max="10244" width="6.42578125" style="1" customWidth="1"/>
    <col min="10245" max="10245" width="10.85546875" style="1" customWidth="1"/>
    <col min="10246" max="10246" width="11.140625" style="1" bestFit="1" customWidth="1"/>
    <col min="10247" max="10247" width="14.5703125" style="1" customWidth="1"/>
    <col min="10248" max="10248" width="8.42578125" style="1" customWidth="1"/>
    <col min="10249" max="10249" width="7.7109375" style="1" customWidth="1"/>
    <col min="10250" max="10251" width="9.28515625" style="1" bestFit="1" customWidth="1"/>
    <col min="10252" max="10252" width="16.42578125" style="1" customWidth="1"/>
    <col min="10253" max="10255" width="9.28515625" style="1" bestFit="1" customWidth="1"/>
    <col min="10256" max="10256" width="11.28515625" style="1" bestFit="1" customWidth="1"/>
    <col min="10257" max="10257" width="11.140625" style="1" bestFit="1" customWidth="1"/>
    <col min="10258" max="10496" width="9.140625" style="1"/>
    <col min="10497" max="10498" width="9.28515625" style="1" bestFit="1" customWidth="1"/>
    <col min="10499" max="10499" width="31.140625" style="1" customWidth="1"/>
    <col min="10500" max="10500" width="6.42578125" style="1" customWidth="1"/>
    <col min="10501" max="10501" width="10.85546875" style="1" customWidth="1"/>
    <col min="10502" max="10502" width="11.140625" style="1" bestFit="1" customWidth="1"/>
    <col min="10503" max="10503" width="14.5703125" style="1" customWidth="1"/>
    <col min="10504" max="10504" width="8.42578125" style="1" customWidth="1"/>
    <col min="10505" max="10505" width="7.7109375" style="1" customWidth="1"/>
    <col min="10506" max="10507" width="9.28515625" style="1" bestFit="1" customWidth="1"/>
    <col min="10508" max="10508" width="16.42578125" style="1" customWidth="1"/>
    <col min="10509" max="10511" width="9.28515625" style="1" bestFit="1" customWidth="1"/>
    <col min="10512" max="10512" width="11.28515625" style="1" bestFit="1" customWidth="1"/>
    <col min="10513" max="10513" width="11.140625" style="1" bestFit="1" customWidth="1"/>
    <col min="10514" max="10752" width="9.140625" style="1"/>
    <col min="10753" max="10754" width="9.28515625" style="1" bestFit="1" customWidth="1"/>
    <col min="10755" max="10755" width="31.140625" style="1" customWidth="1"/>
    <col min="10756" max="10756" width="6.42578125" style="1" customWidth="1"/>
    <col min="10757" max="10757" width="10.85546875" style="1" customWidth="1"/>
    <col min="10758" max="10758" width="11.140625" style="1" bestFit="1" customWidth="1"/>
    <col min="10759" max="10759" width="14.5703125" style="1" customWidth="1"/>
    <col min="10760" max="10760" width="8.42578125" style="1" customWidth="1"/>
    <col min="10761" max="10761" width="7.7109375" style="1" customWidth="1"/>
    <col min="10762" max="10763" width="9.28515625" style="1" bestFit="1" customWidth="1"/>
    <col min="10764" max="10764" width="16.42578125" style="1" customWidth="1"/>
    <col min="10765" max="10767" width="9.28515625" style="1" bestFit="1" customWidth="1"/>
    <col min="10768" max="10768" width="11.28515625" style="1" bestFit="1" customWidth="1"/>
    <col min="10769" max="10769" width="11.140625" style="1" bestFit="1" customWidth="1"/>
    <col min="10770" max="11008" width="9.140625" style="1"/>
    <col min="11009" max="11010" width="9.28515625" style="1" bestFit="1" customWidth="1"/>
    <col min="11011" max="11011" width="31.140625" style="1" customWidth="1"/>
    <col min="11012" max="11012" width="6.42578125" style="1" customWidth="1"/>
    <col min="11013" max="11013" width="10.85546875" style="1" customWidth="1"/>
    <col min="11014" max="11014" width="11.140625" style="1" bestFit="1" customWidth="1"/>
    <col min="11015" max="11015" width="14.5703125" style="1" customWidth="1"/>
    <col min="11016" max="11016" width="8.42578125" style="1" customWidth="1"/>
    <col min="11017" max="11017" width="7.7109375" style="1" customWidth="1"/>
    <col min="11018" max="11019" width="9.28515625" style="1" bestFit="1" customWidth="1"/>
    <col min="11020" max="11020" width="16.42578125" style="1" customWidth="1"/>
    <col min="11021" max="11023" width="9.28515625" style="1" bestFit="1" customWidth="1"/>
    <col min="11024" max="11024" width="11.28515625" style="1" bestFit="1" customWidth="1"/>
    <col min="11025" max="11025" width="11.140625" style="1" bestFit="1" customWidth="1"/>
    <col min="11026" max="11264" width="9.140625" style="1"/>
    <col min="11265" max="11266" width="9.28515625" style="1" bestFit="1" customWidth="1"/>
    <col min="11267" max="11267" width="31.140625" style="1" customWidth="1"/>
    <col min="11268" max="11268" width="6.42578125" style="1" customWidth="1"/>
    <col min="11269" max="11269" width="10.85546875" style="1" customWidth="1"/>
    <col min="11270" max="11270" width="11.140625" style="1" bestFit="1" customWidth="1"/>
    <col min="11271" max="11271" width="14.5703125" style="1" customWidth="1"/>
    <col min="11272" max="11272" width="8.42578125" style="1" customWidth="1"/>
    <col min="11273" max="11273" width="7.7109375" style="1" customWidth="1"/>
    <col min="11274" max="11275" width="9.28515625" style="1" bestFit="1" customWidth="1"/>
    <col min="11276" max="11276" width="16.42578125" style="1" customWidth="1"/>
    <col min="11277" max="11279" width="9.28515625" style="1" bestFit="1" customWidth="1"/>
    <col min="11280" max="11280" width="11.28515625" style="1" bestFit="1" customWidth="1"/>
    <col min="11281" max="11281" width="11.140625" style="1" bestFit="1" customWidth="1"/>
    <col min="11282" max="11520" width="9.140625" style="1"/>
    <col min="11521" max="11522" width="9.28515625" style="1" bestFit="1" customWidth="1"/>
    <col min="11523" max="11523" width="31.140625" style="1" customWidth="1"/>
    <col min="11524" max="11524" width="6.42578125" style="1" customWidth="1"/>
    <col min="11525" max="11525" width="10.85546875" style="1" customWidth="1"/>
    <col min="11526" max="11526" width="11.140625" style="1" bestFit="1" customWidth="1"/>
    <col min="11527" max="11527" width="14.5703125" style="1" customWidth="1"/>
    <col min="11528" max="11528" width="8.42578125" style="1" customWidth="1"/>
    <col min="11529" max="11529" width="7.7109375" style="1" customWidth="1"/>
    <col min="11530" max="11531" width="9.28515625" style="1" bestFit="1" customWidth="1"/>
    <col min="11532" max="11532" width="16.42578125" style="1" customWidth="1"/>
    <col min="11533" max="11535" width="9.28515625" style="1" bestFit="1" customWidth="1"/>
    <col min="11536" max="11536" width="11.28515625" style="1" bestFit="1" customWidth="1"/>
    <col min="11537" max="11537" width="11.140625" style="1" bestFit="1" customWidth="1"/>
    <col min="11538" max="11776" width="9.140625" style="1"/>
    <col min="11777" max="11778" width="9.28515625" style="1" bestFit="1" customWidth="1"/>
    <col min="11779" max="11779" width="31.140625" style="1" customWidth="1"/>
    <col min="11780" max="11780" width="6.42578125" style="1" customWidth="1"/>
    <col min="11781" max="11781" width="10.85546875" style="1" customWidth="1"/>
    <col min="11782" max="11782" width="11.140625" style="1" bestFit="1" customWidth="1"/>
    <col min="11783" max="11783" width="14.5703125" style="1" customWidth="1"/>
    <col min="11784" max="11784" width="8.42578125" style="1" customWidth="1"/>
    <col min="11785" max="11785" width="7.7109375" style="1" customWidth="1"/>
    <col min="11786" max="11787" width="9.28515625" style="1" bestFit="1" customWidth="1"/>
    <col min="11788" max="11788" width="16.42578125" style="1" customWidth="1"/>
    <col min="11789" max="11791" width="9.28515625" style="1" bestFit="1" customWidth="1"/>
    <col min="11792" max="11792" width="11.28515625" style="1" bestFit="1" customWidth="1"/>
    <col min="11793" max="11793" width="11.140625" style="1" bestFit="1" customWidth="1"/>
    <col min="11794" max="12032" width="9.140625" style="1"/>
    <col min="12033" max="12034" width="9.28515625" style="1" bestFit="1" customWidth="1"/>
    <col min="12035" max="12035" width="31.140625" style="1" customWidth="1"/>
    <col min="12036" max="12036" width="6.42578125" style="1" customWidth="1"/>
    <col min="12037" max="12037" width="10.85546875" style="1" customWidth="1"/>
    <col min="12038" max="12038" width="11.140625" style="1" bestFit="1" customWidth="1"/>
    <col min="12039" max="12039" width="14.5703125" style="1" customWidth="1"/>
    <col min="12040" max="12040" width="8.42578125" style="1" customWidth="1"/>
    <col min="12041" max="12041" width="7.7109375" style="1" customWidth="1"/>
    <col min="12042" max="12043" width="9.28515625" style="1" bestFit="1" customWidth="1"/>
    <col min="12044" max="12044" width="16.42578125" style="1" customWidth="1"/>
    <col min="12045" max="12047" width="9.28515625" style="1" bestFit="1" customWidth="1"/>
    <col min="12048" max="12048" width="11.28515625" style="1" bestFit="1" customWidth="1"/>
    <col min="12049" max="12049" width="11.140625" style="1" bestFit="1" customWidth="1"/>
    <col min="12050" max="12288" width="9.140625" style="1"/>
    <col min="12289" max="12290" width="9.28515625" style="1" bestFit="1" customWidth="1"/>
    <col min="12291" max="12291" width="31.140625" style="1" customWidth="1"/>
    <col min="12292" max="12292" width="6.42578125" style="1" customWidth="1"/>
    <col min="12293" max="12293" width="10.85546875" style="1" customWidth="1"/>
    <col min="12294" max="12294" width="11.140625" style="1" bestFit="1" customWidth="1"/>
    <col min="12295" max="12295" width="14.5703125" style="1" customWidth="1"/>
    <col min="12296" max="12296" width="8.42578125" style="1" customWidth="1"/>
    <col min="12297" max="12297" width="7.7109375" style="1" customWidth="1"/>
    <col min="12298" max="12299" width="9.28515625" style="1" bestFit="1" customWidth="1"/>
    <col min="12300" max="12300" width="16.42578125" style="1" customWidth="1"/>
    <col min="12301" max="12303" width="9.28515625" style="1" bestFit="1" customWidth="1"/>
    <col min="12304" max="12304" width="11.28515625" style="1" bestFit="1" customWidth="1"/>
    <col min="12305" max="12305" width="11.140625" style="1" bestFit="1" customWidth="1"/>
    <col min="12306" max="12544" width="9.140625" style="1"/>
    <col min="12545" max="12546" width="9.28515625" style="1" bestFit="1" customWidth="1"/>
    <col min="12547" max="12547" width="31.140625" style="1" customWidth="1"/>
    <col min="12548" max="12548" width="6.42578125" style="1" customWidth="1"/>
    <col min="12549" max="12549" width="10.85546875" style="1" customWidth="1"/>
    <col min="12550" max="12550" width="11.140625" style="1" bestFit="1" customWidth="1"/>
    <col min="12551" max="12551" width="14.5703125" style="1" customWidth="1"/>
    <col min="12552" max="12552" width="8.42578125" style="1" customWidth="1"/>
    <col min="12553" max="12553" width="7.7109375" style="1" customWidth="1"/>
    <col min="12554" max="12555" width="9.28515625" style="1" bestFit="1" customWidth="1"/>
    <col min="12556" max="12556" width="16.42578125" style="1" customWidth="1"/>
    <col min="12557" max="12559" width="9.28515625" style="1" bestFit="1" customWidth="1"/>
    <col min="12560" max="12560" width="11.28515625" style="1" bestFit="1" customWidth="1"/>
    <col min="12561" max="12561" width="11.140625" style="1" bestFit="1" customWidth="1"/>
    <col min="12562" max="12800" width="9.140625" style="1"/>
    <col min="12801" max="12802" width="9.28515625" style="1" bestFit="1" customWidth="1"/>
    <col min="12803" max="12803" width="31.140625" style="1" customWidth="1"/>
    <col min="12804" max="12804" width="6.42578125" style="1" customWidth="1"/>
    <col min="12805" max="12805" width="10.85546875" style="1" customWidth="1"/>
    <col min="12806" max="12806" width="11.140625" style="1" bestFit="1" customWidth="1"/>
    <col min="12807" max="12807" width="14.5703125" style="1" customWidth="1"/>
    <col min="12808" max="12808" width="8.42578125" style="1" customWidth="1"/>
    <col min="12809" max="12809" width="7.7109375" style="1" customWidth="1"/>
    <col min="12810" max="12811" width="9.28515625" style="1" bestFit="1" customWidth="1"/>
    <col min="12812" max="12812" width="16.42578125" style="1" customWidth="1"/>
    <col min="12813" max="12815" width="9.28515625" style="1" bestFit="1" customWidth="1"/>
    <col min="12816" max="12816" width="11.28515625" style="1" bestFit="1" customWidth="1"/>
    <col min="12817" max="12817" width="11.140625" style="1" bestFit="1" customWidth="1"/>
    <col min="12818" max="13056" width="9.140625" style="1"/>
    <col min="13057" max="13058" width="9.28515625" style="1" bestFit="1" customWidth="1"/>
    <col min="13059" max="13059" width="31.140625" style="1" customWidth="1"/>
    <col min="13060" max="13060" width="6.42578125" style="1" customWidth="1"/>
    <col min="13061" max="13061" width="10.85546875" style="1" customWidth="1"/>
    <col min="13062" max="13062" width="11.140625" style="1" bestFit="1" customWidth="1"/>
    <col min="13063" max="13063" width="14.5703125" style="1" customWidth="1"/>
    <col min="13064" max="13064" width="8.42578125" style="1" customWidth="1"/>
    <col min="13065" max="13065" width="7.7109375" style="1" customWidth="1"/>
    <col min="13066" max="13067" width="9.28515625" style="1" bestFit="1" customWidth="1"/>
    <col min="13068" max="13068" width="16.42578125" style="1" customWidth="1"/>
    <col min="13069" max="13071" width="9.28515625" style="1" bestFit="1" customWidth="1"/>
    <col min="13072" max="13072" width="11.28515625" style="1" bestFit="1" customWidth="1"/>
    <col min="13073" max="13073" width="11.140625" style="1" bestFit="1" customWidth="1"/>
    <col min="13074" max="13312" width="9.140625" style="1"/>
    <col min="13313" max="13314" width="9.28515625" style="1" bestFit="1" customWidth="1"/>
    <col min="13315" max="13315" width="31.140625" style="1" customWidth="1"/>
    <col min="13316" max="13316" width="6.42578125" style="1" customWidth="1"/>
    <col min="13317" max="13317" width="10.85546875" style="1" customWidth="1"/>
    <col min="13318" max="13318" width="11.140625" style="1" bestFit="1" customWidth="1"/>
    <col min="13319" max="13319" width="14.5703125" style="1" customWidth="1"/>
    <col min="13320" max="13320" width="8.42578125" style="1" customWidth="1"/>
    <col min="13321" max="13321" width="7.7109375" style="1" customWidth="1"/>
    <col min="13322" max="13323" width="9.28515625" style="1" bestFit="1" customWidth="1"/>
    <col min="13324" max="13324" width="16.42578125" style="1" customWidth="1"/>
    <col min="13325" max="13327" width="9.28515625" style="1" bestFit="1" customWidth="1"/>
    <col min="13328" max="13328" width="11.28515625" style="1" bestFit="1" customWidth="1"/>
    <col min="13329" max="13329" width="11.140625" style="1" bestFit="1" customWidth="1"/>
    <col min="13330" max="13568" width="9.140625" style="1"/>
    <col min="13569" max="13570" width="9.28515625" style="1" bestFit="1" customWidth="1"/>
    <col min="13571" max="13571" width="31.140625" style="1" customWidth="1"/>
    <col min="13572" max="13572" width="6.42578125" style="1" customWidth="1"/>
    <col min="13573" max="13573" width="10.85546875" style="1" customWidth="1"/>
    <col min="13574" max="13574" width="11.140625" style="1" bestFit="1" customWidth="1"/>
    <col min="13575" max="13575" width="14.5703125" style="1" customWidth="1"/>
    <col min="13576" max="13576" width="8.42578125" style="1" customWidth="1"/>
    <col min="13577" max="13577" width="7.7109375" style="1" customWidth="1"/>
    <col min="13578" max="13579" width="9.28515625" style="1" bestFit="1" customWidth="1"/>
    <col min="13580" max="13580" width="16.42578125" style="1" customWidth="1"/>
    <col min="13581" max="13583" width="9.28515625" style="1" bestFit="1" customWidth="1"/>
    <col min="13584" max="13584" width="11.28515625" style="1" bestFit="1" customWidth="1"/>
    <col min="13585" max="13585" width="11.140625" style="1" bestFit="1" customWidth="1"/>
    <col min="13586" max="13824" width="9.140625" style="1"/>
    <col min="13825" max="13826" width="9.28515625" style="1" bestFit="1" customWidth="1"/>
    <col min="13827" max="13827" width="31.140625" style="1" customWidth="1"/>
    <col min="13828" max="13828" width="6.42578125" style="1" customWidth="1"/>
    <col min="13829" max="13829" width="10.85546875" style="1" customWidth="1"/>
    <col min="13830" max="13830" width="11.140625" style="1" bestFit="1" customWidth="1"/>
    <col min="13831" max="13831" width="14.5703125" style="1" customWidth="1"/>
    <col min="13832" max="13832" width="8.42578125" style="1" customWidth="1"/>
    <col min="13833" max="13833" width="7.7109375" style="1" customWidth="1"/>
    <col min="13834" max="13835" width="9.28515625" style="1" bestFit="1" customWidth="1"/>
    <col min="13836" max="13836" width="16.42578125" style="1" customWidth="1"/>
    <col min="13837" max="13839" width="9.28515625" style="1" bestFit="1" customWidth="1"/>
    <col min="13840" max="13840" width="11.28515625" style="1" bestFit="1" customWidth="1"/>
    <col min="13841" max="13841" width="11.140625" style="1" bestFit="1" customWidth="1"/>
    <col min="13842" max="14080" width="9.140625" style="1"/>
    <col min="14081" max="14082" width="9.28515625" style="1" bestFit="1" customWidth="1"/>
    <col min="14083" max="14083" width="31.140625" style="1" customWidth="1"/>
    <col min="14084" max="14084" width="6.42578125" style="1" customWidth="1"/>
    <col min="14085" max="14085" width="10.85546875" style="1" customWidth="1"/>
    <col min="14086" max="14086" width="11.140625" style="1" bestFit="1" customWidth="1"/>
    <col min="14087" max="14087" width="14.5703125" style="1" customWidth="1"/>
    <col min="14088" max="14088" width="8.42578125" style="1" customWidth="1"/>
    <col min="14089" max="14089" width="7.7109375" style="1" customWidth="1"/>
    <col min="14090" max="14091" width="9.28515625" style="1" bestFit="1" customWidth="1"/>
    <col min="14092" max="14092" width="16.42578125" style="1" customWidth="1"/>
    <col min="14093" max="14095" width="9.28515625" style="1" bestFit="1" customWidth="1"/>
    <col min="14096" max="14096" width="11.28515625" style="1" bestFit="1" customWidth="1"/>
    <col min="14097" max="14097" width="11.140625" style="1" bestFit="1" customWidth="1"/>
    <col min="14098" max="14336" width="9.140625" style="1"/>
    <col min="14337" max="14338" width="9.28515625" style="1" bestFit="1" customWidth="1"/>
    <col min="14339" max="14339" width="31.140625" style="1" customWidth="1"/>
    <col min="14340" max="14340" width="6.42578125" style="1" customWidth="1"/>
    <col min="14341" max="14341" width="10.85546875" style="1" customWidth="1"/>
    <col min="14342" max="14342" width="11.140625" style="1" bestFit="1" customWidth="1"/>
    <col min="14343" max="14343" width="14.5703125" style="1" customWidth="1"/>
    <col min="14344" max="14344" width="8.42578125" style="1" customWidth="1"/>
    <col min="14345" max="14345" width="7.7109375" style="1" customWidth="1"/>
    <col min="14346" max="14347" width="9.28515625" style="1" bestFit="1" customWidth="1"/>
    <col min="14348" max="14348" width="16.42578125" style="1" customWidth="1"/>
    <col min="14349" max="14351" width="9.28515625" style="1" bestFit="1" customWidth="1"/>
    <col min="14352" max="14352" width="11.28515625" style="1" bestFit="1" customWidth="1"/>
    <col min="14353" max="14353" width="11.140625" style="1" bestFit="1" customWidth="1"/>
    <col min="14354" max="14592" width="9.140625" style="1"/>
    <col min="14593" max="14594" width="9.28515625" style="1" bestFit="1" customWidth="1"/>
    <col min="14595" max="14595" width="31.140625" style="1" customWidth="1"/>
    <col min="14596" max="14596" width="6.42578125" style="1" customWidth="1"/>
    <col min="14597" max="14597" width="10.85546875" style="1" customWidth="1"/>
    <col min="14598" max="14598" width="11.140625" style="1" bestFit="1" customWidth="1"/>
    <col min="14599" max="14599" width="14.5703125" style="1" customWidth="1"/>
    <col min="14600" max="14600" width="8.42578125" style="1" customWidth="1"/>
    <col min="14601" max="14601" width="7.7109375" style="1" customWidth="1"/>
    <col min="14602" max="14603" width="9.28515625" style="1" bestFit="1" customWidth="1"/>
    <col min="14604" max="14604" width="16.42578125" style="1" customWidth="1"/>
    <col min="14605" max="14607" width="9.28515625" style="1" bestFit="1" customWidth="1"/>
    <col min="14608" max="14608" width="11.28515625" style="1" bestFit="1" customWidth="1"/>
    <col min="14609" max="14609" width="11.140625" style="1" bestFit="1" customWidth="1"/>
    <col min="14610" max="14848" width="9.140625" style="1"/>
    <col min="14849" max="14850" width="9.28515625" style="1" bestFit="1" customWidth="1"/>
    <col min="14851" max="14851" width="31.140625" style="1" customWidth="1"/>
    <col min="14852" max="14852" width="6.42578125" style="1" customWidth="1"/>
    <col min="14853" max="14853" width="10.85546875" style="1" customWidth="1"/>
    <col min="14854" max="14854" width="11.140625" style="1" bestFit="1" customWidth="1"/>
    <col min="14855" max="14855" width="14.5703125" style="1" customWidth="1"/>
    <col min="14856" max="14856" width="8.42578125" style="1" customWidth="1"/>
    <col min="14857" max="14857" width="7.7109375" style="1" customWidth="1"/>
    <col min="14858" max="14859" width="9.28515625" style="1" bestFit="1" customWidth="1"/>
    <col min="14860" max="14860" width="16.42578125" style="1" customWidth="1"/>
    <col min="14861" max="14863" width="9.28515625" style="1" bestFit="1" customWidth="1"/>
    <col min="14864" max="14864" width="11.28515625" style="1" bestFit="1" customWidth="1"/>
    <col min="14865" max="14865" width="11.140625" style="1" bestFit="1" customWidth="1"/>
    <col min="14866" max="15104" width="9.140625" style="1"/>
    <col min="15105" max="15106" width="9.28515625" style="1" bestFit="1" customWidth="1"/>
    <col min="15107" max="15107" width="31.140625" style="1" customWidth="1"/>
    <col min="15108" max="15108" width="6.42578125" style="1" customWidth="1"/>
    <col min="15109" max="15109" width="10.85546875" style="1" customWidth="1"/>
    <col min="15110" max="15110" width="11.140625" style="1" bestFit="1" customWidth="1"/>
    <col min="15111" max="15111" width="14.5703125" style="1" customWidth="1"/>
    <col min="15112" max="15112" width="8.42578125" style="1" customWidth="1"/>
    <col min="15113" max="15113" width="7.7109375" style="1" customWidth="1"/>
    <col min="15114" max="15115" width="9.28515625" style="1" bestFit="1" customWidth="1"/>
    <col min="15116" max="15116" width="16.42578125" style="1" customWidth="1"/>
    <col min="15117" max="15119" width="9.28515625" style="1" bestFit="1" customWidth="1"/>
    <col min="15120" max="15120" width="11.28515625" style="1" bestFit="1" customWidth="1"/>
    <col min="15121" max="15121" width="11.140625" style="1" bestFit="1" customWidth="1"/>
    <col min="15122" max="15360" width="9.140625" style="1"/>
    <col min="15361" max="15362" width="9.28515625" style="1" bestFit="1" customWidth="1"/>
    <col min="15363" max="15363" width="31.140625" style="1" customWidth="1"/>
    <col min="15364" max="15364" width="6.42578125" style="1" customWidth="1"/>
    <col min="15365" max="15365" width="10.85546875" style="1" customWidth="1"/>
    <col min="15366" max="15366" width="11.140625" style="1" bestFit="1" customWidth="1"/>
    <col min="15367" max="15367" width="14.5703125" style="1" customWidth="1"/>
    <col min="15368" max="15368" width="8.42578125" style="1" customWidth="1"/>
    <col min="15369" max="15369" width="7.7109375" style="1" customWidth="1"/>
    <col min="15370" max="15371" width="9.28515625" style="1" bestFit="1" customWidth="1"/>
    <col min="15372" max="15372" width="16.42578125" style="1" customWidth="1"/>
    <col min="15373" max="15375" width="9.28515625" style="1" bestFit="1" customWidth="1"/>
    <col min="15376" max="15376" width="11.28515625" style="1" bestFit="1" customWidth="1"/>
    <col min="15377" max="15377" width="11.140625" style="1" bestFit="1" customWidth="1"/>
    <col min="15378" max="15616" width="9.140625" style="1"/>
    <col min="15617" max="15618" width="9.28515625" style="1" bestFit="1" customWidth="1"/>
    <col min="15619" max="15619" width="31.140625" style="1" customWidth="1"/>
    <col min="15620" max="15620" width="6.42578125" style="1" customWidth="1"/>
    <col min="15621" max="15621" width="10.85546875" style="1" customWidth="1"/>
    <col min="15622" max="15622" width="11.140625" style="1" bestFit="1" customWidth="1"/>
    <col min="15623" max="15623" width="14.5703125" style="1" customWidth="1"/>
    <col min="15624" max="15624" width="8.42578125" style="1" customWidth="1"/>
    <col min="15625" max="15625" width="7.7109375" style="1" customWidth="1"/>
    <col min="15626" max="15627" width="9.28515625" style="1" bestFit="1" customWidth="1"/>
    <col min="15628" max="15628" width="16.42578125" style="1" customWidth="1"/>
    <col min="15629" max="15631" width="9.28515625" style="1" bestFit="1" customWidth="1"/>
    <col min="15632" max="15632" width="11.28515625" style="1" bestFit="1" customWidth="1"/>
    <col min="15633" max="15633" width="11.140625" style="1" bestFit="1" customWidth="1"/>
    <col min="15634" max="15872" width="9.140625" style="1"/>
    <col min="15873" max="15874" width="9.28515625" style="1" bestFit="1" customWidth="1"/>
    <col min="15875" max="15875" width="31.140625" style="1" customWidth="1"/>
    <col min="15876" max="15876" width="6.42578125" style="1" customWidth="1"/>
    <col min="15877" max="15877" width="10.85546875" style="1" customWidth="1"/>
    <col min="15878" max="15878" width="11.140625" style="1" bestFit="1" customWidth="1"/>
    <col min="15879" max="15879" width="14.5703125" style="1" customWidth="1"/>
    <col min="15880" max="15880" width="8.42578125" style="1" customWidth="1"/>
    <col min="15881" max="15881" width="7.7109375" style="1" customWidth="1"/>
    <col min="15882" max="15883" width="9.28515625" style="1" bestFit="1" customWidth="1"/>
    <col min="15884" max="15884" width="16.42578125" style="1" customWidth="1"/>
    <col min="15885" max="15887" width="9.28515625" style="1" bestFit="1" customWidth="1"/>
    <col min="15888" max="15888" width="11.28515625" style="1" bestFit="1" customWidth="1"/>
    <col min="15889" max="15889" width="11.140625" style="1" bestFit="1" customWidth="1"/>
    <col min="15890" max="16128" width="9.140625" style="1"/>
    <col min="16129" max="16130" width="9.28515625" style="1" bestFit="1" customWidth="1"/>
    <col min="16131" max="16131" width="31.140625" style="1" customWidth="1"/>
    <col min="16132" max="16132" width="6.42578125" style="1" customWidth="1"/>
    <col min="16133" max="16133" width="10.85546875" style="1" customWidth="1"/>
    <col min="16134" max="16134" width="11.140625" style="1" bestFit="1" customWidth="1"/>
    <col min="16135" max="16135" width="14.5703125" style="1" customWidth="1"/>
    <col min="16136" max="16136" width="8.42578125" style="1" customWidth="1"/>
    <col min="16137" max="16137" width="7.7109375" style="1" customWidth="1"/>
    <col min="16138" max="16139" width="9.28515625" style="1" bestFit="1" customWidth="1"/>
    <col min="16140" max="16140" width="16.42578125" style="1" customWidth="1"/>
    <col min="16141" max="16143" width="9.28515625" style="1" bestFit="1" customWidth="1"/>
    <col min="16144" max="16144" width="11.28515625" style="1" bestFit="1" customWidth="1"/>
    <col min="16145" max="16145" width="11.140625" style="1" bestFit="1" customWidth="1"/>
    <col min="16146" max="16384" width="9.140625" style="1"/>
  </cols>
  <sheetData>
    <row r="1" spans="1:17" ht="39" customHeight="1">
      <c r="A1" s="529" t="s">
        <v>86</v>
      </c>
      <c r="B1" s="529"/>
      <c r="C1" s="529"/>
      <c r="D1" s="529"/>
      <c r="E1" s="529"/>
      <c r="F1" s="529"/>
      <c r="G1" s="529"/>
      <c r="H1" s="529"/>
      <c r="I1" s="529"/>
      <c r="J1" s="529"/>
      <c r="K1" s="529"/>
      <c r="L1" s="529"/>
      <c r="M1" s="529"/>
      <c r="N1" s="529"/>
      <c r="O1" s="529"/>
      <c r="P1" s="529"/>
      <c r="Q1" s="529"/>
    </row>
    <row r="2" spans="1:17" ht="15">
      <c r="A2" s="495"/>
      <c r="B2" s="495"/>
      <c r="C2" s="495"/>
      <c r="D2" s="517" t="s">
        <v>0</v>
      </c>
      <c r="E2" s="517"/>
      <c r="F2" s="517"/>
      <c r="G2" s="517"/>
      <c r="H2" s="517"/>
      <c r="I2" s="517"/>
      <c r="J2" s="4" t="s">
        <v>440</v>
      </c>
      <c r="K2" s="530" t="s">
        <v>743</v>
      </c>
      <c r="L2" s="530"/>
      <c r="M2" s="530"/>
      <c r="N2" s="530"/>
      <c r="O2" s="530"/>
      <c r="P2" s="530"/>
      <c r="Q2" s="530"/>
    </row>
    <row r="3" spans="1:17" ht="27" customHeight="1">
      <c r="A3" s="5"/>
      <c r="B3" s="4"/>
      <c r="C3" s="6" t="s">
        <v>1</v>
      </c>
      <c r="D3" s="5" t="s">
        <v>2</v>
      </c>
      <c r="E3" s="436">
        <v>2.3455300000000001</v>
      </c>
      <c r="F3" s="436"/>
      <c r="G3" s="437"/>
      <c r="H3" s="436"/>
      <c r="I3" s="7"/>
      <c r="J3" s="517"/>
      <c r="K3" s="517"/>
      <c r="L3" s="517"/>
      <c r="M3" s="517"/>
      <c r="N3" s="517"/>
      <c r="O3" s="8"/>
      <c r="P3" s="8"/>
      <c r="Q3" s="8"/>
    </row>
    <row r="4" spans="1:17" ht="19.5" customHeight="1">
      <c r="A4" s="5"/>
      <c r="B4" s="4"/>
      <c r="C4" s="6" t="s">
        <v>3</v>
      </c>
      <c r="D4" s="5" t="s">
        <v>4</v>
      </c>
      <c r="E4" s="436">
        <v>3.05748</v>
      </c>
      <c r="F4" s="436"/>
      <c r="G4" s="437"/>
      <c r="H4" s="436"/>
      <c r="I4" s="7"/>
      <c r="J4" s="517"/>
      <c r="K4" s="517"/>
      <c r="L4" s="517"/>
      <c r="M4" s="517"/>
      <c r="N4" s="517"/>
      <c r="O4" s="8"/>
      <c r="P4" s="8"/>
      <c r="Q4" s="8"/>
    </row>
    <row r="5" spans="1:17" ht="24.75" customHeight="1">
      <c r="A5" s="5"/>
      <c r="B5" s="5"/>
      <c r="C5" s="6" t="s">
        <v>5</v>
      </c>
      <c r="D5" s="5" t="s">
        <v>6</v>
      </c>
      <c r="E5" s="436">
        <v>1.13226</v>
      </c>
      <c r="F5" s="436"/>
      <c r="G5" s="437"/>
      <c r="H5" s="436"/>
      <c r="I5" s="7"/>
      <c r="J5" s="5"/>
      <c r="K5" s="5"/>
      <c r="L5" s="489" t="s">
        <v>7</v>
      </c>
      <c r="M5" s="489"/>
      <c r="N5" s="9">
        <f>+G30</f>
        <v>2813.8759976479887</v>
      </c>
      <c r="O5" s="10" t="s">
        <v>8</v>
      </c>
      <c r="P5" s="10" t="s">
        <v>9</v>
      </c>
      <c r="Q5" s="10"/>
    </row>
    <row r="6" spans="1:17" ht="15">
      <c r="A6" s="490" t="s">
        <v>10</v>
      </c>
      <c r="B6" s="490" t="s">
        <v>11</v>
      </c>
      <c r="C6" s="490" t="s">
        <v>12</v>
      </c>
      <c r="D6" s="491" t="s">
        <v>13</v>
      </c>
      <c r="E6" s="492" t="s">
        <v>14</v>
      </c>
      <c r="F6" s="525" t="s">
        <v>15</v>
      </c>
      <c r="G6" s="525" t="s">
        <v>16</v>
      </c>
      <c r="H6" s="523" t="s">
        <v>17</v>
      </c>
      <c r="I6" s="528"/>
      <c r="J6" s="528"/>
      <c r="K6" s="524"/>
      <c r="L6" s="475" t="s">
        <v>18</v>
      </c>
      <c r="M6" s="476"/>
      <c r="N6" s="477"/>
      <c r="O6" s="448" t="s">
        <v>88</v>
      </c>
      <c r="P6" s="463"/>
      <c r="Q6" s="449"/>
    </row>
    <row r="7" spans="1:17" ht="15">
      <c r="A7" s="490"/>
      <c r="B7" s="490"/>
      <c r="C7" s="490"/>
      <c r="D7" s="491"/>
      <c r="E7" s="492"/>
      <c r="F7" s="526"/>
      <c r="G7" s="526"/>
      <c r="H7" s="523" t="s">
        <v>19</v>
      </c>
      <c r="I7" s="524"/>
      <c r="J7" s="475" t="s">
        <v>313</v>
      </c>
      <c r="K7" s="475" t="s">
        <v>312</v>
      </c>
      <c r="L7" s="478"/>
      <c r="M7" s="479"/>
      <c r="N7" s="480"/>
      <c r="O7" s="464"/>
      <c r="P7" s="465"/>
      <c r="Q7" s="466"/>
    </row>
    <row r="8" spans="1:17" ht="90">
      <c r="A8" s="490"/>
      <c r="B8" s="490"/>
      <c r="C8" s="490"/>
      <c r="D8" s="491"/>
      <c r="E8" s="492"/>
      <c r="F8" s="527"/>
      <c r="G8" s="527"/>
      <c r="H8" s="14" t="s">
        <v>21</v>
      </c>
      <c r="I8" s="14" t="s">
        <v>22</v>
      </c>
      <c r="J8" s="478"/>
      <c r="K8" s="478"/>
      <c r="L8" s="11" t="s">
        <v>23</v>
      </c>
      <c r="M8" s="12" t="s">
        <v>24</v>
      </c>
      <c r="N8" s="15" t="s">
        <v>14</v>
      </c>
      <c r="O8" s="15" t="s">
        <v>25</v>
      </c>
      <c r="P8" s="15" t="s">
        <v>26</v>
      </c>
      <c r="Q8" s="15" t="s">
        <v>27</v>
      </c>
    </row>
    <row r="9" spans="1:17" ht="15">
      <c r="A9" s="16">
        <v>1</v>
      </c>
      <c r="B9" s="16">
        <v>2</v>
      </c>
      <c r="C9" s="16">
        <v>3</v>
      </c>
      <c r="D9" s="16">
        <v>4</v>
      </c>
      <c r="E9" s="16">
        <v>5</v>
      </c>
      <c r="F9" s="16">
        <v>6</v>
      </c>
      <c r="G9" s="16">
        <v>7</v>
      </c>
      <c r="H9" s="16">
        <v>8</v>
      </c>
      <c r="I9" s="16">
        <v>9</v>
      </c>
      <c r="J9" s="16">
        <v>10</v>
      </c>
      <c r="K9" s="16">
        <v>11</v>
      </c>
      <c r="L9" s="16">
        <v>12</v>
      </c>
      <c r="M9" s="16">
        <v>13</v>
      </c>
      <c r="N9" s="16">
        <v>14</v>
      </c>
      <c r="O9" s="16">
        <v>15</v>
      </c>
      <c r="P9" s="16">
        <v>16</v>
      </c>
      <c r="Q9" s="16">
        <v>17</v>
      </c>
    </row>
    <row r="10" spans="1:17" ht="30">
      <c r="A10" s="17">
        <v>1</v>
      </c>
      <c r="B10" s="17" t="s">
        <v>443</v>
      </c>
      <c r="C10" s="573" t="s">
        <v>442</v>
      </c>
      <c r="D10" s="13" t="s">
        <v>29</v>
      </c>
      <c r="E10" s="212">
        <v>1</v>
      </c>
      <c r="F10" s="18">
        <f t="shared" ref="F10" si="0">J10+K10+Q10</f>
        <v>109.24047900000001</v>
      </c>
      <c r="G10" s="18">
        <f t="shared" ref="G10" si="1">E10*F10</f>
        <v>109.24047900000001</v>
      </c>
      <c r="H10" s="17">
        <v>12.3</v>
      </c>
      <c r="I10" s="17"/>
      <c r="J10" s="20">
        <f t="shared" ref="J10:J12" si="2">H10*$E$3</f>
        <v>28.850019000000003</v>
      </c>
      <c r="K10" s="17"/>
      <c r="L10" s="17" t="s">
        <v>430</v>
      </c>
      <c r="M10" s="11" t="s">
        <v>29</v>
      </c>
      <c r="N10" s="135">
        <v>1</v>
      </c>
      <c r="O10" s="103">
        <v>71</v>
      </c>
      <c r="P10" s="21">
        <f t="shared" ref="P10" si="3">O10*N10*$E$5</f>
        <v>80.390460000000004</v>
      </c>
      <c r="Q10" s="211">
        <f t="shared" ref="Q10:Q23" si="4">+P10</f>
        <v>80.390460000000004</v>
      </c>
    </row>
    <row r="11" spans="1:17" ht="30">
      <c r="A11" s="17">
        <v>2</v>
      </c>
      <c r="B11" s="17" t="s">
        <v>75</v>
      </c>
      <c r="C11" s="573" t="s">
        <v>543</v>
      </c>
      <c r="D11" s="13" t="s">
        <v>29</v>
      </c>
      <c r="E11" s="212">
        <v>1</v>
      </c>
      <c r="F11" s="18">
        <f t="shared" ref="F11" si="5">J11+K11+Q11</f>
        <v>145.2099</v>
      </c>
      <c r="G11" s="18">
        <f t="shared" ref="G11" si="6">E11*F11</f>
        <v>145.2099</v>
      </c>
      <c r="H11" s="17"/>
      <c r="I11" s="17"/>
      <c r="J11" s="20">
        <v>15</v>
      </c>
      <c r="K11" s="17"/>
      <c r="L11" s="17" t="s">
        <v>543</v>
      </c>
      <c r="M11" s="11" t="s">
        <v>29</v>
      </c>
      <c r="N11" s="135">
        <v>1</v>
      </c>
      <c r="O11" s="103">
        <v>115</v>
      </c>
      <c r="P11" s="21">
        <f t="shared" ref="P11" si="7">O11*N11*$E$5</f>
        <v>130.2099</v>
      </c>
      <c r="Q11" s="211">
        <f t="shared" si="4"/>
        <v>130.2099</v>
      </c>
    </row>
    <row r="12" spans="1:17" ht="30">
      <c r="A12" s="17">
        <v>3</v>
      </c>
      <c r="B12" s="17" t="s">
        <v>83</v>
      </c>
      <c r="C12" s="573" t="s">
        <v>447</v>
      </c>
      <c r="D12" s="13" t="s">
        <v>29</v>
      </c>
      <c r="E12" s="212">
        <v>1</v>
      </c>
      <c r="F12" s="18">
        <f t="shared" ref="F12" si="8">J12+K12+Q12</f>
        <v>83.362877499999996</v>
      </c>
      <c r="G12" s="18">
        <f t="shared" ref="G12" si="9">E12*F12</f>
        <v>83.362877499999996</v>
      </c>
      <c r="H12" s="17">
        <v>1.75</v>
      </c>
      <c r="I12" s="17"/>
      <c r="J12" s="20">
        <f t="shared" si="2"/>
        <v>4.1046775000000002</v>
      </c>
      <c r="K12" s="17"/>
      <c r="L12" s="17" t="s">
        <v>447</v>
      </c>
      <c r="M12" s="11" t="s">
        <v>29</v>
      </c>
      <c r="N12" s="135">
        <v>1</v>
      </c>
      <c r="O12" s="103">
        <v>70</v>
      </c>
      <c r="P12" s="21">
        <f t="shared" ref="P12:P23" si="10">O12*N12*$E$5</f>
        <v>79.258200000000002</v>
      </c>
      <c r="Q12" s="211">
        <f t="shared" si="4"/>
        <v>79.258200000000002</v>
      </c>
    </row>
    <row r="13" spans="1:17" ht="45">
      <c r="A13" s="17">
        <v>4</v>
      </c>
      <c r="B13" s="17" t="s">
        <v>35</v>
      </c>
      <c r="C13" s="573" t="s">
        <v>448</v>
      </c>
      <c r="D13" s="13" t="s">
        <v>36</v>
      </c>
      <c r="E13" s="135">
        <v>754</v>
      </c>
      <c r="F13" s="18">
        <f t="shared" ref="F13" si="11">J13+K13+Q13</f>
        <v>0.64712840000000005</v>
      </c>
      <c r="G13" s="18">
        <f t="shared" ref="G13" si="12">E13*F13</f>
        <v>487.93481360000004</v>
      </c>
      <c r="H13" s="17">
        <v>6.2E-2</v>
      </c>
      <c r="I13" s="17">
        <v>3.0000000000000001E-3</v>
      </c>
      <c r="J13" s="20">
        <f t="shared" ref="J13" si="13">H13*$E$3</f>
        <v>0.14542286000000001</v>
      </c>
      <c r="K13" s="65">
        <f>+I13*$E$4</f>
        <v>9.1724400000000005E-3</v>
      </c>
      <c r="L13" s="17" t="s">
        <v>159</v>
      </c>
      <c r="M13" s="11" t="s">
        <v>36</v>
      </c>
      <c r="N13" s="135">
        <v>1</v>
      </c>
      <c r="O13" s="103">
        <v>0.435</v>
      </c>
      <c r="P13" s="21">
        <f t="shared" si="10"/>
        <v>0.4925331</v>
      </c>
      <c r="Q13" s="211">
        <f t="shared" si="4"/>
        <v>0.4925331</v>
      </c>
    </row>
    <row r="14" spans="1:17" ht="30">
      <c r="A14" s="17">
        <v>5</v>
      </c>
      <c r="B14" s="17" t="s">
        <v>75</v>
      </c>
      <c r="C14" s="573" t="s">
        <v>760</v>
      </c>
      <c r="D14" s="13" t="s">
        <v>36</v>
      </c>
      <c r="E14" s="135">
        <v>10</v>
      </c>
      <c r="F14" s="18">
        <f t="shared" ref="F14" si="14">J14+K14+Q14</f>
        <v>0.20380680000000001</v>
      </c>
      <c r="G14" s="18">
        <f t="shared" ref="G14" si="15">E14*F14</f>
        <v>2.038068</v>
      </c>
      <c r="H14" s="17"/>
      <c r="I14" s="17"/>
      <c r="J14" s="20">
        <f t="shared" ref="J14:J15" si="16">H14*$E$3</f>
        <v>0</v>
      </c>
      <c r="K14" s="65">
        <f t="shared" ref="K14:K15" si="17">+I14*$E$4</f>
        <v>0</v>
      </c>
      <c r="L14" s="17" t="s">
        <v>449</v>
      </c>
      <c r="M14" s="11" t="s">
        <v>36</v>
      </c>
      <c r="N14" s="135">
        <v>1</v>
      </c>
      <c r="O14" s="103">
        <v>0.18</v>
      </c>
      <c r="P14" s="21">
        <f t="shared" si="10"/>
        <v>0.20380680000000001</v>
      </c>
      <c r="Q14" s="211">
        <f t="shared" si="4"/>
        <v>0.20380680000000001</v>
      </c>
    </row>
    <row r="15" spans="1:17" ht="30">
      <c r="A15" s="17">
        <v>6</v>
      </c>
      <c r="B15" s="17" t="s">
        <v>450</v>
      </c>
      <c r="C15" s="573" t="s">
        <v>451</v>
      </c>
      <c r="D15" s="13" t="s">
        <v>36</v>
      </c>
      <c r="E15" s="135">
        <v>387</v>
      </c>
      <c r="F15" s="18">
        <f t="shared" ref="F15" si="18">J15+K15+Q15</f>
        <v>1.788189</v>
      </c>
      <c r="G15" s="18">
        <f t="shared" ref="G15" si="19">E15*F15</f>
        <v>692.02914299999998</v>
      </c>
      <c r="H15" s="17">
        <v>0.06</v>
      </c>
      <c r="I15" s="17">
        <v>0.05</v>
      </c>
      <c r="J15" s="20">
        <f t="shared" si="16"/>
        <v>0.14073179999999999</v>
      </c>
      <c r="K15" s="65">
        <f t="shared" si="17"/>
        <v>0.15287400000000001</v>
      </c>
      <c r="L15" s="17" t="s">
        <v>94</v>
      </c>
      <c r="M15" s="11" t="s">
        <v>36</v>
      </c>
      <c r="N15" s="135">
        <v>1</v>
      </c>
      <c r="O15" s="103">
        <v>1.32</v>
      </c>
      <c r="P15" s="21">
        <f t="shared" si="10"/>
        <v>1.4945832000000001</v>
      </c>
      <c r="Q15" s="211">
        <f t="shared" si="4"/>
        <v>1.4945832000000001</v>
      </c>
    </row>
    <row r="16" spans="1:17" ht="33.75" customHeight="1">
      <c r="A16" s="17">
        <v>7</v>
      </c>
      <c r="B16" s="17" t="s">
        <v>75</v>
      </c>
      <c r="C16" s="573" t="s">
        <v>761</v>
      </c>
      <c r="D16" s="13" t="s">
        <v>29</v>
      </c>
      <c r="E16" s="135">
        <v>200</v>
      </c>
      <c r="F16" s="18">
        <f t="shared" ref="F16" si="20">J16+K16+Q16</f>
        <v>1.13226E-2</v>
      </c>
      <c r="G16" s="18">
        <f t="shared" ref="G16" si="21">E16*F16</f>
        <v>2.2645200000000001</v>
      </c>
      <c r="H16" s="17"/>
      <c r="I16" s="17"/>
      <c r="J16" s="20"/>
      <c r="K16" s="65"/>
      <c r="L16" s="17" t="str">
        <f>+C16</f>
        <v>Պտուտակ դյուբելով F 4,5x60մմ</v>
      </c>
      <c r="M16" s="11" t="s">
        <v>29</v>
      </c>
      <c r="N16" s="135">
        <v>1</v>
      </c>
      <c r="O16" s="103">
        <v>0.01</v>
      </c>
      <c r="P16" s="21">
        <f t="shared" si="10"/>
        <v>1.13226E-2</v>
      </c>
      <c r="Q16" s="211">
        <f t="shared" si="4"/>
        <v>1.13226E-2</v>
      </c>
    </row>
    <row r="17" spans="1:17" ht="30">
      <c r="A17" s="17">
        <v>8</v>
      </c>
      <c r="B17" s="17" t="s">
        <v>75</v>
      </c>
      <c r="C17" s="573" t="s">
        <v>762</v>
      </c>
      <c r="D17" s="13" t="s">
        <v>29</v>
      </c>
      <c r="E17" s="135">
        <v>452</v>
      </c>
      <c r="F17" s="18">
        <f t="shared" ref="F17" si="22">J17+K17+Q17</f>
        <v>1.69839E-2</v>
      </c>
      <c r="G17" s="18">
        <f t="shared" ref="G17" si="23">E17*F17</f>
        <v>7.6767228000000003</v>
      </c>
      <c r="H17" s="17"/>
      <c r="I17" s="17"/>
      <c r="J17" s="20"/>
      <c r="K17" s="65"/>
      <c r="L17" s="17" t="str">
        <f>+C17</f>
        <v>Ամրակ փականով D32մմ</v>
      </c>
      <c r="M17" s="11" t="s">
        <v>29</v>
      </c>
      <c r="N17" s="135">
        <v>1</v>
      </c>
      <c r="O17" s="103">
        <v>1.4999999999999999E-2</v>
      </c>
      <c r="P17" s="21">
        <f t="shared" si="10"/>
        <v>1.69839E-2</v>
      </c>
      <c r="Q17" s="211">
        <f t="shared" si="4"/>
        <v>1.69839E-2</v>
      </c>
    </row>
    <row r="18" spans="1:17" ht="36" customHeight="1">
      <c r="A18" s="17">
        <v>9</v>
      </c>
      <c r="B18" s="17" t="s">
        <v>75</v>
      </c>
      <c r="C18" s="573" t="s">
        <v>452</v>
      </c>
      <c r="D18" s="13" t="s">
        <v>29</v>
      </c>
      <c r="E18" s="135">
        <v>50</v>
      </c>
      <c r="F18" s="18">
        <f t="shared" ref="F18" si="24">J18+K18+Q18</f>
        <v>1.13226E-2</v>
      </c>
      <c r="G18" s="18">
        <f t="shared" ref="G18" si="25">E18*F18</f>
        <v>0.56613000000000002</v>
      </c>
      <c r="H18" s="17"/>
      <c r="I18" s="17"/>
      <c r="J18" s="20"/>
      <c r="K18" s="65"/>
      <c r="L18" s="17" t="str">
        <f>+C18</f>
        <v>Պտուտակ դյուբելով F 3,5x50մմ</v>
      </c>
      <c r="M18" s="11" t="s">
        <v>29</v>
      </c>
      <c r="N18" s="135">
        <v>1</v>
      </c>
      <c r="O18" s="103">
        <v>0.01</v>
      </c>
      <c r="P18" s="21">
        <f t="shared" si="10"/>
        <v>1.13226E-2</v>
      </c>
      <c r="Q18" s="211">
        <f t="shared" si="4"/>
        <v>1.13226E-2</v>
      </c>
    </row>
    <row r="19" spans="1:17" ht="30">
      <c r="A19" s="17">
        <v>10</v>
      </c>
      <c r="B19" s="17" t="s">
        <v>75</v>
      </c>
      <c r="C19" s="573" t="s">
        <v>763</v>
      </c>
      <c r="D19" s="13" t="s">
        <v>29</v>
      </c>
      <c r="E19" s="135">
        <v>50</v>
      </c>
      <c r="F19" s="18">
        <f t="shared" ref="F19" si="26">J19+K19+Q19</f>
        <v>1.13226E-2</v>
      </c>
      <c r="G19" s="18">
        <f t="shared" ref="G19" si="27">E19*F19</f>
        <v>0.56613000000000002</v>
      </c>
      <c r="H19" s="17"/>
      <c r="I19" s="17"/>
      <c r="J19" s="20"/>
      <c r="K19" s="65"/>
      <c r="L19" s="17" t="str">
        <f>+C19</f>
        <v>Ամրակ փականով D50մմ</v>
      </c>
      <c r="M19" s="11" t="s">
        <v>29</v>
      </c>
      <c r="N19" s="135">
        <v>1</v>
      </c>
      <c r="O19" s="103">
        <v>0.01</v>
      </c>
      <c r="P19" s="21">
        <f t="shared" si="10"/>
        <v>1.13226E-2</v>
      </c>
      <c r="Q19" s="211">
        <f t="shared" si="4"/>
        <v>1.13226E-2</v>
      </c>
    </row>
    <row r="20" spans="1:17" ht="30">
      <c r="A20" s="17">
        <v>11</v>
      </c>
      <c r="B20" s="17" t="s">
        <v>75</v>
      </c>
      <c r="C20" s="573" t="s">
        <v>764</v>
      </c>
      <c r="D20" s="13" t="s">
        <v>29</v>
      </c>
      <c r="E20" s="135">
        <v>10</v>
      </c>
      <c r="F20" s="18">
        <f t="shared" ref="F20" si="28">J20+K20+Q20</f>
        <v>32.001004219999999</v>
      </c>
      <c r="G20" s="18">
        <f t="shared" ref="G20" si="29">E20*F20</f>
        <v>320.01004219999999</v>
      </c>
      <c r="H20" s="17"/>
      <c r="I20" s="17"/>
      <c r="J20" s="20">
        <v>5</v>
      </c>
      <c r="K20" s="65"/>
      <c r="L20" s="17" t="s">
        <v>453</v>
      </c>
      <c r="M20" s="11" t="s">
        <v>29</v>
      </c>
      <c r="N20" s="135">
        <v>1</v>
      </c>
      <c r="O20" s="103">
        <v>23.847000000000001</v>
      </c>
      <c r="P20" s="21">
        <f t="shared" si="10"/>
        <v>27.001004220000002</v>
      </c>
      <c r="Q20" s="211">
        <f t="shared" si="4"/>
        <v>27.001004220000002</v>
      </c>
    </row>
    <row r="21" spans="1:17" ht="24.75" customHeight="1">
      <c r="A21" s="17">
        <v>12</v>
      </c>
      <c r="B21" s="17" t="s">
        <v>75</v>
      </c>
      <c r="C21" s="573" t="s">
        <v>765</v>
      </c>
      <c r="D21" s="13" t="s">
        <v>29</v>
      </c>
      <c r="E21" s="135">
        <v>4</v>
      </c>
      <c r="F21" s="18">
        <f t="shared" ref="F21" si="30">J21+K21+Q21</f>
        <v>44.629100000000001</v>
      </c>
      <c r="G21" s="18">
        <f t="shared" ref="G21" si="31">E21*F21</f>
        <v>178.5164</v>
      </c>
      <c r="H21" s="17"/>
      <c r="I21" s="17"/>
      <c r="J21" s="20">
        <v>5</v>
      </c>
      <c r="K21" s="65"/>
      <c r="L21" s="17" t="s">
        <v>453</v>
      </c>
      <c r="M21" s="11" t="s">
        <v>29</v>
      </c>
      <c r="N21" s="135">
        <v>1</v>
      </c>
      <c r="O21" s="103">
        <v>35</v>
      </c>
      <c r="P21" s="21">
        <f t="shared" si="10"/>
        <v>39.629100000000001</v>
      </c>
      <c r="Q21" s="211">
        <f t="shared" si="4"/>
        <v>39.629100000000001</v>
      </c>
    </row>
    <row r="22" spans="1:17" ht="15">
      <c r="A22" s="17">
        <v>13</v>
      </c>
      <c r="B22" s="17" t="s">
        <v>75</v>
      </c>
      <c r="C22" s="573" t="s">
        <v>455</v>
      </c>
      <c r="D22" s="13" t="s">
        <v>29</v>
      </c>
      <c r="E22" s="212">
        <v>1</v>
      </c>
      <c r="F22" s="18">
        <f t="shared" ref="F22" si="32">J22+K22+Q22</f>
        <v>230.31974</v>
      </c>
      <c r="G22" s="18">
        <f t="shared" ref="G22" si="33">E22*F22</f>
        <v>230.31974</v>
      </c>
      <c r="H22" s="17"/>
      <c r="I22" s="17"/>
      <c r="J22" s="20">
        <v>5</v>
      </c>
      <c r="K22" s="65"/>
      <c r="L22" s="17" t="s">
        <v>454</v>
      </c>
      <c r="M22" s="11" t="s">
        <v>29</v>
      </c>
      <c r="N22" s="135">
        <v>1</v>
      </c>
      <c r="O22" s="103">
        <v>199</v>
      </c>
      <c r="P22" s="21">
        <f t="shared" si="10"/>
        <v>225.31974</v>
      </c>
      <c r="Q22" s="211">
        <f t="shared" si="4"/>
        <v>225.31974</v>
      </c>
    </row>
    <row r="23" spans="1:17" ht="30">
      <c r="A23" s="17">
        <v>14</v>
      </c>
      <c r="B23" s="17" t="s">
        <v>175</v>
      </c>
      <c r="C23" s="573" t="s">
        <v>766</v>
      </c>
      <c r="D23" s="13" t="s">
        <v>29</v>
      </c>
      <c r="E23" s="212">
        <v>1</v>
      </c>
      <c r="F23" s="18">
        <f t="shared" ref="F23" si="34">J23+K23+Q23</f>
        <v>107.68192420000001</v>
      </c>
      <c r="G23" s="18">
        <f t="shared" ref="G23" si="35">E23*F23</f>
        <v>107.68192420000001</v>
      </c>
      <c r="H23" s="17">
        <v>1.36</v>
      </c>
      <c r="I23" s="17">
        <v>0.68</v>
      </c>
      <c r="J23" s="20">
        <f t="shared" ref="J23" si="36">H23*$E$3</f>
        <v>3.1899208000000003</v>
      </c>
      <c r="K23" s="65">
        <f t="shared" ref="K23" si="37">+I23*$E$4</f>
        <v>2.0790864</v>
      </c>
      <c r="L23" s="17" t="s">
        <v>421</v>
      </c>
      <c r="M23" s="11" t="s">
        <v>29</v>
      </c>
      <c r="N23" s="135">
        <v>1</v>
      </c>
      <c r="O23" s="103">
        <v>90.45</v>
      </c>
      <c r="P23" s="21">
        <f t="shared" si="10"/>
        <v>102.41291700000001</v>
      </c>
      <c r="Q23" s="211">
        <f t="shared" si="4"/>
        <v>102.41291700000001</v>
      </c>
    </row>
    <row r="24" spans="1:17" s="31" customFormat="1" ht="15">
      <c r="A24" s="24"/>
      <c r="B24" s="16"/>
      <c r="C24" s="346" t="s">
        <v>806</v>
      </c>
      <c r="D24" s="25"/>
      <c r="E24" s="25"/>
      <c r="F24" s="26"/>
      <c r="G24" s="27">
        <f>SUM(G10:G23)</f>
        <v>2367.4168903</v>
      </c>
      <c r="H24" s="28"/>
      <c r="I24" s="28"/>
      <c r="J24" s="16"/>
      <c r="K24" s="29"/>
      <c r="L24" s="11" t="s">
        <v>37</v>
      </c>
      <c r="M24" s="30"/>
      <c r="N24" s="28"/>
      <c r="O24" s="28"/>
      <c r="P24" s="28"/>
      <c r="Q24" s="28"/>
    </row>
    <row r="25" spans="1:17" s="31" customFormat="1" ht="15">
      <c r="A25" s="11"/>
      <c r="B25" s="11"/>
      <c r="C25" s="25" t="s">
        <v>38</v>
      </c>
      <c r="D25" s="28"/>
      <c r="E25" s="32"/>
      <c r="F25" s="28"/>
      <c r="G25" s="27">
        <f>+O10*E10+O11*E11+O12*E12+O20*E20+O21*E21</f>
        <v>634.47</v>
      </c>
      <c r="H25" s="15"/>
      <c r="I25" s="15"/>
      <c r="J25" s="33"/>
      <c r="K25" s="33"/>
      <c r="L25" s="34" t="s">
        <v>37</v>
      </c>
      <c r="M25" s="35"/>
      <c r="N25" s="15"/>
      <c r="O25" s="15"/>
      <c r="P25" s="15"/>
      <c r="Q25" s="15"/>
    </row>
    <row r="26" spans="1:17" s="31" customFormat="1" ht="15">
      <c r="A26" s="11"/>
      <c r="B26" s="11"/>
      <c r="C26" s="25" t="s">
        <v>39</v>
      </c>
      <c r="D26" s="36"/>
      <c r="E26" s="37">
        <v>0.13300000000000001</v>
      </c>
      <c r="F26" s="28"/>
      <c r="G26" s="27">
        <f>+(G24-G25)*E26</f>
        <v>230.48193640990002</v>
      </c>
      <c r="H26" s="15"/>
      <c r="I26" s="15"/>
      <c r="J26" s="38"/>
      <c r="K26" s="38"/>
      <c r="L26" s="34" t="s">
        <v>37</v>
      </c>
      <c r="M26" s="39"/>
      <c r="N26" s="40"/>
      <c r="O26" s="40"/>
      <c r="P26" s="40"/>
      <c r="Q26" s="40"/>
    </row>
    <row r="27" spans="1:17" s="31" customFormat="1" ht="15">
      <c r="A27" s="11"/>
      <c r="B27" s="11"/>
      <c r="C27" s="346" t="s">
        <v>806</v>
      </c>
      <c r="D27" s="36"/>
      <c r="E27" s="41"/>
      <c r="F27" s="28"/>
      <c r="G27" s="27">
        <f>+(G24-G25)+G26</f>
        <v>1963.4288267099</v>
      </c>
      <c r="H27" s="15"/>
      <c r="I27" s="15"/>
      <c r="J27" s="42"/>
      <c r="K27" s="42"/>
      <c r="L27" s="34" t="s">
        <v>37</v>
      </c>
      <c r="M27" s="35"/>
      <c r="N27" s="15"/>
      <c r="O27" s="15"/>
      <c r="P27" s="15"/>
      <c r="Q27" s="15"/>
    </row>
    <row r="28" spans="1:17" s="31" customFormat="1" ht="15">
      <c r="A28" s="11"/>
      <c r="B28" s="11"/>
      <c r="C28" s="25" t="s">
        <v>41</v>
      </c>
      <c r="D28" s="36"/>
      <c r="E28" s="37">
        <v>0.11</v>
      </c>
      <c r="F28" s="28"/>
      <c r="G28" s="27">
        <f>G27*E28</f>
        <v>215.97717093808902</v>
      </c>
      <c r="H28" s="15"/>
      <c r="I28" s="15"/>
      <c r="J28" s="33"/>
      <c r="K28" s="42"/>
      <c r="L28" s="34" t="s">
        <v>37</v>
      </c>
      <c r="M28" s="35"/>
      <c r="N28" s="15"/>
      <c r="O28" s="15"/>
      <c r="P28" s="15"/>
      <c r="Q28" s="15"/>
    </row>
    <row r="29" spans="1:17" s="31" customFormat="1" ht="15">
      <c r="A29" s="11"/>
      <c r="B29" s="11"/>
      <c r="C29" s="25" t="s">
        <v>38</v>
      </c>
      <c r="D29" s="28"/>
      <c r="E29" s="32"/>
      <c r="F29" s="28"/>
      <c r="G29" s="27">
        <f>+G25</f>
        <v>634.47</v>
      </c>
      <c r="H29" s="15"/>
      <c r="I29" s="15"/>
      <c r="J29" s="33"/>
      <c r="K29" s="33"/>
      <c r="L29" s="34" t="s">
        <v>37</v>
      </c>
      <c r="M29" s="35"/>
      <c r="N29" s="15"/>
      <c r="O29" s="15"/>
      <c r="P29" s="15"/>
      <c r="Q29" s="15"/>
    </row>
    <row r="30" spans="1:17" s="31" customFormat="1" ht="15">
      <c r="A30" s="11"/>
      <c r="B30" s="11"/>
      <c r="C30" s="346" t="s">
        <v>806</v>
      </c>
      <c r="D30" s="28"/>
      <c r="E30" s="32"/>
      <c r="F30" s="28"/>
      <c r="G30" s="27">
        <f>G27+G28+G29</f>
        <v>2813.8759976479887</v>
      </c>
      <c r="H30" s="15"/>
      <c r="I30" s="15"/>
      <c r="J30" s="33"/>
      <c r="K30" s="33"/>
      <c r="L30" s="34" t="s">
        <v>37</v>
      </c>
      <c r="M30" s="35"/>
      <c r="N30" s="15"/>
      <c r="O30" s="15"/>
      <c r="P30" s="15"/>
      <c r="Q30" s="15"/>
    </row>
    <row r="32" spans="1:17" ht="21" customHeight="1">
      <c r="C32" s="67" t="s">
        <v>42</v>
      </c>
      <c r="D32" s="522" t="s">
        <v>43</v>
      </c>
      <c r="E32" s="522"/>
      <c r="F32" s="522"/>
    </row>
    <row r="35" spans="10:10">
      <c r="J35" s="66"/>
    </row>
  </sheetData>
  <mergeCells count="24">
    <mergeCell ref="D32:F32"/>
    <mergeCell ref="G6:G8"/>
    <mergeCell ref="H6:K6"/>
    <mergeCell ref="L6:N7"/>
    <mergeCell ref="O6:Q7"/>
    <mergeCell ref="H7:I7"/>
    <mergeCell ref="J7:J8"/>
    <mergeCell ref="K7:K8"/>
    <mergeCell ref="E4:H4"/>
    <mergeCell ref="J4:N4"/>
    <mergeCell ref="E5:H5"/>
    <mergeCell ref="L5:M5"/>
    <mergeCell ref="A6:A8"/>
    <mergeCell ref="B6:B8"/>
    <mergeCell ref="C6:C8"/>
    <mergeCell ref="D6:D8"/>
    <mergeCell ref="E6:E8"/>
    <mergeCell ref="F6:F8"/>
    <mergeCell ref="A1:Q1"/>
    <mergeCell ref="A2:C2"/>
    <mergeCell ref="D2:I2"/>
    <mergeCell ref="K2:Q2"/>
    <mergeCell ref="E3:H3"/>
    <mergeCell ref="J3:N3"/>
  </mergeCells>
  <phoneticPr fontId="34" type="noConversion"/>
  <pageMargins left="0.70866141732283472" right="0.19685039370078741" top="0.19685039370078741" bottom="0.39370078740157483" header="0" footer="0.19685039370078741"/>
  <pageSetup paperSize="9" scale="69" fitToHeight="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1EAF2-7263-4A31-82E8-6F98A14E56A5}">
  <sheetPr>
    <tabColor rgb="FF92D050"/>
  </sheetPr>
  <dimension ref="A1:IV41"/>
  <sheetViews>
    <sheetView showZeros="0" topLeftCell="A16" zoomScaleNormal="100" workbookViewId="0">
      <selection activeCell="C29" sqref="C29:C31"/>
    </sheetView>
  </sheetViews>
  <sheetFormatPr defaultRowHeight="15.75"/>
  <cols>
    <col min="1" max="1" width="6.85546875" style="121" customWidth="1"/>
    <col min="2" max="2" width="9.28515625" style="121" bestFit="1" customWidth="1"/>
    <col min="3" max="3" width="31.140625" style="121" customWidth="1"/>
    <col min="4" max="4" width="8" style="121" customWidth="1"/>
    <col min="5" max="5" width="11.5703125" style="121" customWidth="1"/>
    <col min="6" max="6" width="11.140625" style="136" bestFit="1" customWidth="1"/>
    <col min="7" max="7" width="14.28515625" style="136" customWidth="1"/>
    <col min="8" max="8" width="8.42578125" style="121" customWidth="1"/>
    <col min="9" max="9" width="7.7109375" style="121" customWidth="1"/>
    <col min="10" max="11" width="9.28515625" style="121" bestFit="1" customWidth="1"/>
    <col min="12" max="12" width="18" style="121" customWidth="1"/>
    <col min="13" max="13" width="9.28515625" style="121" bestFit="1" customWidth="1"/>
    <col min="14" max="14" width="11" style="121" customWidth="1"/>
    <col min="15" max="15" width="9.28515625" style="121" bestFit="1" customWidth="1"/>
    <col min="16" max="16" width="11.28515625" style="121" bestFit="1" customWidth="1"/>
    <col min="17" max="17" width="11.140625" style="121" bestFit="1" customWidth="1"/>
    <col min="18" max="256" width="9.140625" style="121"/>
    <col min="257" max="258" width="9.28515625" style="121" bestFit="1" customWidth="1"/>
    <col min="259" max="259" width="31.140625" style="121" customWidth="1"/>
    <col min="260" max="260" width="8" style="121" customWidth="1"/>
    <col min="261" max="261" width="11.5703125" style="121" customWidth="1"/>
    <col min="262" max="262" width="11.140625" style="121" bestFit="1" customWidth="1"/>
    <col min="263" max="263" width="14.28515625" style="121" customWidth="1"/>
    <col min="264" max="264" width="8.42578125" style="121" customWidth="1"/>
    <col min="265" max="265" width="7.7109375" style="121" customWidth="1"/>
    <col min="266" max="267" width="9.28515625" style="121" bestFit="1" customWidth="1"/>
    <col min="268" max="268" width="18" style="121" customWidth="1"/>
    <col min="269" max="269" width="9.28515625" style="121" bestFit="1" customWidth="1"/>
    <col min="270" max="270" width="11" style="121" customWidth="1"/>
    <col min="271" max="271" width="9.28515625" style="121" bestFit="1" customWidth="1"/>
    <col min="272" max="272" width="11.28515625" style="121" bestFit="1" customWidth="1"/>
    <col min="273" max="273" width="11.140625" style="121" bestFit="1" customWidth="1"/>
    <col min="274" max="512" width="9.140625" style="121"/>
    <col min="513" max="514" width="9.28515625" style="121" bestFit="1" customWidth="1"/>
    <col min="515" max="515" width="31.140625" style="121" customWidth="1"/>
    <col min="516" max="516" width="8" style="121" customWidth="1"/>
    <col min="517" max="517" width="11.5703125" style="121" customWidth="1"/>
    <col min="518" max="518" width="11.140625" style="121" bestFit="1" customWidth="1"/>
    <col min="519" max="519" width="14.28515625" style="121" customWidth="1"/>
    <col min="520" max="520" width="8.42578125" style="121" customWidth="1"/>
    <col min="521" max="521" width="7.7109375" style="121" customWidth="1"/>
    <col min="522" max="523" width="9.28515625" style="121" bestFit="1" customWidth="1"/>
    <col min="524" max="524" width="18" style="121" customWidth="1"/>
    <col min="525" max="525" width="9.28515625" style="121" bestFit="1" customWidth="1"/>
    <col min="526" max="526" width="11" style="121" customWidth="1"/>
    <col min="527" max="527" width="9.28515625" style="121" bestFit="1" customWidth="1"/>
    <col min="528" max="528" width="11.28515625" style="121" bestFit="1" customWidth="1"/>
    <col min="529" max="529" width="11.140625" style="121" bestFit="1" customWidth="1"/>
    <col min="530" max="768" width="9.140625" style="121"/>
    <col min="769" max="770" width="9.28515625" style="121" bestFit="1" customWidth="1"/>
    <col min="771" max="771" width="31.140625" style="121" customWidth="1"/>
    <col min="772" max="772" width="8" style="121" customWidth="1"/>
    <col min="773" max="773" width="11.5703125" style="121" customWidth="1"/>
    <col min="774" max="774" width="11.140625" style="121" bestFit="1" customWidth="1"/>
    <col min="775" max="775" width="14.28515625" style="121" customWidth="1"/>
    <col min="776" max="776" width="8.42578125" style="121" customWidth="1"/>
    <col min="777" max="777" width="7.7109375" style="121" customWidth="1"/>
    <col min="778" max="779" width="9.28515625" style="121" bestFit="1" customWidth="1"/>
    <col min="780" max="780" width="18" style="121" customWidth="1"/>
    <col min="781" max="781" width="9.28515625" style="121" bestFit="1" customWidth="1"/>
    <col min="782" max="782" width="11" style="121" customWidth="1"/>
    <col min="783" max="783" width="9.28515625" style="121" bestFit="1" customWidth="1"/>
    <col min="784" max="784" width="11.28515625" style="121" bestFit="1" customWidth="1"/>
    <col min="785" max="785" width="11.140625" style="121" bestFit="1" customWidth="1"/>
    <col min="786" max="1024" width="9.140625" style="121"/>
    <col min="1025" max="1026" width="9.28515625" style="121" bestFit="1" customWidth="1"/>
    <col min="1027" max="1027" width="31.140625" style="121" customWidth="1"/>
    <col min="1028" max="1028" width="8" style="121" customWidth="1"/>
    <col min="1029" max="1029" width="11.5703125" style="121" customWidth="1"/>
    <col min="1030" max="1030" width="11.140625" style="121" bestFit="1" customWidth="1"/>
    <col min="1031" max="1031" width="14.28515625" style="121" customWidth="1"/>
    <col min="1032" max="1032" width="8.42578125" style="121" customWidth="1"/>
    <col min="1033" max="1033" width="7.7109375" style="121" customWidth="1"/>
    <col min="1034" max="1035" width="9.28515625" style="121" bestFit="1" customWidth="1"/>
    <col min="1036" max="1036" width="18" style="121" customWidth="1"/>
    <col min="1037" max="1037" width="9.28515625" style="121" bestFit="1" customWidth="1"/>
    <col min="1038" max="1038" width="11" style="121" customWidth="1"/>
    <col min="1039" max="1039" width="9.28515625" style="121" bestFit="1" customWidth="1"/>
    <col min="1040" max="1040" width="11.28515625" style="121" bestFit="1" customWidth="1"/>
    <col min="1041" max="1041" width="11.140625" style="121" bestFit="1" customWidth="1"/>
    <col min="1042" max="1280" width="9.140625" style="121"/>
    <col min="1281" max="1282" width="9.28515625" style="121" bestFit="1" customWidth="1"/>
    <col min="1283" max="1283" width="31.140625" style="121" customWidth="1"/>
    <col min="1284" max="1284" width="8" style="121" customWidth="1"/>
    <col min="1285" max="1285" width="11.5703125" style="121" customWidth="1"/>
    <col min="1286" max="1286" width="11.140625" style="121" bestFit="1" customWidth="1"/>
    <col min="1287" max="1287" width="14.28515625" style="121" customWidth="1"/>
    <col min="1288" max="1288" width="8.42578125" style="121" customWidth="1"/>
    <col min="1289" max="1289" width="7.7109375" style="121" customWidth="1"/>
    <col min="1290" max="1291" width="9.28515625" style="121" bestFit="1" customWidth="1"/>
    <col min="1292" max="1292" width="18" style="121" customWidth="1"/>
    <col min="1293" max="1293" width="9.28515625" style="121" bestFit="1" customWidth="1"/>
    <col min="1294" max="1294" width="11" style="121" customWidth="1"/>
    <col min="1295" max="1295" width="9.28515625" style="121" bestFit="1" customWidth="1"/>
    <col min="1296" max="1296" width="11.28515625" style="121" bestFit="1" customWidth="1"/>
    <col min="1297" max="1297" width="11.140625" style="121" bestFit="1" customWidth="1"/>
    <col min="1298" max="1536" width="9.140625" style="121"/>
    <col min="1537" max="1538" width="9.28515625" style="121" bestFit="1" customWidth="1"/>
    <col min="1539" max="1539" width="31.140625" style="121" customWidth="1"/>
    <col min="1540" max="1540" width="8" style="121" customWidth="1"/>
    <col min="1541" max="1541" width="11.5703125" style="121" customWidth="1"/>
    <col min="1542" max="1542" width="11.140625" style="121" bestFit="1" customWidth="1"/>
    <col min="1543" max="1543" width="14.28515625" style="121" customWidth="1"/>
    <col min="1544" max="1544" width="8.42578125" style="121" customWidth="1"/>
    <col min="1545" max="1545" width="7.7109375" style="121" customWidth="1"/>
    <col min="1546" max="1547" width="9.28515625" style="121" bestFit="1" customWidth="1"/>
    <col min="1548" max="1548" width="18" style="121" customWidth="1"/>
    <col min="1549" max="1549" width="9.28515625" style="121" bestFit="1" customWidth="1"/>
    <col min="1550" max="1550" width="11" style="121" customWidth="1"/>
    <col min="1551" max="1551" width="9.28515625" style="121" bestFit="1" customWidth="1"/>
    <col min="1552" max="1552" width="11.28515625" style="121" bestFit="1" customWidth="1"/>
    <col min="1553" max="1553" width="11.140625" style="121" bestFit="1" customWidth="1"/>
    <col min="1554" max="1792" width="9.140625" style="121"/>
    <col min="1793" max="1794" width="9.28515625" style="121" bestFit="1" customWidth="1"/>
    <col min="1795" max="1795" width="31.140625" style="121" customWidth="1"/>
    <col min="1796" max="1796" width="8" style="121" customWidth="1"/>
    <col min="1797" max="1797" width="11.5703125" style="121" customWidth="1"/>
    <col min="1798" max="1798" width="11.140625" style="121" bestFit="1" customWidth="1"/>
    <col min="1799" max="1799" width="14.28515625" style="121" customWidth="1"/>
    <col min="1800" max="1800" width="8.42578125" style="121" customWidth="1"/>
    <col min="1801" max="1801" width="7.7109375" style="121" customWidth="1"/>
    <col min="1802" max="1803" width="9.28515625" style="121" bestFit="1" customWidth="1"/>
    <col min="1804" max="1804" width="18" style="121" customWidth="1"/>
    <col min="1805" max="1805" width="9.28515625" style="121" bestFit="1" customWidth="1"/>
    <col min="1806" max="1806" width="11" style="121" customWidth="1"/>
    <col min="1807" max="1807" width="9.28515625" style="121" bestFit="1" customWidth="1"/>
    <col min="1808" max="1808" width="11.28515625" style="121" bestFit="1" customWidth="1"/>
    <col min="1809" max="1809" width="11.140625" style="121" bestFit="1" customWidth="1"/>
    <col min="1810" max="2048" width="9.140625" style="121"/>
    <col min="2049" max="2050" width="9.28515625" style="121" bestFit="1" customWidth="1"/>
    <col min="2051" max="2051" width="31.140625" style="121" customWidth="1"/>
    <col min="2052" max="2052" width="8" style="121" customWidth="1"/>
    <col min="2053" max="2053" width="11.5703125" style="121" customWidth="1"/>
    <col min="2054" max="2054" width="11.140625" style="121" bestFit="1" customWidth="1"/>
    <col min="2055" max="2055" width="14.28515625" style="121" customWidth="1"/>
    <col min="2056" max="2056" width="8.42578125" style="121" customWidth="1"/>
    <col min="2057" max="2057" width="7.7109375" style="121" customWidth="1"/>
    <col min="2058" max="2059" width="9.28515625" style="121" bestFit="1" customWidth="1"/>
    <col min="2060" max="2060" width="18" style="121" customWidth="1"/>
    <col min="2061" max="2061" width="9.28515625" style="121" bestFit="1" customWidth="1"/>
    <col min="2062" max="2062" width="11" style="121" customWidth="1"/>
    <col min="2063" max="2063" width="9.28515625" style="121" bestFit="1" customWidth="1"/>
    <col min="2064" max="2064" width="11.28515625" style="121" bestFit="1" customWidth="1"/>
    <col min="2065" max="2065" width="11.140625" style="121" bestFit="1" customWidth="1"/>
    <col min="2066" max="2304" width="9.140625" style="121"/>
    <col min="2305" max="2306" width="9.28515625" style="121" bestFit="1" customWidth="1"/>
    <col min="2307" max="2307" width="31.140625" style="121" customWidth="1"/>
    <col min="2308" max="2308" width="8" style="121" customWidth="1"/>
    <col min="2309" max="2309" width="11.5703125" style="121" customWidth="1"/>
    <col min="2310" max="2310" width="11.140625" style="121" bestFit="1" customWidth="1"/>
    <col min="2311" max="2311" width="14.28515625" style="121" customWidth="1"/>
    <col min="2312" max="2312" width="8.42578125" style="121" customWidth="1"/>
    <col min="2313" max="2313" width="7.7109375" style="121" customWidth="1"/>
    <col min="2314" max="2315" width="9.28515625" style="121" bestFit="1" customWidth="1"/>
    <col min="2316" max="2316" width="18" style="121" customWidth="1"/>
    <col min="2317" max="2317" width="9.28515625" style="121" bestFit="1" customWidth="1"/>
    <col min="2318" max="2318" width="11" style="121" customWidth="1"/>
    <col min="2319" max="2319" width="9.28515625" style="121" bestFit="1" customWidth="1"/>
    <col min="2320" max="2320" width="11.28515625" style="121" bestFit="1" customWidth="1"/>
    <col min="2321" max="2321" width="11.140625" style="121" bestFit="1" customWidth="1"/>
    <col min="2322" max="2560" width="9.140625" style="121"/>
    <col min="2561" max="2562" width="9.28515625" style="121" bestFit="1" customWidth="1"/>
    <col min="2563" max="2563" width="31.140625" style="121" customWidth="1"/>
    <col min="2564" max="2564" width="8" style="121" customWidth="1"/>
    <col min="2565" max="2565" width="11.5703125" style="121" customWidth="1"/>
    <col min="2566" max="2566" width="11.140625" style="121" bestFit="1" customWidth="1"/>
    <col min="2567" max="2567" width="14.28515625" style="121" customWidth="1"/>
    <col min="2568" max="2568" width="8.42578125" style="121" customWidth="1"/>
    <col min="2569" max="2569" width="7.7109375" style="121" customWidth="1"/>
    <col min="2570" max="2571" width="9.28515625" style="121" bestFit="1" customWidth="1"/>
    <col min="2572" max="2572" width="18" style="121" customWidth="1"/>
    <col min="2573" max="2573" width="9.28515625" style="121" bestFit="1" customWidth="1"/>
    <col min="2574" max="2574" width="11" style="121" customWidth="1"/>
    <col min="2575" max="2575" width="9.28515625" style="121" bestFit="1" customWidth="1"/>
    <col min="2576" max="2576" width="11.28515625" style="121" bestFit="1" customWidth="1"/>
    <col min="2577" max="2577" width="11.140625" style="121" bestFit="1" customWidth="1"/>
    <col min="2578" max="2816" width="9.140625" style="121"/>
    <col min="2817" max="2818" width="9.28515625" style="121" bestFit="1" customWidth="1"/>
    <col min="2819" max="2819" width="31.140625" style="121" customWidth="1"/>
    <col min="2820" max="2820" width="8" style="121" customWidth="1"/>
    <col min="2821" max="2821" width="11.5703125" style="121" customWidth="1"/>
    <col min="2822" max="2822" width="11.140625" style="121" bestFit="1" customWidth="1"/>
    <col min="2823" max="2823" width="14.28515625" style="121" customWidth="1"/>
    <col min="2824" max="2824" width="8.42578125" style="121" customWidth="1"/>
    <col min="2825" max="2825" width="7.7109375" style="121" customWidth="1"/>
    <col min="2826" max="2827" width="9.28515625" style="121" bestFit="1" customWidth="1"/>
    <col min="2828" max="2828" width="18" style="121" customWidth="1"/>
    <col min="2829" max="2829" width="9.28515625" style="121" bestFit="1" customWidth="1"/>
    <col min="2830" max="2830" width="11" style="121" customWidth="1"/>
    <col min="2831" max="2831" width="9.28515625" style="121" bestFit="1" customWidth="1"/>
    <col min="2832" max="2832" width="11.28515625" style="121" bestFit="1" customWidth="1"/>
    <col min="2833" max="2833" width="11.140625" style="121" bestFit="1" customWidth="1"/>
    <col min="2834" max="3072" width="9.140625" style="121"/>
    <col min="3073" max="3074" width="9.28515625" style="121" bestFit="1" customWidth="1"/>
    <col min="3075" max="3075" width="31.140625" style="121" customWidth="1"/>
    <col min="3076" max="3076" width="8" style="121" customWidth="1"/>
    <col min="3077" max="3077" width="11.5703125" style="121" customWidth="1"/>
    <col min="3078" max="3078" width="11.140625" style="121" bestFit="1" customWidth="1"/>
    <col min="3079" max="3079" width="14.28515625" style="121" customWidth="1"/>
    <col min="3080" max="3080" width="8.42578125" style="121" customWidth="1"/>
    <col min="3081" max="3081" width="7.7109375" style="121" customWidth="1"/>
    <col min="3082" max="3083" width="9.28515625" style="121" bestFit="1" customWidth="1"/>
    <col min="3084" max="3084" width="18" style="121" customWidth="1"/>
    <col min="3085" max="3085" width="9.28515625" style="121" bestFit="1" customWidth="1"/>
    <col min="3086" max="3086" width="11" style="121" customWidth="1"/>
    <col min="3087" max="3087" width="9.28515625" style="121" bestFit="1" customWidth="1"/>
    <col min="3088" max="3088" width="11.28515625" style="121" bestFit="1" customWidth="1"/>
    <col min="3089" max="3089" width="11.140625" style="121" bestFit="1" customWidth="1"/>
    <col min="3090" max="3328" width="9.140625" style="121"/>
    <col min="3329" max="3330" width="9.28515625" style="121" bestFit="1" customWidth="1"/>
    <col min="3331" max="3331" width="31.140625" style="121" customWidth="1"/>
    <col min="3332" max="3332" width="8" style="121" customWidth="1"/>
    <col min="3333" max="3333" width="11.5703125" style="121" customWidth="1"/>
    <col min="3334" max="3334" width="11.140625" style="121" bestFit="1" customWidth="1"/>
    <col min="3335" max="3335" width="14.28515625" style="121" customWidth="1"/>
    <col min="3336" max="3336" width="8.42578125" style="121" customWidth="1"/>
    <col min="3337" max="3337" width="7.7109375" style="121" customWidth="1"/>
    <col min="3338" max="3339" width="9.28515625" style="121" bestFit="1" customWidth="1"/>
    <col min="3340" max="3340" width="18" style="121" customWidth="1"/>
    <col min="3341" max="3341" width="9.28515625" style="121" bestFit="1" customWidth="1"/>
    <col min="3342" max="3342" width="11" style="121" customWidth="1"/>
    <col min="3343" max="3343" width="9.28515625" style="121" bestFit="1" customWidth="1"/>
    <col min="3344" max="3344" width="11.28515625" style="121" bestFit="1" customWidth="1"/>
    <col min="3345" max="3345" width="11.140625" style="121" bestFit="1" customWidth="1"/>
    <col min="3346" max="3584" width="9.140625" style="121"/>
    <col min="3585" max="3586" width="9.28515625" style="121" bestFit="1" customWidth="1"/>
    <col min="3587" max="3587" width="31.140625" style="121" customWidth="1"/>
    <col min="3588" max="3588" width="8" style="121" customWidth="1"/>
    <col min="3589" max="3589" width="11.5703125" style="121" customWidth="1"/>
    <col min="3590" max="3590" width="11.140625" style="121" bestFit="1" customWidth="1"/>
    <col min="3591" max="3591" width="14.28515625" style="121" customWidth="1"/>
    <col min="3592" max="3592" width="8.42578125" style="121" customWidth="1"/>
    <col min="3593" max="3593" width="7.7109375" style="121" customWidth="1"/>
    <col min="3594" max="3595" width="9.28515625" style="121" bestFit="1" customWidth="1"/>
    <col min="3596" max="3596" width="18" style="121" customWidth="1"/>
    <col min="3597" max="3597" width="9.28515625" style="121" bestFit="1" customWidth="1"/>
    <col min="3598" max="3598" width="11" style="121" customWidth="1"/>
    <col min="3599" max="3599" width="9.28515625" style="121" bestFit="1" customWidth="1"/>
    <col min="3600" max="3600" width="11.28515625" style="121" bestFit="1" customWidth="1"/>
    <col min="3601" max="3601" width="11.140625" style="121" bestFit="1" customWidth="1"/>
    <col min="3602" max="3840" width="9.140625" style="121"/>
    <col min="3841" max="3842" width="9.28515625" style="121" bestFit="1" customWidth="1"/>
    <col min="3843" max="3843" width="31.140625" style="121" customWidth="1"/>
    <col min="3844" max="3844" width="8" style="121" customWidth="1"/>
    <col min="3845" max="3845" width="11.5703125" style="121" customWidth="1"/>
    <col min="3846" max="3846" width="11.140625" style="121" bestFit="1" customWidth="1"/>
    <col min="3847" max="3847" width="14.28515625" style="121" customWidth="1"/>
    <col min="3848" max="3848" width="8.42578125" style="121" customWidth="1"/>
    <col min="3849" max="3849" width="7.7109375" style="121" customWidth="1"/>
    <col min="3850" max="3851" width="9.28515625" style="121" bestFit="1" customWidth="1"/>
    <col min="3852" max="3852" width="18" style="121" customWidth="1"/>
    <col min="3853" max="3853" width="9.28515625" style="121" bestFit="1" customWidth="1"/>
    <col min="3854" max="3854" width="11" style="121" customWidth="1"/>
    <col min="3855" max="3855" width="9.28515625" style="121" bestFit="1" customWidth="1"/>
    <col min="3856" max="3856" width="11.28515625" style="121" bestFit="1" customWidth="1"/>
    <col min="3857" max="3857" width="11.140625" style="121" bestFit="1" customWidth="1"/>
    <col min="3858" max="4096" width="9.140625" style="121"/>
    <col min="4097" max="4098" width="9.28515625" style="121" bestFit="1" customWidth="1"/>
    <col min="4099" max="4099" width="31.140625" style="121" customWidth="1"/>
    <col min="4100" max="4100" width="8" style="121" customWidth="1"/>
    <col min="4101" max="4101" width="11.5703125" style="121" customWidth="1"/>
    <col min="4102" max="4102" width="11.140625" style="121" bestFit="1" customWidth="1"/>
    <col min="4103" max="4103" width="14.28515625" style="121" customWidth="1"/>
    <col min="4104" max="4104" width="8.42578125" style="121" customWidth="1"/>
    <col min="4105" max="4105" width="7.7109375" style="121" customWidth="1"/>
    <col min="4106" max="4107" width="9.28515625" style="121" bestFit="1" customWidth="1"/>
    <col min="4108" max="4108" width="18" style="121" customWidth="1"/>
    <col min="4109" max="4109" width="9.28515625" style="121" bestFit="1" customWidth="1"/>
    <col min="4110" max="4110" width="11" style="121" customWidth="1"/>
    <col min="4111" max="4111" width="9.28515625" style="121" bestFit="1" customWidth="1"/>
    <col min="4112" max="4112" width="11.28515625" style="121" bestFit="1" customWidth="1"/>
    <col min="4113" max="4113" width="11.140625" style="121" bestFit="1" customWidth="1"/>
    <col min="4114" max="4352" width="9.140625" style="121"/>
    <col min="4353" max="4354" width="9.28515625" style="121" bestFit="1" customWidth="1"/>
    <col min="4355" max="4355" width="31.140625" style="121" customWidth="1"/>
    <col min="4356" max="4356" width="8" style="121" customWidth="1"/>
    <col min="4357" max="4357" width="11.5703125" style="121" customWidth="1"/>
    <col min="4358" max="4358" width="11.140625" style="121" bestFit="1" customWidth="1"/>
    <col min="4359" max="4359" width="14.28515625" style="121" customWidth="1"/>
    <col min="4360" max="4360" width="8.42578125" style="121" customWidth="1"/>
    <col min="4361" max="4361" width="7.7109375" style="121" customWidth="1"/>
    <col min="4362" max="4363" width="9.28515625" style="121" bestFit="1" customWidth="1"/>
    <col min="4364" max="4364" width="18" style="121" customWidth="1"/>
    <col min="4365" max="4365" width="9.28515625" style="121" bestFit="1" customWidth="1"/>
    <col min="4366" max="4366" width="11" style="121" customWidth="1"/>
    <col min="4367" max="4367" width="9.28515625" style="121" bestFit="1" customWidth="1"/>
    <col min="4368" max="4368" width="11.28515625" style="121" bestFit="1" customWidth="1"/>
    <col min="4369" max="4369" width="11.140625" style="121" bestFit="1" customWidth="1"/>
    <col min="4370" max="4608" width="9.140625" style="121"/>
    <col min="4609" max="4610" width="9.28515625" style="121" bestFit="1" customWidth="1"/>
    <col min="4611" max="4611" width="31.140625" style="121" customWidth="1"/>
    <col min="4612" max="4612" width="8" style="121" customWidth="1"/>
    <col min="4613" max="4613" width="11.5703125" style="121" customWidth="1"/>
    <col min="4614" max="4614" width="11.140625" style="121" bestFit="1" customWidth="1"/>
    <col min="4615" max="4615" width="14.28515625" style="121" customWidth="1"/>
    <col min="4616" max="4616" width="8.42578125" style="121" customWidth="1"/>
    <col min="4617" max="4617" width="7.7109375" style="121" customWidth="1"/>
    <col min="4618" max="4619" width="9.28515625" style="121" bestFit="1" customWidth="1"/>
    <col min="4620" max="4620" width="18" style="121" customWidth="1"/>
    <col min="4621" max="4621" width="9.28515625" style="121" bestFit="1" customWidth="1"/>
    <col min="4622" max="4622" width="11" style="121" customWidth="1"/>
    <col min="4623" max="4623" width="9.28515625" style="121" bestFit="1" customWidth="1"/>
    <col min="4624" max="4624" width="11.28515625" style="121" bestFit="1" customWidth="1"/>
    <col min="4625" max="4625" width="11.140625" style="121" bestFit="1" customWidth="1"/>
    <col min="4626" max="4864" width="9.140625" style="121"/>
    <col min="4865" max="4866" width="9.28515625" style="121" bestFit="1" customWidth="1"/>
    <col min="4867" max="4867" width="31.140625" style="121" customWidth="1"/>
    <col min="4868" max="4868" width="8" style="121" customWidth="1"/>
    <col min="4869" max="4869" width="11.5703125" style="121" customWidth="1"/>
    <col min="4870" max="4870" width="11.140625" style="121" bestFit="1" customWidth="1"/>
    <col min="4871" max="4871" width="14.28515625" style="121" customWidth="1"/>
    <col min="4872" max="4872" width="8.42578125" style="121" customWidth="1"/>
    <col min="4873" max="4873" width="7.7109375" style="121" customWidth="1"/>
    <col min="4874" max="4875" width="9.28515625" style="121" bestFit="1" customWidth="1"/>
    <col min="4876" max="4876" width="18" style="121" customWidth="1"/>
    <col min="4877" max="4877" width="9.28515625" style="121" bestFit="1" customWidth="1"/>
    <col min="4878" max="4878" width="11" style="121" customWidth="1"/>
    <col min="4879" max="4879" width="9.28515625" style="121" bestFit="1" customWidth="1"/>
    <col min="4880" max="4880" width="11.28515625" style="121" bestFit="1" customWidth="1"/>
    <col min="4881" max="4881" width="11.140625" style="121" bestFit="1" customWidth="1"/>
    <col min="4882" max="5120" width="9.140625" style="121"/>
    <col min="5121" max="5122" width="9.28515625" style="121" bestFit="1" customWidth="1"/>
    <col min="5123" max="5123" width="31.140625" style="121" customWidth="1"/>
    <col min="5124" max="5124" width="8" style="121" customWidth="1"/>
    <col min="5125" max="5125" width="11.5703125" style="121" customWidth="1"/>
    <col min="5126" max="5126" width="11.140625" style="121" bestFit="1" customWidth="1"/>
    <col min="5127" max="5127" width="14.28515625" style="121" customWidth="1"/>
    <col min="5128" max="5128" width="8.42578125" style="121" customWidth="1"/>
    <col min="5129" max="5129" width="7.7109375" style="121" customWidth="1"/>
    <col min="5130" max="5131" width="9.28515625" style="121" bestFit="1" customWidth="1"/>
    <col min="5132" max="5132" width="18" style="121" customWidth="1"/>
    <col min="5133" max="5133" width="9.28515625" style="121" bestFit="1" customWidth="1"/>
    <col min="5134" max="5134" width="11" style="121" customWidth="1"/>
    <col min="5135" max="5135" width="9.28515625" style="121" bestFit="1" customWidth="1"/>
    <col min="5136" max="5136" width="11.28515625" style="121" bestFit="1" customWidth="1"/>
    <col min="5137" max="5137" width="11.140625" style="121" bestFit="1" customWidth="1"/>
    <col min="5138" max="5376" width="9.140625" style="121"/>
    <col min="5377" max="5378" width="9.28515625" style="121" bestFit="1" customWidth="1"/>
    <col min="5379" max="5379" width="31.140625" style="121" customWidth="1"/>
    <col min="5380" max="5380" width="8" style="121" customWidth="1"/>
    <col min="5381" max="5381" width="11.5703125" style="121" customWidth="1"/>
    <col min="5382" max="5382" width="11.140625" style="121" bestFit="1" customWidth="1"/>
    <col min="5383" max="5383" width="14.28515625" style="121" customWidth="1"/>
    <col min="5384" max="5384" width="8.42578125" style="121" customWidth="1"/>
    <col min="5385" max="5385" width="7.7109375" style="121" customWidth="1"/>
    <col min="5386" max="5387" width="9.28515625" style="121" bestFit="1" customWidth="1"/>
    <col min="5388" max="5388" width="18" style="121" customWidth="1"/>
    <col min="5389" max="5389" width="9.28515625" style="121" bestFit="1" customWidth="1"/>
    <col min="5390" max="5390" width="11" style="121" customWidth="1"/>
    <col min="5391" max="5391" width="9.28515625" style="121" bestFit="1" customWidth="1"/>
    <col min="5392" max="5392" width="11.28515625" style="121" bestFit="1" customWidth="1"/>
    <col min="5393" max="5393" width="11.140625" style="121" bestFit="1" customWidth="1"/>
    <col min="5394" max="5632" width="9.140625" style="121"/>
    <col min="5633" max="5634" width="9.28515625" style="121" bestFit="1" customWidth="1"/>
    <col min="5635" max="5635" width="31.140625" style="121" customWidth="1"/>
    <col min="5636" max="5636" width="8" style="121" customWidth="1"/>
    <col min="5637" max="5637" width="11.5703125" style="121" customWidth="1"/>
    <col min="5638" max="5638" width="11.140625" style="121" bestFit="1" customWidth="1"/>
    <col min="5639" max="5639" width="14.28515625" style="121" customWidth="1"/>
    <col min="5640" max="5640" width="8.42578125" style="121" customWidth="1"/>
    <col min="5641" max="5641" width="7.7109375" style="121" customWidth="1"/>
    <col min="5642" max="5643" width="9.28515625" style="121" bestFit="1" customWidth="1"/>
    <col min="5644" max="5644" width="18" style="121" customWidth="1"/>
    <col min="5645" max="5645" width="9.28515625" style="121" bestFit="1" customWidth="1"/>
    <col min="5646" max="5646" width="11" style="121" customWidth="1"/>
    <col min="5647" max="5647" width="9.28515625" style="121" bestFit="1" customWidth="1"/>
    <col min="5648" max="5648" width="11.28515625" style="121" bestFit="1" customWidth="1"/>
    <col min="5649" max="5649" width="11.140625" style="121" bestFit="1" customWidth="1"/>
    <col min="5650" max="5888" width="9.140625" style="121"/>
    <col min="5889" max="5890" width="9.28515625" style="121" bestFit="1" customWidth="1"/>
    <col min="5891" max="5891" width="31.140625" style="121" customWidth="1"/>
    <col min="5892" max="5892" width="8" style="121" customWidth="1"/>
    <col min="5893" max="5893" width="11.5703125" style="121" customWidth="1"/>
    <col min="5894" max="5894" width="11.140625" style="121" bestFit="1" customWidth="1"/>
    <col min="5895" max="5895" width="14.28515625" style="121" customWidth="1"/>
    <col min="5896" max="5896" width="8.42578125" style="121" customWidth="1"/>
    <col min="5897" max="5897" width="7.7109375" style="121" customWidth="1"/>
    <col min="5898" max="5899" width="9.28515625" style="121" bestFit="1" customWidth="1"/>
    <col min="5900" max="5900" width="18" style="121" customWidth="1"/>
    <col min="5901" max="5901" width="9.28515625" style="121" bestFit="1" customWidth="1"/>
    <col min="5902" max="5902" width="11" style="121" customWidth="1"/>
    <col min="5903" max="5903" width="9.28515625" style="121" bestFit="1" customWidth="1"/>
    <col min="5904" max="5904" width="11.28515625" style="121" bestFit="1" customWidth="1"/>
    <col min="5905" max="5905" width="11.140625" style="121" bestFit="1" customWidth="1"/>
    <col min="5906" max="6144" width="9.140625" style="121"/>
    <col min="6145" max="6146" width="9.28515625" style="121" bestFit="1" customWidth="1"/>
    <col min="6147" max="6147" width="31.140625" style="121" customWidth="1"/>
    <col min="6148" max="6148" width="8" style="121" customWidth="1"/>
    <col min="6149" max="6149" width="11.5703125" style="121" customWidth="1"/>
    <col min="6150" max="6150" width="11.140625" style="121" bestFit="1" customWidth="1"/>
    <col min="6151" max="6151" width="14.28515625" style="121" customWidth="1"/>
    <col min="6152" max="6152" width="8.42578125" style="121" customWidth="1"/>
    <col min="6153" max="6153" width="7.7109375" style="121" customWidth="1"/>
    <col min="6154" max="6155" width="9.28515625" style="121" bestFit="1" customWidth="1"/>
    <col min="6156" max="6156" width="18" style="121" customWidth="1"/>
    <col min="6157" max="6157" width="9.28515625" style="121" bestFit="1" customWidth="1"/>
    <col min="6158" max="6158" width="11" style="121" customWidth="1"/>
    <col min="6159" max="6159" width="9.28515625" style="121" bestFit="1" customWidth="1"/>
    <col min="6160" max="6160" width="11.28515625" style="121" bestFit="1" customWidth="1"/>
    <col min="6161" max="6161" width="11.140625" style="121" bestFit="1" customWidth="1"/>
    <col min="6162" max="6400" width="9.140625" style="121"/>
    <col min="6401" max="6402" width="9.28515625" style="121" bestFit="1" customWidth="1"/>
    <col min="6403" max="6403" width="31.140625" style="121" customWidth="1"/>
    <col min="6404" max="6404" width="8" style="121" customWidth="1"/>
    <col min="6405" max="6405" width="11.5703125" style="121" customWidth="1"/>
    <col min="6406" max="6406" width="11.140625" style="121" bestFit="1" customWidth="1"/>
    <col min="6407" max="6407" width="14.28515625" style="121" customWidth="1"/>
    <col min="6408" max="6408" width="8.42578125" style="121" customWidth="1"/>
    <col min="6409" max="6409" width="7.7109375" style="121" customWidth="1"/>
    <col min="6410" max="6411" width="9.28515625" style="121" bestFit="1" customWidth="1"/>
    <col min="6412" max="6412" width="18" style="121" customWidth="1"/>
    <col min="6413" max="6413" width="9.28515625" style="121" bestFit="1" customWidth="1"/>
    <col min="6414" max="6414" width="11" style="121" customWidth="1"/>
    <col min="6415" max="6415" width="9.28515625" style="121" bestFit="1" customWidth="1"/>
    <col min="6416" max="6416" width="11.28515625" style="121" bestFit="1" customWidth="1"/>
    <col min="6417" max="6417" width="11.140625" style="121" bestFit="1" customWidth="1"/>
    <col min="6418" max="6656" width="9.140625" style="121"/>
    <col min="6657" max="6658" width="9.28515625" style="121" bestFit="1" customWidth="1"/>
    <col min="6659" max="6659" width="31.140625" style="121" customWidth="1"/>
    <col min="6660" max="6660" width="8" style="121" customWidth="1"/>
    <col min="6661" max="6661" width="11.5703125" style="121" customWidth="1"/>
    <col min="6662" max="6662" width="11.140625" style="121" bestFit="1" customWidth="1"/>
    <col min="6663" max="6663" width="14.28515625" style="121" customWidth="1"/>
    <col min="6664" max="6664" width="8.42578125" style="121" customWidth="1"/>
    <col min="6665" max="6665" width="7.7109375" style="121" customWidth="1"/>
    <col min="6666" max="6667" width="9.28515625" style="121" bestFit="1" customWidth="1"/>
    <col min="6668" max="6668" width="18" style="121" customWidth="1"/>
    <col min="6669" max="6669" width="9.28515625" style="121" bestFit="1" customWidth="1"/>
    <col min="6670" max="6670" width="11" style="121" customWidth="1"/>
    <col min="6671" max="6671" width="9.28515625" style="121" bestFit="1" customWidth="1"/>
    <col min="6672" max="6672" width="11.28515625" style="121" bestFit="1" customWidth="1"/>
    <col min="6673" max="6673" width="11.140625" style="121" bestFit="1" customWidth="1"/>
    <col min="6674" max="6912" width="9.140625" style="121"/>
    <col min="6913" max="6914" width="9.28515625" style="121" bestFit="1" customWidth="1"/>
    <col min="6915" max="6915" width="31.140625" style="121" customWidth="1"/>
    <col min="6916" max="6916" width="8" style="121" customWidth="1"/>
    <col min="6917" max="6917" width="11.5703125" style="121" customWidth="1"/>
    <col min="6918" max="6918" width="11.140625" style="121" bestFit="1" customWidth="1"/>
    <col min="6919" max="6919" width="14.28515625" style="121" customWidth="1"/>
    <col min="6920" max="6920" width="8.42578125" style="121" customWidth="1"/>
    <col min="6921" max="6921" width="7.7109375" style="121" customWidth="1"/>
    <col min="6922" max="6923" width="9.28515625" style="121" bestFit="1" customWidth="1"/>
    <col min="6924" max="6924" width="18" style="121" customWidth="1"/>
    <col min="6925" max="6925" width="9.28515625" style="121" bestFit="1" customWidth="1"/>
    <col min="6926" max="6926" width="11" style="121" customWidth="1"/>
    <col min="6927" max="6927" width="9.28515625" style="121" bestFit="1" customWidth="1"/>
    <col min="6928" max="6928" width="11.28515625" style="121" bestFit="1" customWidth="1"/>
    <col min="6929" max="6929" width="11.140625" style="121" bestFit="1" customWidth="1"/>
    <col min="6930" max="7168" width="9.140625" style="121"/>
    <col min="7169" max="7170" width="9.28515625" style="121" bestFit="1" customWidth="1"/>
    <col min="7171" max="7171" width="31.140625" style="121" customWidth="1"/>
    <col min="7172" max="7172" width="8" style="121" customWidth="1"/>
    <col min="7173" max="7173" width="11.5703125" style="121" customWidth="1"/>
    <col min="7174" max="7174" width="11.140625" style="121" bestFit="1" customWidth="1"/>
    <col min="7175" max="7175" width="14.28515625" style="121" customWidth="1"/>
    <col min="7176" max="7176" width="8.42578125" style="121" customWidth="1"/>
    <col min="7177" max="7177" width="7.7109375" style="121" customWidth="1"/>
    <col min="7178" max="7179" width="9.28515625" style="121" bestFit="1" customWidth="1"/>
    <col min="7180" max="7180" width="18" style="121" customWidth="1"/>
    <col min="7181" max="7181" width="9.28515625" style="121" bestFit="1" customWidth="1"/>
    <col min="7182" max="7182" width="11" style="121" customWidth="1"/>
    <col min="7183" max="7183" width="9.28515625" style="121" bestFit="1" customWidth="1"/>
    <col min="7184" max="7184" width="11.28515625" style="121" bestFit="1" customWidth="1"/>
    <col min="7185" max="7185" width="11.140625" style="121" bestFit="1" customWidth="1"/>
    <col min="7186" max="7424" width="9.140625" style="121"/>
    <col min="7425" max="7426" width="9.28515625" style="121" bestFit="1" customWidth="1"/>
    <col min="7427" max="7427" width="31.140625" style="121" customWidth="1"/>
    <col min="7428" max="7428" width="8" style="121" customWidth="1"/>
    <col min="7429" max="7429" width="11.5703125" style="121" customWidth="1"/>
    <col min="7430" max="7430" width="11.140625" style="121" bestFit="1" customWidth="1"/>
    <col min="7431" max="7431" width="14.28515625" style="121" customWidth="1"/>
    <col min="7432" max="7432" width="8.42578125" style="121" customWidth="1"/>
    <col min="7433" max="7433" width="7.7109375" style="121" customWidth="1"/>
    <col min="7434" max="7435" width="9.28515625" style="121" bestFit="1" customWidth="1"/>
    <col min="7436" max="7436" width="18" style="121" customWidth="1"/>
    <col min="7437" max="7437" width="9.28515625" style="121" bestFit="1" customWidth="1"/>
    <col min="7438" max="7438" width="11" style="121" customWidth="1"/>
    <col min="7439" max="7439" width="9.28515625" style="121" bestFit="1" customWidth="1"/>
    <col min="7440" max="7440" width="11.28515625" style="121" bestFit="1" customWidth="1"/>
    <col min="7441" max="7441" width="11.140625" style="121" bestFit="1" customWidth="1"/>
    <col min="7442" max="7680" width="9.140625" style="121"/>
    <col min="7681" max="7682" width="9.28515625" style="121" bestFit="1" customWidth="1"/>
    <col min="7683" max="7683" width="31.140625" style="121" customWidth="1"/>
    <col min="7684" max="7684" width="8" style="121" customWidth="1"/>
    <col min="7685" max="7685" width="11.5703125" style="121" customWidth="1"/>
    <col min="7686" max="7686" width="11.140625" style="121" bestFit="1" customWidth="1"/>
    <col min="7687" max="7687" width="14.28515625" style="121" customWidth="1"/>
    <col min="7688" max="7688" width="8.42578125" style="121" customWidth="1"/>
    <col min="7689" max="7689" width="7.7109375" style="121" customWidth="1"/>
    <col min="7690" max="7691" width="9.28515625" style="121" bestFit="1" customWidth="1"/>
    <col min="7692" max="7692" width="18" style="121" customWidth="1"/>
    <col min="7693" max="7693" width="9.28515625" style="121" bestFit="1" customWidth="1"/>
    <col min="7694" max="7694" width="11" style="121" customWidth="1"/>
    <col min="7695" max="7695" width="9.28515625" style="121" bestFit="1" customWidth="1"/>
    <col min="7696" max="7696" width="11.28515625" style="121" bestFit="1" customWidth="1"/>
    <col min="7697" max="7697" width="11.140625" style="121" bestFit="1" customWidth="1"/>
    <col min="7698" max="7936" width="9.140625" style="121"/>
    <col min="7937" max="7938" width="9.28515625" style="121" bestFit="1" customWidth="1"/>
    <col min="7939" max="7939" width="31.140625" style="121" customWidth="1"/>
    <col min="7940" max="7940" width="8" style="121" customWidth="1"/>
    <col min="7941" max="7941" width="11.5703125" style="121" customWidth="1"/>
    <col min="7942" max="7942" width="11.140625" style="121" bestFit="1" customWidth="1"/>
    <col min="7943" max="7943" width="14.28515625" style="121" customWidth="1"/>
    <col min="7944" max="7944" width="8.42578125" style="121" customWidth="1"/>
    <col min="7945" max="7945" width="7.7109375" style="121" customWidth="1"/>
    <col min="7946" max="7947" width="9.28515625" style="121" bestFit="1" customWidth="1"/>
    <col min="7948" max="7948" width="18" style="121" customWidth="1"/>
    <col min="7949" max="7949" width="9.28515625" style="121" bestFit="1" customWidth="1"/>
    <col min="7950" max="7950" width="11" style="121" customWidth="1"/>
    <col min="7951" max="7951" width="9.28515625" style="121" bestFit="1" customWidth="1"/>
    <col min="7952" max="7952" width="11.28515625" style="121" bestFit="1" customWidth="1"/>
    <col min="7953" max="7953" width="11.140625" style="121" bestFit="1" customWidth="1"/>
    <col min="7954" max="8192" width="9.140625" style="121"/>
    <col min="8193" max="8194" width="9.28515625" style="121" bestFit="1" customWidth="1"/>
    <col min="8195" max="8195" width="31.140625" style="121" customWidth="1"/>
    <col min="8196" max="8196" width="8" style="121" customWidth="1"/>
    <col min="8197" max="8197" width="11.5703125" style="121" customWidth="1"/>
    <col min="8198" max="8198" width="11.140625" style="121" bestFit="1" customWidth="1"/>
    <col min="8199" max="8199" width="14.28515625" style="121" customWidth="1"/>
    <col min="8200" max="8200" width="8.42578125" style="121" customWidth="1"/>
    <col min="8201" max="8201" width="7.7109375" style="121" customWidth="1"/>
    <col min="8202" max="8203" width="9.28515625" style="121" bestFit="1" customWidth="1"/>
    <col min="8204" max="8204" width="18" style="121" customWidth="1"/>
    <col min="8205" max="8205" width="9.28515625" style="121" bestFit="1" customWidth="1"/>
    <col min="8206" max="8206" width="11" style="121" customWidth="1"/>
    <col min="8207" max="8207" width="9.28515625" style="121" bestFit="1" customWidth="1"/>
    <col min="8208" max="8208" width="11.28515625" style="121" bestFit="1" customWidth="1"/>
    <col min="8209" max="8209" width="11.140625" style="121" bestFit="1" customWidth="1"/>
    <col min="8210" max="8448" width="9.140625" style="121"/>
    <col min="8449" max="8450" width="9.28515625" style="121" bestFit="1" customWidth="1"/>
    <col min="8451" max="8451" width="31.140625" style="121" customWidth="1"/>
    <col min="8452" max="8452" width="8" style="121" customWidth="1"/>
    <col min="8453" max="8453" width="11.5703125" style="121" customWidth="1"/>
    <col min="8454" max="8454" width="11.140625" style="121" bestFit="1" customWidth="1"/>
    <col min="8455" max="8455" width="14.28515625" style="121" customWidth="1"/>
    <col min="8456" max="8456" width="8.42578125" style="121" customWidth="1"/>
    <col min="8457" max="8457" width="7.7109375" style="121" customWidth="1"/>
    <col min="8458" max="8459" width="9.28515625" style="121" bestFit="1" customWidth="1"/>
    <col min="8460" max="8460" width="18" style="121" customWidth="1"/>
    <col min="8461" max="8461" width="9.28515625" style="121" bestFit="1" customWidth="1"/>
    <col min="8462" max="8462" width="11" style="121" customWidth="1"/>
    <col min="8463" max="8463" width="9.28515625" style="121" bestFit="1" customWidth="1"/>
    <col min="8464" max="8464" width="11.28515625" style="121" bestFit="1" customWidth="1"/>
    <col min="8465" max="8465" width="11.140625" style="121" bestFit="1" customWidth="1"/>
    <col min="8466" max="8704" width="9.140625" style="121"/>
    <col min="8705" max="8706" width="9.28515625" style="121" bestFit="1" customWidth="1"/>
    <col min="8707" max="8707" width="31.140625" style="121" customWidth="1"/>
    <col min="8708" max="8708" width="8" style="121" customWidth="1"/>
    <col min="8709" max="8709" width="11.5703125" style="121" customWidth="1"/>
    <col min="8710" max="8710" width="11.140625" style="121" bestFit="1" customWidth="1"/>
    <col min="8711" max="8711" width="14.28515625" style="121" customWidth="1"/>
    <col min="8712" max="8712" width="8.42578125" style="121" customWidth="1"/>
    <col min="8713" max="8713" width="7.7109375" style="121" customWidth="1"/>
    <col min="8714" max="8715" width="9.28515625" style="121" bestFit="1" customWidth="1"/>
    <col min="8716" max="8716" width="18" style="121" customWidth="1"/>
    <col min="8717" max="8717" width="9.28515625" style="121" bestFit="1" customWidth="1"/>
    <col min="8718" max="8718" width="11" style="121" customWidth="1"/>
    <col min="8719" max="8719" width="9.28515625" style="121" bestFit="1" customWidth="1"/>
    <col min="8720" max="8720" width="11.28515625" style="121" bestFit="1" customWidth="1"/>
    <col min="8721" max="8721" width="11.140625" style="121" bestFit="1" customWidth="1"/>
    <col min="8722" max="8960" width="9.140625" style="121"/>
    <col min="8961" max="8962" width="9.28515625" style="121" bestFit="1" customWidth="1"/>
    <col min="8963" max="8963" width="31.140625" style="121" customWidth="1"/>
    <col min="8964" max="8964" width="8" style="121" customWidth="1"/>
    <col min="8965" max="8965" width="11.5703125" style="121" customWidth="1"/>
    <col min="8966" max="8966" width="11.140625" style="121" bestFit="1" customWidth="1"/>
    <col min="8967" max="8967" width="14.28515625" style="121" customWidth="1"/>
    <col min="8968" max="8968" width="8.42578125" style="121" customWidth="1"/>
    <col min="8969" max="8969" width="7.7109375" style="121" customWidth="1"/>
    <col min="8970" max="8971" width="9.28515625" style="121" bestFit="1" customWidth="1"/>
    <col min="8972" max="8972" width="18" style="121" customWidth="1"/>
    <col min="8973" max="8973" width="9.28515625" style="121" bestFit="1" customWidth="1"/>
    <col min="8974" max="8974" width="11" style="121" customWidth="1"/>
    <col min="8975" max="8975" width="9.28515625" style="121" bestFit="1" customWidth="1"/>
    <col min="8976" max="8976" width="11.28515625" style="121" bestFit="1" customWidth="1"/>
    <col min="8977" max="8977" width="11.140625" style="121" bestFit="1" customWidth="1"/>
    <col min="8978" max="9216" width="9.140625" style="121"/>
    <col min="9217" max="9218" width="9.28515625" style="121" bestFit="1" customWidth="1"/>
    <col min="9219" max="9219" width="31.140625" style="121" customWidth="1"/>
    <col min="9220" max="9220" width="8" style="121" customWidth="1"/>
    <col min="9221" max="9221" width="11.5703125" style="121" customWidth="1"/>
    <col min="9222" max="9222" width="11.140625" style="121" bestFit="1" customWidth="1"/>
    <col min="9223" max="9223" width="14.28515625" style="121" customWidth="1"/>
    <col min="9224" max="9224" width="8.42578125" style="121" customWidth="1"/>
    <col min="9225" max="9225" width="7.7109375" style="121" customWidth="1"/>
    <col min="9226" max="9227" width="9.28515625" style="121" bestFit="1" customWidth="1"/>
    <col min="9228" max="9228" width="18" style="121" customWidth="1"/>
    <col min="9229" max="9229" width="9.28515625" style="121" bestFit="1" customWidth="1"/>
    <col min="9230" max="9230" width="11" style="121" customWidth="1"/>
    <col min="9231" max="9231" width="9.28515625" style="121" bestFit="1" customWidth="1"/>
    <col min="9232" max="9232" width="11.28515625" style="121" bestFit="1" customWidth="1"/>
    <col min="9233" max="9233" width="11.140625" style="121" bestFit="1" customWidth="1"/>
    <col min="9234" max="9472" width="9.140625" style="121"/>
    <col min="9473" max="9474" width="9.28515625" style="121" bestFit="1" customWidth="1"/>
    <col min="9475" max="9475" width="31.140625" style="121" customWidth="1"/>
    <col min="9476" max="9476" width="8" style="121" customWidth="1"/>
    <col min="9477" max="9477" width="11.5703125" style="121" customWidth="1"/>
    <col min="9478" max="9478" width="11.140625" style="121" bestFit="1" customWidth="1"/>
    <col min="9479" max="9479" width="14.28515625" style="121" customWidth="1"/>
    <col min="9480" max="9480" width="8.42578125" style="121" customWidth="1"/>
    <col min="9481" max="9481" width="7.7109375" style="121" customWidth="1"/>
    <col min="9482" max="9483" width="9.28515625" style="121" bestFit="1" customWidth="1"/>
    <col min="9484" max="9484" width="18" style="121" customWidth="1"/>
    <col min="9485" max="9485" width="9.28515625" style="121" bestFit="1" customWidth="1"/>
    <col min="9486" max="9486" width="11" style="121" customWidth="1"/>
    <col min="9487" max="9487" width="9.28515625" style="121" bestFit="1" customWidth="1"/>
    <col min="9488" max="9488" width="11.28515625" style="121" bestFit="1" customWidth="1"/>
    <col min="9489" max="9489" width="11.140625" style="121" bestFit="1" customWidth="1"/>
    <col min="9490" max="9728" width="9.140625" style="121"/>
    <col min="9729" max="9730" width="9.28515625" style="121" bestFit="1" customWidth="1"/>
    <col min="9731" max="9731" width="31.140625" style="121" customWidth="1"/>
    <col min="9732" max="9732" width="8" style="121" customWidth="1"/>
    <col min="9733" max="9733" width="11.5703125" style="121" customWidth="1"/>
    <col min="9734" max="9734" width="11.140625" style="121" bestFit="1" customWidth="1"/>
    <col min="9735" max="9735" width="14.28515625" style="121" customWidth="1"/>
    <col min="9736" max="9736" width="8.42578125" style="121" customWidth="1"/>
    <col min="9737" max="9737" width="7.7109375" style="121" customWidth="1"/>
    <col min="9738" max="9739" width="9.28515625" style="121" bestFit="1" customWidth="1"/>
    <col min="9740" max="9740" width="18" style="121" customWidth="1"/>
    <col min="9741" max="9741" width="9.28515625" style="121" bestFit="1" customWidth="1"/>
    <col min="9742" max="9742" width="11" style="121" customWidth="1"/>
    <col min="9743" max="9743" width="9.28515625" style="121" bestFit="1" customWidth="1"/>
    <col min="9744" max="9744" width="11.28515625" style="121" bestFit="1" customWidth="1"/>
    <col min="9745" max="9745" width="11.140625" style="121" bestFit="1" customWidth="1"/>
    <col min="9746" max="9984" width="9.140625" style="121"/>
    <col min="9985" max="9986" width="9.28515625" style="121" bestFit="1" customWidth="1"/>
    <col min="9987" max="9987" width="31.140625" style="121" customWidth="1"/>
    <col min="9988" max="9988" width="8" style="121" customWidth="1"/>
    <col min="9989" max="9989" width="11.5703125" style="121" customWidth="1"/>
    <col min="9990" max="9990" width="11.140625" style="121" bestFit="1" customWidth="1"/>
    <col min="9991" max="9991" width="14.28515625" style="121" customWidth="1"/>
    <col min="9992" max="9992" width="8.42578125" style="121" customWidth="1"/>
    <col min="9993" max="9993" width="7.7109375" style="121" customWidth="1"/>
    <col min="9994" max="9995" width="9.28515625" style="121" bestFit="1" customWidth="1"/>
    <col min="9996" max="9996" width="18" style="121" customWidth="1"/>
    <col min="9997" max="9997" width="9.28515625" style="121" bestFit="1" customWidth="1"/>
    <col min="9998" max="9998" width="11" style="121" customWidth="1"/>
    <col min="9999" max="9999" width="9.28515625" style="121" bestFit="1" customWidth="1"/>
    <col min="10000" max="10000" width="11.28515625" style="121" bestFit="1" customWidth="1"/>
    <col min="10001" max="10001" width="11.140625" style="121" bestFit="1" customWidth="1"/>
    <col min="10002" max="10240" width="9.140625" style="121"/>
    <col min="10241" max="10242" width="9.28515625" style="121" bestFit="1" customWidth="1"/>
    <col min="10243" max="10243" width="31.140625" style="121" customWidth="1"/>
    <col min="10244" max="10244" width="8" style="121" customWidth="1"/>
    <col min="10245" max="10245" width="11.5703125" style="121" customWidth="1"/>
    <col min="10246" max="10246" width="11.140625" style="121" bestFit="1" customWidth="1"/>
    <col min="10247" max="10247" width="14.28515625" style="121" customWidth="1"/>
    <col min="10248" max="10248" width="8.42578125" style="121" customWidth="1"/>
    <col min="10249" max="10249" width="7.7109375" style="121" customWidth="1"/>
    <col min="10250" max="10251" width="9.28515625" style="121" bestFit="1" customWidth="1"/>
    <col min="10252" max="10252" width="18" style="121" customWidth="1"/>
    <col min="10253" max="10253" width="9.28515625" style="121" bestFit="1" customWidth="1"/>
    <col min="10254" max="10254" width="11" style="121" customWidth="1"/>
    <col min="10255" max="10255" width="9.28515625" style="121" bestFit="1" customWidth="1"/>
    <col min="10256" max="10256" width="11.28515625" style="121" bestFit="1" customWidth="1"/>
    <col min="10257" max="10257" width="11.140625" style="121" bestFit="1" customWidth="1"/>
    <col min="10258" max="10496" width="9.140625" style="121"/>
    <col min="10497" max="10498" width="9.28515625" style="121" bestFit="1" customWidth="1"/>
    <col min="10499" max="10499" width="31.140625" style="121" customWidth="1"/>
    <col min="10500" max="10500" width="8" style="121" customWidth="1"/>
    <col min="10501" max="10501" width="11.5703125" style="121" customWidth="1"/>
    <col min="10502" max="10502" width="11.140625" style="121" bestFit="1" customWidth="1"/>
    <col min="10503" max="10503" width="14.28515625" style="121" customWidth="1"/>
    <col min="10504" max="10504" width="8.42578125" style="121" customWidth="1"/>
    <col min="10505" max="10505" width="7.7109375" style="121" customWidth="1"/>
    <col min="10506" max="10507" width="9.28515625" style="121" bestFit="1" customWidth="1"/>
    <col min="10508" max="10508" width="18" style="121" customWidth="1"/>
    <col min="10509" max="10509" width="9.28515625" style="121" bestFit="1" customWidth="1"/>
    <col min="10510" max="10510" width="11" style="121" customWidth="1"/>
    <col min="10511" max="10511" width="9.28515625" style="121" bestFit="1" customWidth="1"/>
    <col min="10512" max="10512" width="11.28515625" style="121" bestFit="1" customWidth="1"/>
    <col min="10513" max="10513" width="11.140625" style="121" bestFit="1" customWidth="1"/>
    <col min="10514" max="10752" width="9.140625" style="121"/>
    <col min="10753" max="10754" width="9.28515625" style="121" bestFit="1" customWidth="1"/>
    <col min="10755" max="10755" width="31.140625" style="121" customWidth="1"/>
    <col min="10756" max="10756" width="8" style="121" customWidth="1"/>
    <col min="10757" max="10757" width="11.5703125" style="121" customWidth="1"/>
    <col min="10758" max="10758" width="11.140625" style="121" bestFit="1" customWidth="1"/>
    <col min="10759" max="10759" width="14.28515625" style="121" customWidth="1"/>
    <col min="10760" max="10760" width="8.42578125" style="121" customWidth="1"/>
    <col min="10761" max="10761" width="7.7109375" style="121" customWidth="1"/>
    <col min="10762" max="10763" width="9.28515625" style="121" bestFit="1" customWidth="1"/>
    <col min="10764" max="10764" width="18" style="121" customWidth="1"/>
    <col min="10765" max="10765" width="9.28515625" style="121" bestFit="1" customWidth="1"/>
    <col min="10766" max="10766" width="11" style="121" customWidth="1"/>
    <col min="10767" max="10767" width="9.28515625" style="121" bestFit="1" customWidth="1"/>
    <col min="10768" max="10768" width="11.28515625" style="121" bestFit="1" customWidth="1"/>
    <col min="10769" max="10769" width="11.140625" style="121" bestFit="1" customWidth="1"/>
    <col min="10770" max="11008" width="9.140625" style="121"/>
    <col min="11009" max="11010" width="9.28515625" style="121" bestFit="1" customWidth="1"/>
    <col min="11011" max="11011" width="31.140625" style="121" customWidth="1"/>
    <col min="11012" max="11012" width="8" style="121" customWidth="1"/>
    <col min="11013" max="11013" width="11.5703125" style="121" customWidth="1"/>
    <col min="11014" max="11014" width="11.140625" style="121" bestFit="1" customWidth="1"/>
    <col min="11015" max="11015" width="14.28515625" style="121" customWidth="1"/>
    <col min="11016" max="11016" width="8.42578125" style="121" customWidth="1"/>
    <col min="11017" max="11017" width="7.7109375" style="121" customWidth="1"/>
    <col min="11018" max="11019" width="9.28515625" style="121" bestFit="1" customWidth="1"/>
    <col min="11020" max="11020" width="18" style="121" customWidth="1"/>
    <col min="11021" max="11021" width="9.28515625" style="121" bestFit="1" customWidth="1"/>
    <col min="11022" max="11022" width="11" style="121" customWidth="1"/>
    <col min="11023" max="11023" width="9.28515625" style="121" bestFit="1" customWidth="1"/>
    <col min="11024" max="11024" width="11.28515625" style="121" bestFit="1" customWidth="1"/>
    <col min="11025" max="11025" width="11.140625" style="121" bestFit="1" customWidth="1"/>
    <col min="11026" max="11264" width="9.140625" style="121"/>
    <col min="11265" max="11266" width="9.28515625" style="121" bestFit="1" customWidth="1"/>
    <col min="11267" max="11267" width="31.140625" style="121" customWidth="1"/>
    <col min="11268" max="11268" width="8" style="121" customWidth="1"/>
    <col min="11269" max="11269" width="11.5703125" style="121" customWidth="1"/>
    <col min="11270" max="11270" width="11.140625" style="121" bestFit="1" customWidth="1"/>
    <col min="11271" max="11271" width="14.28515625" style="121" customWidth="1"/>
    <col min="11272" max="11272" width="8.42578125" style="121" customWidth="1"/>
    <col min="11273" max="11273" width="7.7109375" style="121" customWidth="1"/>
    <col min="11274" max="11275" width="9.28515625" style="121" bestFit="1" customWidth="1"/>
    <col min="11276" max="11276" width="18" style="121" customWidth="1"/>
    <col min="11277" max="11277" width="9.28515625" style="121" bestFit="1" customWidth="1"/>
    <col min="11278" max="11278" width="11" style="121" customWidth="1"/>
    <col min="11279" max="11279" width="9.28515625" style="121" bestFit="1" customWidth="1"/>
    <col min="11280" max="11280" width="11.28515625" style="121" bestFit="1" customWidth="1"/>
    <col min="11281" max="11281" width="11.140625" style="121" bestFit="1" customWidth="1"/>
    <col min="11282" max="11520" width="9.140625" style="121"/>
    <col min="11521" max="11522" width="9.28515625" style="121" bestFit="1" customWidth="1"/>
    <col min="11523" max="11523" width="31.140625" style="121" customWidth="1"/>
    <col min="11524" max="11524" width="8" style="121" customWidth="1"/>
    <col min="11525" max="11525" width="11.5703125" style="121" customWidth="1"/>
    <col min="11526" max="11526" width="11.140625" style="121" bestFit="1" customWidth="1"/>
    <col min="11527" max="11527" width="14.28515625" style="121" customWidth="1"/>
    <col min="11528" max="11528" width="8.42578125" style="121" customWidth="1"/>
    <col min="11529" max="11529" width="7.7109375" style="121" customWidth="1"/>
    <col min="11530" max="11531" width="9.28515625" style="121" bestFit="1" customWidth="1"/>
    <col min="11532" max="11532" width="18" style="121" customWidth="1"/>
    <col min="11533" max="11533" width="9.28515625" style="121" bestFit="1" customWidth="1"/>
    <col min="11534" max="11534" width="11" style="121" customWidth="1"/>
    <col min="11535" max="11535" width="9.28515625" style="121" bestFit="1" customWidth="1"/>
    <col min="11536" max="11536" width="11.28515625" style="121" bestFit="1" customWidth="1"/>
    <col min="11537" max="11537" width="11.140625" style="121" bestFit="1" customWidth="1"/>
    <col min="11538" max="11776" width="9.140625" style="121"/>
    <col min="11777" max="11778" width="9.28515625" style="121" bestFit="1" customWidth="1"/>
    <col min="11779" max="11779" width="31.140625" style="121" customWidth="1"/>
    <col min="11780" max="11780" width="8" style="121" customWidth="1"/>
    <col min="11781" max="11781" width="11.5703125" style="121" customWidth="1"/>
    <col min="11782" max="11782" width="11.140625" style="121" bestFit="1" customWidth="1"/>
    <col min="11783" max="11783" width="14.28515625" style="121" customWidth="1"/>
    <col min="11784" max="11784" width="8.42578125" style="121" customWidth="1"/>
    <col min="11785" max="11785" width="7.7109375" style="121" customWidth="1"/>
    <col min="11786" max="11787" width="9.28515625" style="121" bestFit="1" customWidth="1"/>
    <col min="11788" max="11788" width="18" style="121" customWidth="1"/>
    <col min="11789" max="11789" width="9.28515625" style="121" bestFit="1" customWidth="1"/>
    <col min="11790" max="11790" width="11" style="121" customWidth="1"/>
    <col min="11791" max="11791" width="9.28515625" style="121" bestFit="1" customWidth="1"/>
    <col min="11792" max="11792" width="11.28515625" style="121" bestFit="1" customWidth="1"/>
    <col min="11793" max="11793" width="11.140625" style="121" bestFit="1" customWidth="1"/>
    <col min="11794" max="12032" width="9.140625" style="121"/>
    <col min="12033" max="12034" width="9.28515625" style="121" bestFit="1" customWidth="1"/>
    <col min="12035" max="12035" width="31.140625" style="121" customWidth="1"/>
    <col min="12036" max="12036" width="8" style="121" customWidth="1"/>
    <col min="12037" max="12037" width="11.5703125" style="121" customWidth="1"/>
    <col min="12038" max="12038" width="11.140625" style="121" bestFit="1" customWidth="1"/>
    <col min="12039" max="12039" width="14.28515625" style="121" customWidth="1"/>
    <col min="12040" max="12040" width="8.42578125" style="121" customWidth="1"/>
    <col min="12041" max="12041" width="7.7109375" style="121" customWidth="1"/>
    <col min="12042" max="12043" width="9.28515625" style="121" bestFit="1" customWidth="1"/>
    <col min="12044" max="12044" width="18" style="121" customWidth="1"/>
    <col min="12045" max="12045" width="9.28515625" style="121" bestFit="1" customWidth="1"/>
    <col min="12046" max="12046" width="11" style="121" customWidth="1"/>
    <col min="12047" max="12047" width="9.28515625" style="121" bestFit="1" customWidth="1"/>
    <col min="12048" max="12048" width="11.28515625" style="121" bestFit="1" customWidth="1"/>
    <col min="12049" max="12049" width="11.140625" style="121" bestFit="1" customWidth="1"/>
    <col min="12050" max="12288" width="9.140625" style="121"/>
    <col min="12289" max="12290" width="9.28515625" style="121" bestFit="1" customWidth="1"/>
    <col min="12291" max="12291" width="31.140625" style="121" customWidth="1"/>
    <col min="12292" max="12292" width="8" style="121" customWidth="1"/>
    <col min="12293" max="12293" width="11.5703125" style="121" customWidth="1"/>
    <col min="12294" max="12294" width="11.140625" style="121" bestFit="1" customWidth="1"/>
    <col min="12295" max="12295" width="14.28515625" style="121" customWidth="1"/>
    <col min="12296" max="12296" width="8.42578125" style="121" customWidth="1"/>
    <col min="12297" max="12297" width="7.7109375" style="121" customWidth="1"/>
    <col min="12298" max="12299" width="9.28515625" style="121" bestFit="1" customWidth="1"/>
    <col min="12300" max="12300" width="18" style="121" customWidth="1"/>
    <col min="12301" max="12301" width="9.28515625" style="121" bestFit="1" customWidth="1"/>
    <col min="12302" max="12302" width="11" style="121" customWidth="1"/>
    <col min="12303" max="12303" width="9.28515625" style="121" bestFit="1" customWidth="1"/>
    <col min="12304" max="12304" width="11.28515625" style="121" bestFit="1" customWidth="1"/>
    <col min="12305" max="12305" width="11.140625" style="121" bestFit="1" customWidth="1"/>
    <col min="12306" max="12544" width="9.140625" style="121"/>
    <col min="12545" max="12546" width="9.28515625" style="121" bestFit="1" customWidth="1"/>
    <col min="12547" max="12547" width="31.140625" style="121" customWidth="1"/>
    <col min="12548" max="12548" width="8" style="121" customWidth="1"/>
    <col min="12549" max="12549" width="11.5703125" style="121" customWidth="1"/>
    <col min="12550" max="12550" width="11.140625" style="121" bestFit="1" customWidth="1"/>
    <col min="12551" max="12551" width="14.28515625" style="121" customWidth="1"/>
    <col min="12552" max="12552" width="8.42578125" style="121" customWidth="1"/>
    <col min="12553" max="12553" width="7.7109375" style="121" customWidth="1"/>
    <col min="12554" max="12555" width="9.28515625" style="121" bestFit="1" customWidth="1"/>
    <col min="12556" max="12556" width="18" style="121" customWidth="1"/>
    <col min="12557" max="12557" width="9.28515625" style="121" bestFit="1" customWidth="1"/>
    <col min="12558" max="12558" width="11" style="121" customWidth="1"/>
    <col min="12559" max="12559" width="9.28515625" style="121" bestFit="1" customWidth="1"/>
    <col min="12560" max="12560" width="11.28515625" style="121" bestFit="1" customWidth="1"/>
    <col min="12561" max="12561" width="11.140625" style="121" bestFit="1" customWidth="1"/>
    <col min="12562" max="12800" width="9.140625" style="121"/>
    <col min="12801" max="12802" width="9.28515625" style="121" bestFit="1" customWidth="1"/>
    <col min="12803" max="12803" width="31.140625" style="121" customWidth="1"/>
    <col min="12804" max="12804" width="8" style="121" customWidth="1"/>
    <col min="12805" max="12805" width="11.5703125" style="121" customWidth="1"/>
    <col min="12806" max="12806" width="11.140625" style="121" bestFit="1" customWidth="1"/>
    <col min="12807" max="12807" width="14.28515625" style="121" customWidth="1"/>
    <col min="12808" max="12808" width="8.42578125" style="121" customWidth="1"/>
    <col min="12809" max="12809" width="7.7109375" style="121" customWidth="1"/>
    <col min="12810" max="12811" width="9.28515625" style="121" bestFit="1" customWidth="1"/>
    <col min="12812" max="12812" width="18" style="121" customWidth="1"/>
    <col min="12813" max="12813" width="9.28515625" style="121" bestFit="1" customWidth="1"/>
    <col min="12814" max="12814" width="11" style="121" customWidth="1"/>
    <col min="12815" max="12815" width="9.28515625" style="121" bestFit="1" customWidth="1"/>
    <col min="12816" max="12816" width="11.28515625" style="121" bestFit="1" customWidth="1"/>
    <col min="12817" max="12817" width="11.140625" style="121" bestFit="1" customWidth="1"/>
    <col min="12818" max="13056" width="9.140625" style="121"/>
    <col min="13057" max="13058" width="9.28515625" style="121" bestFit="1" customWidth="1"/>
    <col min="13059" max="13059" width="31.140625" style="121" customWidth="1"/>
    <col min="13060" max="13060" width="8" style="121" customWidth="1"/>
    <col min="13061" max="13061" width="11.5703125" style="121" customWidth="1"/>
    <col min="13062" max="13062" width="11.140625" style="121" bestFit="1" customWidth="1"/>
    <col min="13063" max="13063" width="14.28515625" style="121" customWidth="1"/>
    <col min="13064" max="13064" width="8.42578125" style="121" customWidth="1"/>
    <col min="13065" max="13065" width="7.7109375" style="121" customWidth="1"/>
    <col min="13066" max="13067" width="9.28515625" style="121" bestFit="1" customWidth="1"/>
    <col min="13068" max="13068" width="18" style="121" customWidth="1"/>
    <col min="13069" max="13069" width="9.28515625" style="121" bestFit="1" customWidth="1"/>
    <col min="13070" max="13070" width="11" style="121" customWidth="1"/>
    <col min="13071" max="13071" width="9.28515625" style="121" bestFit="1" customWidth="1"/>
    <col min="13072" max="13072" width="11.28515625" style="121" bestFit="1" customWidth="1"/>
    <col min="13073" max="13073" width="11.140625" style="121" bestFit="1" customWidth="1"/>
    <col min="13074" max="13312" width="9.140625" style="121"/>
    <col min="13313" max="13314" width="9.28515625" style="121" bestFit="1" customWidth="1"/>
    <col min="13315" max="13315" width="31.140625" style="121" customWidth="1"/>
    <col min="13316" max="13316" width="8" style="121" customWidth="1"/>
    <col min="13317" max="13317" width="11.5703125" style="121" customWidth="1"/>
    <col min="13318" max="13318" width="11.140625" style="121" bestFit="1" customWidth="1"/>
    <col min="13319" max="13319" width="14.28515625" style="121" customWidth="1"/>
    <col min="13320" max="13320" width="8.42578125" style="121" customWidth="1"/>
    <col min="13321" max="13321" width="7.7109375" style="121" customWidth="1"/>
    <col min="13322" max="13323" width="9.28515625" style="121" bestFit="1" customWidth="1"/>
    <col min="13324" max="13324" width="18" style="121" customWidth="1"/>
    <col min="13325" max="13325" width="9.28515625" style="121" bestFit="1" customWidth="1"/>
    <col min="13326" max="13326" width="11" style="121" customWidth="1"/>
    <col min="13327" max="13327" width="9.28515625" style="121" bestFit="1" customWidth="1"/>
    <col min="13328" max="13328" width="11.28515625" style="121" bestFit="1" customWidth="1"/>
    <col min="13329" max="13329" width="11.140625" style="121" bestFit="1" customWidth="1"/>
    <col min="13330" max="13568" width="9.140625" style="121"/>
    <col min="13569" max="13570" width="9.28515625" style="121" bestFit="1" customWidth="1"/>
    <col min="13571" max="13571" width="31.140625" style="121" customWidth="1"/>
    <col min="13572" max="13572" width="8" style="121" customWidth="1"/>
    <col min="13573" max="13573" width="11.5703125" style="121" customWidth="1"/>
    <col min="13574" max="13574" width="11.140625" style="121" bestFit="1" customWidth="1"/>
    <col min="13575" max="13575" width="14.28515625" style="121" customWidth="1"/>
    <col min="13576" max="13576" width="8.42578125" style="121" customWidth="1"/>
    <col min="13577" max="13577" width="7.7109375" style="121" customWidth="1"/>
    <col min="13578" max="13579" width="9.28515625" style="121" bestFit="1" customWidth="1"/>
    <col min="13580" max="13580" width="18" style="121" customWidth="1"/>
    <col min="13581" max="13581" width="9.28515625" style="121" bestFit="1" customWidth="1"/>
    <col min="13582" max="13582" width="11" style="121" customWidth="1"/>
    <col min="13583" max="13583" width="9.28515625" style="121" bestFit="1" customWidth="1"/>
    <col min="13584" max="13584" width="11.28515625" style="121" bestFit="1" customWidth="1"/>
    <col min="13585" max="13585" width="11.140625" style="121" bestFit="1" customWidth="1"/>
    <col min="13586" max="13824" width="9.140625" style="121"/>
    <col min="13825" max="13826" width="9.28515625" style="121" bestFit="1" customWidth="1"/>
    <col min="13827" max="13827" width="31.140625" style="121" customWidth="1"/>
    <col min="13828" max="13828" width="8" style="121" customWidth="1"/>
    <col min="13829" max="13829" width="11.5703125" style="121" customWidth="1"/>
    <col min="13830" max="13830" width="11.140625" style="121" bestFit="1" customWidth="1"/>
    <col min="13831" max="13831" width="14.28515625" style="121" customWidth="1"/>
    <col min="13832" max="13832" width="8.42578125" style="121" customWidth="1"/>
    <col min="13833" max="13833" width="7.7109375" style="121" customWidth="1"/>
    <col min="13834" max="13835" width="9.28515625" style="121" bestFit="1" customWidth="1"/>
    <col min="13836" max="13836" width="18" style="121" customWidth="1"/>
    <col min="13837" max="13837" width="9.28515625" style="121" bestFit="1" customWidth="1"/>
    <col min="13838" max="13838" width="11" style="121" customWidth="1"/>
    <col min="13839" max="13839" width="9.28515625" style="121" bestFit="1" customWidth="1"/>
    <col min="13840" max="13840" width="11.28515625" style="121" bestFit="1" customWidth="1"/>
    <col min="13841" max="13841" width="11.140625" style="121" bestFit="1" customWidth="1"/>
    <col min="13842" max="14080" width="9.140625" style="121"/>
    <col min="14081" max="14082" width="9.28515625" style="121" bestFit="1" customWidth="1"/>
    <col min="14083" max="14083" width="31.140625" style="121" customWidth="1"/>
    <col min="14084" max="14084" width="8" style="121" customWidth="1"/>
    <col min="14085" max="14085" width="11.5703125" style="121" customWidth="1"/>
    <col min="14086" max="14086" width="11.140625" style="121" bestFit="1" customWidth="1"/>
    <col min="14087" max="14087" width="14.28515625" style="121" customWidth="1"/>
    <col min="14088" max="14088" width="8.42578125" style="121" customWidth="1"/>
    <col min="14089" max="14089" width="7.7109375" style="121" customWidth="1"/>
    <col min="14090" max="14091" width="9.28515625" style="121" bestFit="1" customWidth="1"/>
    <col min="14092" max="14092" width="18" style="121" customWidth="1"/>
    <col min="14093" max="14093" width="9.28515625" style="121" bestFit="1" customWidth="1"/>
    <col min="14094" max="14094" width="11" style="121" customWidth="1"/>
    <col min="14095" max="14095" width="9.28515625" style="121" bestFit="1" customWidth="1"/>
    <col min="14096" max="14096" width="11.28515625" style="121" bestFit="1" customWidth="1"/>
    <col min="14097" max="14097" width="11.140625" style="121" bestFit="1" customWidth="1"/>
    <col min="14098" max="14336" width="9.140625" style="121"/>
    <col min="14337" max="14338" width="9.28515625" style="121" bestFit="1" customWidth="1"/>
    <col min="14339" max="14339" width="31.140625" style="121" customWidth="1"/>
    <col min="14340" max="14340" width="8" style="121" customWidth="1"/>
    <col min="14341" max="14341" width="11.5703125" style="121" customWidth="1"/>
    <col min="14342" max="14342" width="11.140625" style="121" bestFit="1" customWidth="1"/>
    <col min="14343" max="14343" width="14.28515625" style="121" customWidth="1"/>
    <col min="14344" max="14344" width="8.42578125" style="121" customWidth="1"/>
    <col min="14345" max="14345" width="7.7109375" style="121" customWidth="1"/>
    <col min="14346" max="14347" width="9.28515625" style="121" bestFit="1" customWidth="1"/>
    <col min="14348" max="14348" width="18" style="121" customWidth="1"/>
    <col min="14349" max="14349" width="9.28515625" style="121" bestFit="1" customWidth="1"/>
    <col min="14350" max="14350" width="11" style="121" customWidth="1"/>
    <col min="14351" max="14351" width="9.28515625" style="121" bestFit="1" customWidth="1"/>
    <col min="14352" max="14352" width="11.28515625" style="121" bestFit="1" customWidth="1"/>
    <col min="14353" max="14353" width="11.140625" style="121" bestFit="1" customWidth="1"/>
    <col min="14354" max="14592" width="9.140625" style="121"/>
    <col min="14593" max="14594" width="9.28515625" style="121" bestFit="1" customWidth="1"/>
    <col min="14595" max="14595" width="31.140625" style="121" customWidth="1"/>
    <col min="14596" max="14596" width="8" style="121" customWidth="1"/>
    <col min="14597" max="14597" width="11.5703125" style="121" customWidth="1"/>
    <col min="14598" max="14598" width="11.140625" style="121" bestFit="1" customWidth="1"/>
    <col min="14599" max="14599" width="14.28515625" style="121" customWidth="1"/>
    <col min="14600" max="14600" width="8.42578125" style="121" customWidth="1"/>
    <col min="14601" max="14601" width="7.7109375" style="121" customWidth="1"/>
    <col min="14602" max="14603" width="9.28515625" style="121" bestFit="1" customWidth="1"/>
    <col min="14604" max="14604" width="18" style="121" customWidth="1"/>
    <col min="14605" max="14605" width="9.28515625" style="121" bestFit="1" customWidth="1"/>
    <col min="14606" max="14606" width="11" style="121" customWidth="1"/>
    <col min="14607" max="14607" width="9.28515625" style="121" bestFit="1" customWidth="1"/>
    <col min="14608" max="14608" width="11.28515625" style="121" bestFit="1" customWidth="1"/>
    <col min="14609" max="14609" width="11.140625" style="121" bestFit="1" customWidth="1"/>
    <col min="14610" max="14848" width="9.140625" style="121"/>
    <col min="14849" max="14850" width="9.28515625" style="121" bestFit="1" customWidth="1"/>
    <col min="14851" max="14851" width="31.140625" style="121" customWidth="1"/>
    <col min="14852" max="14852" width="8" style="121" customWidth="1"/>
    <col min="14853" max="14853" width="11.5703125" style="121" customWidth="1"/>
    <col min="14854" max="14854" width="11.140625" style="121" bestFit="1" customWidth="1"/>
    <col min="14855" max="14855" width="14.28515625" style="121" customWidth="1"/>
    <col min="14856" max="14856" width="8.42578125" style="121" customWidth="1"/>
    <col min="14857" max="14857" width="7.7109375" style="121" customWidth="1"/>
    <col min="14858" max="14859" width="9.28515625" style="121" bestFit="1" customWidth="1"/>
    <col min="14860" max="14860" width="18" style="121" customWidth="1"/>
    <col min="14861" max="14861" width="9.28515625" style="121" bestFit="1" customWidth="1"/>
    <col min="14862" max="14862" width="11" style="121" customWidth="1"/>
    <col min="14863" max="14863" width="9.28515625" style="121" bestFit="1" customWidth="1"/>
    <col min="14864" max="14864" width="11.28515625" style="121" bestFit="1" customWidth="1"/>
    <col min="14865" max="14865" width="11.140625" style="121" bestFit="1" customWidth="1"/>
    <col min="14866" max="15104" width="9.140625" style="121"/>
    <col min="15105" max="15106" width="9.28515625" style="121" bestFit="1" customWidth="1"/>
    <col min="15107" max="15107" width="31.140625" style="121" customWidth="1"/>
    <col min="15108" max="15108" width="8" style="121" customWidth="1"/>
    <col min="15109" max="15109" width="11.5703125" style="121" customWidth="1"/>
    <col min="15110" max="15110" width="11.140625" style="121" bestFit="1" customWidth="1"/>
    <col min="15111" max="15111" width="14.28515625" style="121" customWidth="1"/>
    <col min="15112" max="15112" width="8.42578125" style="121" customWidth="1"/>
    <col min="15113" max="15113" width="7.7109375" style="121" customWidth="1"/>
    <col min="15114" max="15115" width="9.28515625" style="121" bestFit="1" customWidth="1"/>
    <col min="15116" max="15116" width="18" style="121" customWidth="1"/>
    <col min="15117" max="15117" width="9.28515625" style="121" bestFit="1" customWidth="1"/>
    <col min="15118" max="15118" width="11" style="121" customWidth="1"/>
    <col min="15119" max="15119" width="9.28515625" style="121" bestFit="1" customWidth="1"/>
    <col min="15120" max="15120" width="11.28515625" style="121" bestFit="1" customWidth="1"/>
    <col min="15121" max="15121" width="11.140625" style="121" bestFit="1" customWidth="1"/>
    <col min="15122" max="15360" width="9.140625" style="121"/>
    <col min="15361" max="15362" width="9.28515625" style="121" bestFit="1" customWidth="1"/>
    <col min="15363" max="15363" width="31.140625" style="121" customWidth="1"/>
    <col min="15364" max="15364" width="8" style="121" customWidth="1"/>
    <col min="15365" max="15365" width="11.5703125" style="121" customWidth="1"/>
    <col min="15366" max="15366" width="11.140625" style="121" bestFit="1" customWidth="1"/>
    <col min="15367" max="15367" width="14.28515625" style="121" customWidth="1"/>
    <col min="15368" max="15368" width="8.42578125" style="121" customWidth="1"/>
    <col min="15369" max="15369" width="7.7109375" style="121" customWidth="1"/>
    <col min="15370" max="15371" width="9.28515625" style="121" bestFit="1" customWidth="1"/>
    <col min="15372" max="15372" width="18" style="121" customWidth="1"/>
    <col min="15373" max="15373" width="9.28515625" style="121" bestFit="1" customWidth="1"/>
    <col min="15374" max="15374" width="11" style="121" customWidth="1"/>
    <col min="15375" max="15375" width="9.28515625" style="121" bestFit="1" customWidth="1"/>
    <col min="15376" max="15376" width="11.28515625" style="121" bestFit="1" customWidth="1"/>
    <col min="15377" max="15377" width="11.140625" style="121" bestFit="1" customWidth="1"/>
    <col min="15378" max="15616" width="9.140625" style="121"/>
    <col min="15617" max="15618" width="9.28515625" style="121" bestFit="1" customWidth="1"/>
    <col min="15619" max="15619" width="31.140625" style="121" customWidth="1"/>
    <col min="15620" max="15620" width="8" style="121" customWidth="1"/>
    <col min="15621" max="15621" width="11.5703125" style="121" customWidth="1"/>
    <col min="15622" max="15622" width="11.140625" style="121" bestFit="1" customWidth="1"/>
    <col min="15623" max="15623" width="14.28515625" style="121" customWidth="1"/>
    <col min="15624" max="15624" width="8.42578125" style="121" customWidth="1"/>
    <col min="15625" max="15625" width="7.7109375" style="121" customWidth="1"/>
    <col min="15626" max="15627" width="9.28515625" style="121" bestFit="1" customWidth="1"/>
    <col min="15628" max="15628" width="18" style="121" customWidth="1"/>
    <col min="15629" max="15629" width="9.28515625" style="121" bestFit="1" customWidth="1"/>
    <col min="15630" max="15630" width="11" style="121" customWidth="1"/>
    <col min="15631" max="15631" width="9.28515625" style="121" bestFit="1" customWidth="1"/>
    <col min="15632" max="15632" width="11.28515625" style="121" bestFit="1" customWidth="1"/>
    <col min="15633" max="15633" width="11.140625" style="121" bestFit="1" customWidth="1"/>
    <col min="15634" max="15872" width="9.140625" style="121"/>
    <col min="15873" max="15874" width="9.28515625" style="121" bestFit="1" customWidth="1"/>
    <col min="15875" max="15875" width="31.140625" style="121" customWidth="1"/>
    <col min="15876" max="15876" width="8" style="121" customWidth="1"/>
    <col min="15877" max="15877" width="11.5703125" style="121" customWidth="1"/>
    <col min="15878" max="15878" width="11.140625" style="121" bestFit="1" customWidth="1"/>
    <col min="15879" max="15879" width="14.28515625" style="121" customWidth="1"/>
    <col min="15880" max="15880" width="8.42578125" style="121" customWidth="1"/>
    <col min="15881" max="15881" width="7.7109375" style="121" customWidth="1"/>
    <col min="15882" max="15883" width="9.28515625" style="121" bestFit="1" customWidth="1"/>
    <col min="15884" max="15884" width="18" style="121" customWidth="1"/>
    <col min="15885" max="15885" width="9.28515625" style="121" bestFit="1" customWidth="1"/>
    <col min="15886" max="15886" width="11" style="121" customWidth="1"/>
    <col min="15887" max="15887" width="9.28515625" style="121" bestFit="1" customWidth="1"/>
    <col min="15888" max="15888" width="11.28515625" style="121" bestFit="1" customWidth="1"/>
    <col min="15889" max="15889" width="11.140625" style="121" bestFit="1" customWidth="1"/>
    <col min="15890" max="16128" width="9.140625" style="121"/>
    <col min="16129" max="16130" width="9.28515625" style="121" bestFit="1" customWidth="1"/>
    <col min="16131" max="16131" width="31.140625" style="121" customWidth="1"/>
    <col min="16132" max="16132" width="8" style="121" customWidth="1"/>
    <col min="16133" max="16133" width="11.5703125" style="121" customWidth="1"/>
    <col min="16134" max="16134" width="11.140625" style="121" bestFit="1" customWidth="1"/>
    <col min="16135" max="16135" width="14.28515625" style="121" customWidth="1"/>
    <col min="16136" max="16136" width="8.42578125" style="121" customWidth="1"/>
    <col min="16137" max="16137" width="7.7109375" style="121" customWidth="1"/>
    <col min="16138" max="16139" width="9.28515625" style="121" bestFit="1" customWidth="1"/>
    <col min="16140" max="16140" width="18" style="121" customWidth="1"/>
    <col min="16141" max="16141" width="9.28515625" style="121" bestFit="1" customWidth="1"/>
    <col min="16142" max="16142" width="11" style="121" customWidth="1"/>
    <col min="16143" max="16143" width="9.28515625" style="121" bestFit="1" customWidth="1"/>
    <col min="16144" max="16144" width="11.28515625" style="121" bestFit="1" customWidth="1"/>
    <col min="16145" max="16145" width="11.140625" style="121" bestFit="1" customWidth="1"/>
    <col min="16146" max="16384" width="9.140625" style="121"/>
  </cols>
  <sheetData>
    <row r="1" spans="1:256" s="114" customFormat="1" ht="36.75" customHeight="1">
      <c r="A1" s="493" t="s">
        <v>86</v>
      </c>
      <c r="B1" s="494"/>
      <c r="C1" s="494"/>
      <c r="D1" s="494"/>
      <c r="E1" s="494"/>
      <c r="F1" s="494"/>
      <c r="G1" s="494"/>
      <c r="H1" s="494"/>
      <c r="I1" s="494"/>
      <c r="J1" s="494"/>
      <c r="K1" s="494"/>
      <c r="L1" s="494"/>
      <c r="M1" s="494"/>
      <c r="N1" s="494"/>
      <c r="O1" s="494"/>
      <c r="P1" s="494"/>
      <c r="Q1" s="494"/>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row>
    <row r="2" spans="1:256" s="115" customFormat="1" ht="18">
      <c r="C2" s="116"/>
      <c r="D2" s="117"/>
      <c r="E2" s="118"/>
      <c r="F2" s="519" t="str">
        <f>+[13]Կազմը!C23</f>
        <v>Տեղային նախահաշիվ</v>
      </c>
      <c r="G2" s="519"/>
      <c r="H2" s="519"/>
      <c r="I2" s="139" t="s">
        <v>456</v>
      </c>
      <c r="J2" s="118"/>
      <c r="K2" s="118"/>
      <c r="L2" s="119"/>
      <c r="M2" s="119"/>
      <c r="N2" s="119"/>
      <c r="O2" s="119"/>
      <c r="P2" s="119"/>
      <c r="Q2" s="119"/>
      <c r="R2" s="119"/>
      <c r="S2" s="119"/>
      <c r="T2" s="119"/>
      <c r="U2" s="119"/>
      <c r="V2" s="119"/>
      <c r="W2" s="119"/>
      <c r="X2" s="119"/>
      <c r="Y2" s="119"/>
      <c r="Z2" s="119"/>
      <c r="AA2" s="119"/>
    </row>
    <row r="3" spans="1:256" s="115" customFormat="1" ht="39.75" customHeight="1">
      <c r="B3" s="520"/>
      <c r="C3" s="520"/>
      <c r="D3" s="118"/>
      <c r="E3" s="118"/>
      <c r="F3" s="521" t="s">
        <v>544</v>
      </c>
      <c r="G3" s="521"/>
      <c r="H3" s="521"/>
      <c r="I3" s="521"/>
      <c r="J3" s="521"/>
      <c r="K3" s="521"/>
      <c r="L3" s="521"/>
      <c r="M3" s="119"/>
      <c r="N3" s="119"/>
      <c r="O3" s="119"/>
      <c r="P3" s="119"/>
      <c r="Q3" s="119"/>
      <c r="R3" s="119"/>
      <c r="S3" s="119"/>
      <c r="T3" s="119"/>
      <c r="U3" s="119"/>
      <c r="V3" s="119"/>
      <c r="W3" s="119"/>
      <c r="X3" s="119"/>
      <c r="Y3" s="119"/>
      <c r="Z3" s="119"/>
      <c r="AA3" s="119"/>
    </row>
    <row r="4" spans="1:256" ht="15">
      <c r="A4" s="5"/>
      <c r="B4" s="4"/>
      <c r="C4" s="6" t="s">
        <v>1</v>
      </c>
      <c r="D4" s="5" t="s">
        <v>2</v>
      </c>
      <c r="E4" s="436">
        <v>2.3455300000000001</v>
      </c>
      <c r="F4" s="436"/>
      <c r="G4" s="437"/>
      <c r="H4" s="436"/>
      <c r="I4" s="73"/>
      <c r="J4" s="517"/>
      <c r="K4" s="517"/>
      <c r="L4" s="517"/>
      <c r="M4" s="517"/>
      <c r="N4" s="517"/>
      <c r="O4" s="120"/>
      <c r="P4" s="120"/>
      <c r="Q4" s="120"/>
    </row>
    <row r="5" spans="1:256" ht="15">
      <c r="A5" s="5"/>
      <c r="B5" s="4"/>
      <c r="C5" s="6" t="s">
        <v>3</v>
      </c>
      <c r="D5" s="5" t="s">
        <v>4</v>
      </c>
      <c r="E5" s="436">
        <v>3.05748</v>
      </c>
      <c r="F5" s="436"/>
      <c r="G5" s="437"/>
      <c r="H5" s="436"/>
      <c r="I5" s="73"/>
      <c r="J5" s="517"/>
      <c r="K5" s="517"/>
      <c r="L5" s="517"/>
      <c r="M5" s="517"/>
      <c r="N5" s="517"/>
      <c r="O5" s="120"/>
      <c r="P5" s="120"/>
      <c r="Q5" s="120"/>
    </row>
    <row r="6" spans="1:256" ht="15">
      <c r="A6" s="5"/>
      <c r="B6" s="5"/>
      <c r="C6" s="6" t="s">
        <v>5</v>
      </c>
      <c r="D6" s="5" t="s">
        <v>6</v>
      </c>
      <c r="E6" s="436">
        <v>1.13226</v>
      </c>
      <c r="F6" s="436"/>
      <c r="G6" s="437"/>
      <c r="H6" s="436"/>
      <c r="I6" s="73"/>
      <c r="J6" s="5"/>
      <c r="K6" s="5"/>
      <c r="L6" s="518" t="s">
        <v>7</v>
      </c>
      <c r="M6" s="518"/>
      <c r="N6" s="122">
        <f>+G38</f>
        <v>4359.1270179759958</v>
      </c>
      <c r="O6" s="73" t="s">
        <v>8</v>
      </c>
      <c r="P6" s="73" t="s">
        <v>9</v>
      </c>
      <c r="Q6" s="73"/>
    </row>
    <row r="7" spans="1:256" ht="15">
      <c r="A7" s="490" t="s">
        <v>10</v>
      </c>
      <c r="B7" s="490" t="s">
        <v>11</v>
      </c>
      <c r="C7" s="490" t="s">
        <v>12</v>
      </c>
      <c r="D7" s="491" t="s">
        <v>13</v>
      </c>
      <c r="E7" s="492" t="s">
        <v>14</v>
      </c>
      <c r="F7" s="469" t="s">
        <v>15</v>
      </c>
      <c r="G7" s="469" t="s">
        <v>16</v>
      </c>
      <c r="H7" s="472" t="s">
        <v>17</v>
      </c>
      <c r="I7" s="473"/>
      <c r="J7" s="473"/>
      <c r="K7" s="474"/>
      <c r="L7" s="475" t="s">
        <v>18</v>
      </c>
      <c r="M7" s="476"/>
      <c r="N7" s="477"/>
      <c r="O7" s="483" t="s">
        <v>88</v>
      </c>
      <c r="P7" s="484"/>
      <c r="Q7" s="485"/>
    </row>
    <row r="8" spans="1:256" ht="15">
      <c r="A8" s="490"/>
      <c r="B8" s="490"/>
      <c r="C8" s="490"/>
      <c r="D8" s="491"/>
      <c r="E8" s="492"/>
      <c r="F8" s="470"/>
      <c r="G8" s="470"/>
      <c r="H8" s="472" t="s">
        <v>19</v>
      </c>
      <c r="I8" s="474"/>
      <c r="J8" s="475" t="s">
        <v>166</v>
      </c>
      <c r="K8" s="475" t="s">
        <v>20</v>
      </c>
      <c r="L8" s="478"/>
      <c r="M8" s="479"/>
      <c r="N8" s="480"/>
      <c r="O8" s="486"/>
      <c r="P8" s="487"/>
      <c r="Q8" s="488"/>
    </row>
    <row r="9" spans="1:256" ht="90">
      <c r="A9" s="490"/>
      <c r="B9" s="490"/>
      <c r="C9" s="490"/>
      <c r="D9" s="491"/>
      <c r="E9" s="492"/>
      <c r="F9" s="471"/>
      <c r="G9" s="471"/>
      <c r="H9" s="75" t="s">
        <v>21</v>
      </c>
      <c r="I9" s="75" t="s">
        <v>22</v>
      </c>
      <c r="J9" s="478"/>
      <c r="K9" s="478"/>
      <c r="L9" s="11" t="s">
        <v>23</v>
      </c>
      <c r="M9" s="12" t="s">
        <v>24</v>
      </c>
      <c r="N9" s="75" t="s">
        <v>14</v>
      </c>
      <c r="O9" s="75" t="s">
        <v>25</v>
      </c>
      <c r="P9" s="75" t="s">
        <v>26</v>
      </c>
      <c r="Q9" s="75" t="s">
        <v>27</v>
      </c>
    </row>
    <row r="10" spans="1:256" ht="15">
      <c r="A10" s="16">
        <v>1</v>
      </c>
      <c r="B10" s="16">
        <v>2</v>
      </c>
      <c r="C10" s="16">
        <v>3</v>
      </c>
      <c r="D10" s="16">
        <v>4</v>
      </c>
      <c r="E10" s="16">
        <v>5</v>
      </c>
      <c r="F10" s="123">
        <v>6</v>
      </c>
      <c r="G10" s="123">
        <v>7</v>
      </c>
      <c r="H10" s="16">
        <v>8</v>
      </c>
      <c r="I10" s="16">
        <v>9</v>
      </c>
      <c r="J10" s="16">
        <v>10</v>
      </c>
      <c r="K10" s="16">
        <v>11</v>
      </c>
      <c r="L10" s="16">
        <v>12</v>
      </c>
      <c r="M10" s="16">
        <v>13</v>
      </c>
      <c r="N10" s="16">
        <v>14</v>
      </c>
      <c r="O10" s="16">
        <v>15</v>
      </c>
      <c r="P10" s="16">
        <v>16</v>
      </c>
      <c r="Q10" s="16">
        <v>17</v>
      </c>
    </row>
    <row r="11" spans="1:256" s="1" customFormat="1" ht="48.75" customHeight="1">
      <c r="A11" s="94">
        <v>1</v>
      </c>
      <c r="B11" s="124" t="s">
        <v>172</v>
      </c>
      <c r="C11" s="569" t="s">
        <v>458</v>
      </c>
      <c r="D11" s="94" t="s">
        <v>29</v>
      </c>
      <c r="E11" s="126">
        <v>1</v>
      </c>
      <c r="F11" s="127">
        <f t="shared" ref="F11:F22" si="0">+J11+K11+Q11</f>
        <v>122.49576999999999</v>
      </c>
      <c r="G11" s="127">
        <f t="shared" ref="G11:G22" si="1">+F11*E11</f>
        <v>122.49576999999999</v>
      </c>
      <c r="H11" s="128">
        <v>2.44</v>
      </c>
      <c r="I11" s="129">
        <v>1.1599999999999999</v>
      </c>
      <c r="J11" s="130">
        <f t="shared" ref="J11:J21" si="2">+H11*$E$4</f>
        <v>5.7230932000000001</v>
      </c>
      <c r="K11" s="130">
        <f t="shared" ref="K11:K21" si="3">+I11*$E$5</f>
        <v>3.5466767999999997</v>
      </c>
      <c r="L11" s="131" t="str">
        <f>+C11</f>
        <v>ՕԲՎ մետաղական 800x400x1800մմ չափերով</v>
      </c>
      <c r="M11" s="94" t="s">
        <v>29</v>
      </c>
      <c r="N11" s="128">
        <v>1</v>
      </c>
      <c r="O11" s="128">
        <v>100</v>
      </c>
      <c r="P11" s="133">
        <f t="shared" ref="P11:P13" si="4">O11*N11*$E$6</f>
        <v>113.226</v>
      </c>
      <c r="Q11" s="128">
        <f t="shared" ref="Q11:Q22" si="5">+P11</f>
        <v>113.226</v>
      </c>
      <c r="R11" s="134"/>
      <c r="S11" s="134"/>
      <c r="T11" s="134"/>
    </row>
    <row r="12" spans="1:256" s="1" customFormat="1" ht="33" customHeight="1">
      <c r="A12" s="94">
        <v>2</v>
      </c>
      <c r="B12" s="410" t="s">
        <v>460</v>
      </c>
      <c r="C12" s="569" t="s">
        <v>459</v>
      </c>
      <c r="D12" s="94" t="s">
        <v>29</v>
      </c>
      <c r="E12" s="126">
        <v>1</v>
      </c>
      <c r="F12" s="127">
        <f t="shared" si="0"/>
        <v>98.77034768</v>
      </c>
      <c r="G12" s="127">
        <f t="shared" si="1"/>
        <v>98.77034768</v>
      </c>
      <c r="H12" s="23">
        <v>1.55</v>
      </c>
      <c r="I12" s="23">
        <v>7.0000000000000007E-2</v>
      </c>
      <c r="J12" s="130">
        <f t="shared" si="2"/>
        <v>3.6355715000000002</v>
      </c>
      <c r="K12" s="130">
        <f t="shared" si="3"/>
        <v>0.21402360000000001</v>
      </c>
      <c r="L12" s="131" t="s">
        <v>121</v>
      </c>
      <c r="M12" s="94" t="s">
        <v>29</v>
      </c>
      <c r="N12" s="128">
        <v>1</v>
      </c>
      <c r="O12" s="128">
        <v>83.832999999999998</v>
      </c>
      <c r="P12" s="133">
        <f t="shared" si="4"/>
        <v>94.920752579999998</v>
      </c>
      <c r="Q12" s="128">
        <f t="shared" si="5"/>
        <v>94.920752579999998</v>
      </c>
      <c r="R12" s="134"/>
      <c r="S12" s="134"/>
      <c r="T12" s="134"/>
    </row>
    <row r="13" spans="1:256" s="1" customFormat="1" ht="33" customHeight="1">
      <c r="A13" s="94">
        <v>3</v>
      </c>
      <c r="B13" s="410" t="s">
        <v>460</v>
      </c>
      <c r="C13" s="569" t="s">
        <v>461</v>
      </c>
      <c r="D13" s="94" t="s">
        <v>29</v>
      </c>
      <c r="E13" s="126">
        <v>2</v>
      </c>
      <c r="F13" s="127">
        <f t="shared" si="0"/>
        <v>28.986899360000002</v>
      </c>
      <c r="G13" s="127">
        <f t="shared" si="1"/>
        <v>57.973798720000005</v>
      </c>
      <c r="H13" s="23">
        <v>1.55</v>
      </c>
      <c r="I13" s="23">
        <v>7.0000000000000007E-2</v>
      </c>
      <c r="J13" s="130">
        <f t="shared" si="2"/>
        <v>3.6355715000000002</v>
      </c>
      <c r="K13" s="130">
        <f t="shared" si="3"/>
        <v>0.21402360000000001</v>
      </c>
      <c r="L13" s="131" t="s">
        <v>121</v>
      </c>
      <c r="M13" s="94" t="s">
        <v>29</v>
      </c>
      <c r="N13" s="128">
        <v>1</v>
      </c>
      <c r="O13" s="128">
        <v>22.201000000000001</v>
      </c>
      <c r="P13" s="133">
        <f t="shared" si="4"/>
        <v>25.137304260000001</v>
      </c>
      <c r="Q13" s="128">
        <f t="shared" si="5"/>
        <v>25.137304260000001</v>
      </c>
      <c r="R13" s="134"/>
      <c r="S13" s="134"/>
      <c r="T13" s="134"/>
    </row>
    <row r="14" spans="1:256" s="1" customFormat="1" ht="33" customHeight="1">
      <c r="A14" s="94">
        <v>4</v>
      </c>
      <c r="B14" s="410" t="s">
        <v>460</v>
      </c>
      <c r="C14" s="569" t="s">
        <v>462</v>
      </c>
      <c r="D14" s="94" t="s">
        <v>29</v>
      </c>
      <c r="E14" s="126">
        <v>1</v>
      </c>
      <c r="F14" s="127">
        <f t="shared" si="0"/>
        <v>23.664145099999999</v>
      </c>
      <c r="G14" s="127">
        <f t="shared" si="1"/>
        <v>23.664145099999999</v>
      </c>
      <c r="H14" s="23">
        <v>1.55</v>
      </c>
      <c r="I14" s="23">
        <v>7.0000000000000007E-2</v>
      </c>
      <c r="J14" s="130">
        <f t="shared" si="2"/>
        <v>3.6355715000000002</v>
      </c>
      <c r="K14" s="130">
        <f t="shared" si="3"/>
        <v>0.21402360000000001</v>
      </c>
      <c r="L14" s="131" t="s">
        <v>121</v>
      </c>
      <c r="M14" s="94" t="s">
        <v>29</v>
      </c>
      <c r="N14" s="128">
        <v>1</v>
      </c>
      <c r="O14" s="128">
        <v>17.5</v>
      </c>
      <c r="P14" s="133">
        <f t="shared" ref="P14:P31" si="6">O14*N14*$E$6</f>
        <v>19.814550000000001</v>
      </c>
      <c r="Q14" s="128">
        <f t="shared" si="5"/>
        <v>19.814550000000001</v>
      </c>
      <c r="R14" s="134"/>
      <c r="S14" s="134"/>
      <c r="T14" s="134"/>
    </row>
    <row r="15" spans="1:256" s="1" customFormat="1" ht="33" customHeight="1">
      <c r="A15" s="94">
        <v>5</v>
      </c>
      <c r="B15" s="410" t="s">
        <v>460</v>
      </c>
      <c r="C15" s="569" t="s">
        <v>463</v>
      </c>
      <c r="D15" s="94" t="s">
        <v>29</v>
      </c>
      <c r="E15" s="126">
        <v>2</v>
      </c>
      <c r="F15" s="127">
        <f t="shared" si="0"/>
        <v>17.127608120000001</v>
      </c>
      <c r="G15" s="127">
        <f t="shared" si="1"/>
        <v>34.255216240000003</v>
      </c>
      <c r="H15" s="23">
        <v>1.55</v>
      </c>
      <c r="I15" s="23">
        <v>7.0000000000000007E-2</v>
      </c>
      <c r="J15" s="130">
        <f t="shared" si="2"/>
        <v>3.6355715000000002</v>
      </c>
      <c r="K15" s="130">
        <f t="shared" si="3"/>
        <v>0.21402360000000001</v>
      </c>
      <c r="L15" s="131" t="s">
        <v>121</v>
      </c>
      <c r="M15" s="94" t="s">
        <v>29</v>
      </c>
      <c r="N15" s="128">
        <v>1</v>
      </c>
      <c r="O15" s="128">
        <v>11.727</v>
      </c>
      <c r="P15" s="133">
        <f t="shared" si="6"/>
        <v>13.278013020000001</v>
      </c>
      <c r="Q15" s="128">
        <f t="shared" si="5"/>
        <v>13.278013020000001</v>
      </c>
      <c r="R15" s="134"/>
      <c r="S15" s="134"/>
      <c r="T15" s="134"/>
    </row>
    <row r="16" spans="1:256" s="1" customFormat="1" ht="33" customHeight="1">
      <c r="A16" s="94">
        <v>6</v>
      </c>
      <c r="B16" s="410" t="s">
        <v>118</v>
      </c>
      <c r="C16" s="569" t="s">
        <v>464</v>
      </c>
      <c r="D16" s="94" t="s">
        <v>29</v>
      </c>
      <c r="E16" s="126">
        <v>2</v>
      </c>
      <c r="F16" s="127">
        <f t="shared" si="0"/>
        <v>11.68088</v>
      </c>
      <c r="G16" s="127">
        <f t="shared" si="1"/>
        <v>23.36176</v>
      </c>
      <c r="H16" s="23">
        <v>1.04</v>
      </c>
      <c r="I16" s="23">
        <v>0.06</v>
      </c>
      <c r="J16" s="130">
        <f t="shared" si="2"/>
        <v>2.4393512000000004</v>
      </c>
      <c r="K16" s="130">
        <f t="shared" si="3"/>
        <v>0.1834488</v>
      </c>
      <c r="L16" s="131" t="s">
        <v>121</v>
      </c>
      <c r="M16" s="94" t="s">
        <v>29</v>
      </c>
      <c r="N16" s="128">
        <v>1</v>
      </c>
      <c r="O16" s="128">
        <v>8</v>
      </c>
      <c r="P16" s="133">
        <f t="shared" si="6"/>
        <v>9.0580800000000004</v>
      </c>
      <c r="Q16" s="128">
        <f t="shared" si="5"/>
        <v>9.0580800000000004</v>
      </c>
      <c r="R16" s="134"/>
      <c r="S16" s="134"/>
      <c r="T16" s="134"/>
    </row>
    <row r="17" spans="1:20" s="1" customFormat="1" ht="33" customHeight="1">
      <c r="A17" s="94">
        <v>10</v>
      </c>
      <c r="B17" s="410" t="s">
        <v>466</v>
      </c>
      <c r="C17" s="569" t="s">
        <v>467</v>
      </c>
      <c r="D17" s="94" t="s">
        <v>36</v>
      </c>
      <c r="E17" s="383">
        <v>95</v>
      </c>
      <c r="F17" s="127">
        <f t="shared" si="0"/>
        <v>11.107039816</v>
      </c>
      <c r="G17" s="127">
        <f t="shared" si="1"/>
        <v>1055.1687825199999</v>
      </c>
      <c r="H17" s="11">
        <v>8.6199999999999999E-2</v>
      </c>
      <c r="I17" s="11">
        <v>6.4999999999999997E-3</v>
      </c>
      <c r="J17" s="130">
        <f t="shared" si="2"/>
        <v>0.202184686</v>
      </c>
      <c r="K17" s="130">
        <f t="shared" si="3"/>
        <v>1.9873619999999998E-2</v>
      </c>
      <c r="L17" s="131" t="s">
        <v>159</v>
      </c>
      <c r="M17" s="94" t="s">
        <v>36</v>
      </c>
      <c r="N17" s="128">
        <v>1.02</v>
      </c>
      <c r="O17" s="128">
        <v>9.4250000000000007</v>
      </c>
      <c r="P17" s="133">
        <f t="shared" si="6"/>
        <v>10.884981510000001</v>
      </c>
      <c r="Q17" s="128">
        <f t="shared" si="5"/>
        <v>10.884981510000001</v>
      </c>
      <c r="R17" s="134"/>
      <c r="S17" s="134"/>
      <c r="T17" s="134"/>
    </row>
    <row r="18" spans="1:20" s="1" customFormat="1" ht="33" customHeight="1">
      <c r="A18" s="94">
        <v>12</v>
      </c>
      <c r="B18" s="410" t="s">
        <v>466</v>
      </c>
      <c r="C18" s="569" t="s">
        <v>468</v>
      </c>
      <c r="D18" s="94" t="s">
        <v>36</v>
      </c>
      <c r="E18" s="383">
        <v>27</v>
      </c>
      <c r="F18" s="127">
        <f t="shared" si="0"/>
        <v>4.2642265060000009</v>
      </c>
      <c r="G18" s="127">
        <f t="shared" si="1"/>
        <v>115.13411566200003</v>
      </c>
      <c r="H18" s="11">
        <v>8.6199999999999999E-2</v>
      </c>
      <c r="I18" s="11">
        <v>6.4999999999999997E-3</v>
      </c>
      <c r="J18" s="130">
        <f t="shared" si="2"/>
        <v>0.202184686</v>
      </c>
      <c r="K18" s="130">
        <f t="shared" si="3"/>
        <v>1.9873619999999998E-2</v>
      </c>
      <c r="L18" s="131" t="s">
        <v>159</v>
      </c>
      <c r="M18" s="94" t="s">
        <v>36</v>
      </c>
      <c r="N18" s="128">
        <v>1.02</v>
      </c>
      <c r="O18" s="128">
        <v>3.5</v>
      </c>
      <c r="P18" s="133">
        <f t="shared" si="6"/>
        <v>4.0421682000000008</v>
      </c>
      <c r="Q18" s="128">
        <f t="shared" si="5"/>
        <v>4.0421682000000008</v>
      </c>
      <c r="R18" s="134"/>
      <c r="S18" s="134"/>
      <c r="T18" s="134"/>
    </row>
    <row r="19" spans="1:20" s="1" customFormat="1" ht="33" customHeight="1">
      <c r="A19" s="94">
        <v>13</v>
      </c>
      <c r="B19" s="410" t="s">
        <v>35</v>
      </c>
      <c r="C19" s="569" t="s">
        <v>469</v>
      </c>
      <c r="D19" s="94" t="s">
        <v>36</v>
      </c>
      <c r="E19" s="383">
        <v>120</v>
      </c>
      <c r="F19" s="127">
        <f t="shared" si="0"/>
        <v>3.6077828160000003</v>
      </c>
      <c r="G19" s="127">
        <f t="shared" si="1"/>
        <v>432.93393792000006</v>
      </c>
      <c r="H19" s="11">
        <v>6.2399999999999997E-2</v>
      </c>
      <c r="I19" s="11">
        <v>2.7000000000000001E-3</v>
      </c>
      <c r="J19" s="130">
        <f t="shared" si="2"/>
        <v>0.14636107200000001</v>
      </c>
      <c r="K19" s="130">
        <f t="shared" si="3"/>
        <v>8.2551960000000011E-3</v>
      </c>
      <c r="L19" s="131" t="s">
        <v>159</v>
      </c>
      <c r="M19" s="94" t="s">
        <v>36</v>
      </c>
      <c r="N19" s="128">
        <v>1.02</v>
      </c>
      <c r="O19" s="128">
        <v>2.99</v>
      </c>
      <c r="P19" s="133">
        <f t="shared" si="6"/>
        <v>3.4531665480000004</v>
      </c>
      <c r="Q19" s="128">
        <f t="shared" si="5"/>
        <v>3.4531665480000004</v>
      </c>
      <c r="R19" s="134"/>
      <c r="S19" s="134"/>
      <c r="T19" s="134"/>
    </row>
    <row r="20" spans="1:20" s="1" customFormat="1" ht="33" customHeight="1">
      <c r="A20" s="94">
        <v>14</v>
      </c>
      <c r="B20" s="410" t="s">
        <v>35</v>
      </c>
      <c r="C20" s="569" t="s">
        <v>470</v>
      </c>
      <c r="D20" s="94" t="s">
        <v>36</v>
      </c>
      <c r="E20" s="126">
        <v>20</v>
      </c>
      <c r="F20" s="127">
        <f t="shared" si="0"/>
        <v>0.95150085600000001</v>
      </c>
      <c r="G20" s="127">
        <f t="shared" si="1"/>
        <v>19.03001712</v>
      </c>
      <c r="H20" s="11">
        <v>6.2399999999999997E-2</v>
      </c>
      <c r="I20" s="11">
        <v>2.7000000000000001E-3</v>
      </c>
      <c r="J20" s="130">
        <f t="shared" si="2"/>
        <v>0.14636107200000001</v>
      </c>
      <c r="K20" s="130">
        <f t="shared" si="3"/>
        <v>8.2551960000000011E-3</v>
      </c>
      <c r="L20" s="131" t="s">
        <v>159</v>
      </c>
      <c r="M20" s="94" t="s">
        <v>36</v>
      </c>
      <c r="N20" s="128">
        <v>1.02</v>
      </c>
      <c r="O20" s="128">
        <v>0.69</v>
      </c>
      <c r="P20" s="133">
        <f t="shared" si="6"/>
        <v>0.79688458800000006</v>
      </c>
      <c r="Q20" s="128">
        <f t="shared" si="5"/>
        <v>0.79688458800000006</v>
      </c>
      <c r="R20" s="134"/>
      <c r="S20" s="134"/>
      <c r="T20" s="134"/>
    </row>
    <row r="21" spans="1:20" s="1" customFormat="1" ht="33" customHeight="1">
      <c r="A21" s="94">
        <v>15</v>
      </c>
      <c r="B21" s="410" t="s">
        <v>466</v>
      </c>
      <c r="C21" s="569" t="s">
        <v>471</v>
      </c>
      <c r="D21" s="94" t="s">
        <v>36</v>
      </c>
      <c r="E21" s="126">
        <v>10</v>
      </c>
      <c r="F21" s="127">
        <f t="shared" si="0"/>
        <v>17.509834244800004</v>
      </c>
      <c r="G21" s="127">
        <f t="shared" si="1"/>
        <v>175.09834244800004</v>
      </c>
      <c r="H21" s="11">
        <v>8.6199999999999999E-2</v>
      </c>
      <c r="I21" s="11">
        <v>6.4999999999999997E-3</v>
      </c>
      <c r="J21" s="130">
        <f t="shared" si="2"/>
        <v>0.202184686</v>
      </c>
      <c r="K21" s="130">
        <f t="shared" si="3"/>
        <v>1.9873619999999998E-2</v>
      </c>
      <c r="L21" s="131" t="s">
        <v>159</v>
      </c>
      <c r="M21" s="94" t="s">
        <v>36</v>
      </c>
      <c r="N21" s="128">
        <v>1.02</v>
      </c>
      <c r="O21" s="128">
        <v>14.968999999999999</v>
      </c>
      <c r="P21" s="133">
        <f t="shared" si="6"/>
        <v>17.287775938800003</v>
      </c>
      <c r="Q21" s="128">
        <f t="shared" si="5"/>
        <v>17.287775938800003</v>
      </c>
      <c r="R21" s="134"/>
      <c r="S21" s="134"/>
      <c r="T21" s="134"/>
    </row>
    <row r="22" spans="1:20" s="1" customFormat="1" ht="33" customHeight="1">
      <c r="A22" s="94">
        <v>17</v>
      </c>
      <c r="B22" s="410" t="s">
        <v>75</v>
      </c>
      <c r="C22" s="569" t="s">
        <v>472</v>
      </c>
      <c r="D22" s="94" t="s">
        <v>36</v>
      </c>
      <c r="E22" s="383">
        <v>50</v>
      </c>
      <c r="F22" s="127">
        <f t="shared" si="0"/>
        <v>0.20380680000000001</v>
      </c>
      <c r="G22" s="127">
        <f t="shared" si="1"/>
        <v>10.190340000000001</v>
      </c>
      <c r="H22" s="11"/>
      <c r="I22" s="11"/>
      <c r="J22" s="130">
        <f t="shared" ref="J22:J24" si="7">+H22*$E$4</f>
        <v>0</v>
      </c>
      <c r="K22" s="130">
        <f t="shared" ref="K22:K24" si="8">+I22*$E$5</f>
        <v>0</v>
      </c>
      <c r="L22" s="131" t="s">
        <v>126</v>
      </c>
      <c r="M22" s="94" t="s">
        <v>36</v>
      </c>
      <c r="N22" s="128">
        <v>1</v>
      </c>
      <c r="O22" s="128">
        <v>0.18</v>
      </c>
      <c r="P22" s="133">
        <f t="shared" si="6"/>
        <v>0.20380680000000001</v>
      </c>
      <c r="Q22" s="128">
        <f t="shared" si="5"/>
        <v>0.20380680000000001</v>
      </c>
      <c r="R22" s="134"/>
      <c r="S22" s="134"/>
      <c r="T22" s="134"/>
    </row>
    <row r="23" spans="1:20" s="1" customFormat="1" ht="21.75" customHeight="1">
      <c r="A23" s="94"/>
      <c r="B23" s="462" t="s">
        <v>548</v>
      </c>
      <c r="C23" s="462"/>
      <c r="D23" s="462"/>
      <c r="E23" s="126"/>
      <c r="F23" s="127">
        <f t="shared" ref="F23:F24" si="9">+J23+K23+Q23</f>
        <v>0</v>
      </c>
      <c r="G23" s="127">
        <f t="shared" ref="G23:G24" si="10">+F23*E23</f>
        <v>0</v>
      </c>
      <c r="H23" s="11"/>
      <c r="I23" s="11"/>
      <c r="J23" s="130">
        <f t="shared" si="7"/>
        <v>0</v>
      </c>
      <c r="K23" s="130">
        <f t="shared" si="8"/>
        <v>0</v>
      </c>
      <c r="L23" s="125"/>
      <c r="M23" s="94"/>
      <c r="N23" s="128"/>
      <c r="O23" s="128"/>
      <c r="P23" s="133">
        <f t="shared" si="6"/>
        <v>0</v>
      </c>
      <c r="Q23" s="128"/>
      <c r="R23" s="134"/>
      <c r="S23" s="134"/>
      <c r="T23" s="134"/>
    </row>
    <row r="24" spans="1:20" s="1" customFormat="1" ht="21.75" customHeight="1">
      <c r="A24" s="94">
        <v>1</v>
      </c>
      <c r="B24" s="235" t="s">
        <v>118</v>
      </c>
      <c r="C24" s="574" t="s">
        <v>549</v>
      </c>
      <c r="D24" s="235" t="s">
        <v>29</v>
      </c>
      <c r="E24" s="126">
        <v>2</v>
      </c>
      <c r="F24" s="127">
        <f t="shared" si="9"/>
        <v>10.54862</v>
      </c>
      <c r="G24" s="127">
        <f t="shared" si="10"/>
        <v>21.097239999999999</v>
      </c>
      <c r="H24" s="23">
        <v>1.04</v>
      </c>
      <c r="I24" s="23">
        <v>0.06</v>
      </c>
      <c r="J24" s="130">
        <f t="shared" si="7"/>
        <v>2.4393512000000004</v>
      </c>
      <c r="K24" s="130">
        <f t="shared" si="8"/>
        <v>0.1834488</v>
      </c>
      <c r="L24" s="125" t="s">
        <v>121</v>
      </c>
      <c r="M24" s="94" t="s">
        <v>29</v>
      </c>
      <c r="N24" s="128">
        <v>1</v>
      </c>
      <c r="O24" s="128">
        <v>7</v>
      </c>
      <c r="P24" s="133">
        <f t="shared" si="6"/>
        <v>7.9258199999999999</v>
      </c>
      <c r="Q24" s="128">
        <f t="shared" ref="Q24:Q31" si="11">+P24</f>
        <v>7.9258199999999999</v>
      </c>
      <c r="R24" s="134"/>
      <c r="S24" s="134"/>
      <c r="T24" s="134"/>
    </row>
    <row r="25" spans="1:20" s="1" customFormat="1" ht="21.75" customHeight="1">
      <c r="A25" s="94">
        <v>2</v>
      </c>
      <c r="B25" s="235" t="s">
        <v>118</v>
      </c>
      <c r="C25" s="574" t="s">
        <v>465</v>
      </c>
      <c r="D25" s="235" t="s">
        <v>29</v>
      </c>
      <c r="E25" s="383">
        <v>3</v>
      </c>
      <c r="F25" s="127">
        <f t="shared" ref="F25" si="12">+J25+K25+Q25</f>
        <v>9.416360000000001</v>
      </c>
      <c r="G25" s="127">
        <f t="shared" ref="G25" si="13">+F25*E25</f>
        <v>28.249080000000003</v>
      </c>
      <c r="H25" s="23">
        <v>1.04</v>
      </c>
      <c r="I25" s="23">
        <v>0.06</v>
      </c>
      <c r="J25" s="130">
        <f t="shared" ref="J25" si="14">+H25*$E$4</f>
        <v>2.4393512000000004</v>
      </c>
      <c r="K25" s="130">
        <f t="shared" ref="K25" si="15">+I25*$E$5</f>
        <v>0.1834488</v>
      </c>
      <c r="L25" s="125" t="s">
        <v>121</v>
      </c>
      <c r="M25" s="94" t="s">
        <v>29</v>
      </c>
      <c r="N25" s="128">
        <v>1</v>
      </c>
      <c r="O25" s="128">
        <v>6</v>
      </c>
      <c r="P25" s="133">
        <f t="shared" si="6"/>
        <v>6.7935600000000003</v>
      </c>
      <c r="Q25" s="128">
        <f t="shared" si="11"/>
        <v>6.7935600000000003</v>
      </c>
      <c r="R25" s="134"/>
      <c r="S25" s="134"/>
      <c r="T25" s="134"/>
    </row>
    <row r="26" spans="1:20" s="1" customFormat="1" ht="21.75" customHeight="1">
      <c r="A26" s="94">
        <v>3</v>
      </c>
      <c r="B26" s="235" t="s">
        <v>118</v>
      </c>
      <c r="C26" s="574" t="s">
        <v>550</v>
      </c>
      <c r="D26" s="235" t="s">
        <v>29</v>
      </c>
      <c r="E26" s="383">
        <v>4</v>
      </c>
      <c r="F26" s="127">
        <f t="shared" ref="F26" si="16">+J26+K26+Q26</f>
        <v>3.9815120000000004</v>
      </c>
      <c r="G26" s="127">
        <f t="shared" ref="G26" si="17">+F26*E26</f>
        <v>15.926048000000002</v>
      </c>
      <c r="H26" s="23">
        <v>1.04</v>
      </c>
      <c r="I26" s="23">
        <v>0.06</v>
      </c>
      <c r="J26" s="130">
        <f t="shared" ref="J26" si="18">+H26*$E$4</f>
        <v>2.4393512000000004</v>
      </c>
      <c r="K26" s="130">
        <f t="shared" ref="K26" si="19">+I26*$E$5</f>
        <v>0.1834488</v>
      </c>
      <c r="L26" s="125" t="s">
        <v>121</v>
      </c>
      <c r="M26" s="94" t="s">
        <v>29</v>
      </c>
      <c r="N26" s="128">
        <v>1</v>
      </c>
      <c r="O26" s="128">
        <v>1.2</v>
      </c>
      <c r="P26" s="133">
        <f t="shared" si="6"/>
        <v>1.3587119999999999</v>
      </c>
      <c r="Q26" s="128">
        <f t="shared" si="11"/>
        <v>1.3587119999999999</v>
      </c>
      <c r="R26" s="134"/>
      <c r="S26" s="134"/>
      <c r="T26" s="134"/>
    </row>
    <row r="27" spans="1:20" s="1" customFormat="1" ht="21.75" customHeight="1">
      <c r="A27" s="94">
        <v>4</v>
      </c>
      <c r="B27" s="235" t="s">
        <v>119</v>
      </c>
      <c r="C27" s="574" t="s">
        <v>551</v>
      </c>
      <c r="D27" s="235" t="s">
        <v>29</v>
      </c>
      <c r="E27" s="383">
        <v>5</v>
      </c>
      <c r="F27" s="127">
        <f t="shared" ref="F27" si="20">+J27+K27+Q27</f>
        <v>3.6225630000000004</v>
      </c>
      <c r="G27" s="127">
        <f t="shared" ref="G27" si="21">+F27*E27</f>
        <v>18.112815000000001</v>
      </c>
      <c r="H27" s="11">
        <v>0.9</v>
      </c>
      <c r="I27" s="11">
        <v>0.05</v>
      </c>
      <c r="J27" s="130">
        <f t="shared" ref="J27" si="22">+H27*$E$4</f>
        <v>2.1109770000000001</v>
      </c>
      <c r="K27" s="130">
        <f t="shared" ref="K27" si="23">+I27*$E$5</f>
        <v>0.15287400000000001</v>
      </c>
      <c r="L27" s="125" t="s">
        <v>121</v>
      </c>
      <c r="M27" s="94" t="s">
        <v>29</v>
      </c>
      <c r="N27" s="128">
        <v>1</v>
      </c>
      <c r="O27" s="128">
        <v>1.2</v>
      </c>
      <c r="P27" s="133">
        <f t="shared" si="6"/>
        <v>1.3587119999999999</v>
      </c>
      <c r="Q27" s="128">
        <f t="shared" si="11"/>
        <v>1.3587119999999999</v>
      </c>
      <c r="R27" s="134"/>
      <c r="S27" s="134"/>
      <c r="T27" s="134"/>
    </row>
    <row r="28" spans="1:20" s="1" customFormat="1" ht="21.75" customHeight="1">
      <c r="A28" s="94">
        <v>5</v>
      </c>
      <c r="B28" s="235" t="s">
        <v>35</v>
      </c>
      <c r="C28" s="574" t="s">
        <v>469</v>
      </c>
      <c r="D28" s="235" t="s">
        <v>36</v>
      </c>
      <c r="E28" s="383">
        <v>245</v>
      </c>
      <c r="F28" s="127">
        <f t="shared" ref="F28" si="24">+J28+K28+Q28</f>
        <v>3.5400736680000002</v>
      </c>
      <c r="G28" s="127">
        <f t="shared" ref="G28" si="25">+F28*E28</f>
        <v>867.31804866000004</v>
      </c>
      <c r="H28" s="11">
        <v>6.2399999999999997E-2</v>
      </c>
      <c r="I28" s="11">
        <v>2.7000000000000001E-3</v>
      </c>
      <c r="J28" s="130">
        <f t="shared" ref="J28:J29" si="26">+H28*$E$4</f>
        <v>0.14636107200000001</v>
      </c>
      <c r="K28" s="130">
        <f t="shared" ref="K28:K29" si="27">+I28*$E$5</f>
        <v>8.2551960000000011E-3</v>
      </c>
      <c r="L28" s="125" t="s">
        <v>159</v>
      </c>
      <c r="M28" s="94" t="s">
        <v>36</v>
      </c>
      <c r="N28" s="128">
        <v>1</v>
      </c>
      <c r="O28" s="128">
        <v>2.99</v>
      </c>
      <c r="P28" s="133">
        <f t="shared" si="6"/>
        <v>3.3854574000000004</v>
      </c>
      <c r="Q28" s="128">
        <f t="shared" si="11"/>
        <v>3.3854574000000004</v>
      </c>
      <c r="R28" s="134"/>
      <c r="S28" s="134"/>
      <c r="T28" s="134"/>
    </row>
    <row r="29" spans="1:20" s="1" customFormat="1" ht="21.75" customHeight="1">
      <c r="A29" s="94">
        <v>6</v>
      </c>
      <c r="B29" s="235" t="s">
        <v>466</v>
      </c>
      <c r="C29" s="574" t="s">
        <v>468</v>
      </c>
      <c r="D29" s="235" t="s">
        <v>36</v>
      </c>
      <c r="E29" s="383">
        <v>87</v>
      </c>
      <c r="F29" s="127">
        <f t="shared" ref="F29" si="28">+J29+K29+Q29</f>
        <v>4.184968306</v>
      </c>
      <c r="G29" s="127">
        <f t="shared" ref="G29" si="29">+F29*E29</f>
        <v>364.09224262200001</v>
      </c>
      <c r="H29" s="11">
        <v>8.6199999999999999E-2</v>
      </c>
      <c r="I29" s="11">
        <v>6.4999999999999997E-3</v>
      </c>
      <c r="J29" s="234">
        <f t="shared" si="26"/>
        <v>0.202184686</v>
      </c>
      <c r="K29" s="234">
        <f t="shared" si="27"/>
        <v>1.9873619999999998E-2</v>
      </c>
      <c r="L29" s="125" t="s">
        <v>159</v>
      </c>
      <c r="M29" s="94" t="s">
        <v>36</v>
      </c>
      <c r="N29" s="128">
        <v>1</v>
      </c>
      <c r="O29" s="128">
        <v>3.5</v>
      </c>
      <c r="P29" s="133">
        <f t="shared" si="6"/>
        <v>3.9629099999999999</v>
      </c>
      <c r="Q29" s="128">
        <f t="shared" si="11"/>
        <v>3.9629099999999999</v>
      </c>
      <c r="R29" s="134"/>
      <c r="S29" s="134"/>
      <c r="T29" s="134"/>
    </row>
    <row r="30" spans="1:20" s="1" customFormat="1" ht="21.75" customHeight="1">
      <c r="A30" s="94">
        <v>7</v>
      </c>
      <c r="B30" s="235" t="s">
        <v>75</v>
      </c>
      <c r="C30" s="574" t="s">
        <v>552</v>
      </c>
      <c r="D30" s="235" t="s">
        <v>36</v>
      </c>
      <c r="E30" s="383">
        <v>135</v>
      </c>
      <c r="F30" s="127">
        <f t="shared" ref="F30" si="30">+J30+K30+Q30</f>
        <v>0.20380680000000001</v>
      </c>
      <c r="G30" s="127">
        <f t="shared" ref="G30" si="31">+F30*E30</f>
        <v>27.513918</v>
      </c>
      <c r="H30" s="11"/>
      <c r="I30" s="11"/>
      <c r="J30" s="234"/>
      <c r="K30" s="234"/>
      <c r="L30" s="125" t="s">
        <v>126</v>
      </c>
      <c r="M30" s="94" t="s">
        <v>36</v>
      </c>
      <c r="N30" s="128">
        <v>1</v>
      </c>
      <c r="O30" s="128">
        <v>0.18</v>
      </c>
      <c r="P30" s="133">
        <f t="shared" si="6"/>
        <v>0.20380680000000001</v>
      </c>
      <c r="Q30" s="128">
        <f t="shared" si="11"/>
        <v>0.20380680000000001</v>
      </c>
      <c r="R30" s="134"/>
      <c r="S30" s="134"/>
      <c r="T30" s="134"/>
    </row>
    <row r="31" spans="1:20" s="1" customFormat="1" ht="21.75" customHeight="1">
      <c r="A31" s="94">
        <v>8</v>
      </c>
      <c r="B31" s="235" t="s">
        <v>75</v>
      </c>
      <c r="C31" s="574" t="s">
        <v>553</v>
      </c>
      <c r="D31" s="235" t="s">
        <v>29</v>
      </c>
      <c r="E31" s="383">
        <v>145</v>
      </c>
      <c r="F31" s="127">
        <f t="shared" ref="F31" si="32">+J31+K31+Q31</f>
        <v>1.69839E-2</v>
      </c>
      <c r="G31" s="127">
        <f t="shared" ref="G31" si="33">+F31*E31</f>
        <v>2.4626655</v>
      </c>
      <c r="H31" s="11"/>
      <c r="I31" s="11"/>
      <c r="J31" s="234"/>
      <c r="K31" s="234"/>
      <c r="L31" s="125" t="s">
        <v>553</v>
      </c>
      <c r="M31" s="94" t="s">
        <v>29</v>
      </c>
      <c r="N31" s="128">
        <v>1</v>
      </c>
      <c r="O31" s="236">
        <v>1.4999999999999999E-2</v>
      </c>
      <c r="P31" s="133">
        <f t="shared" si="6"/>
        <v>1.69839E-2</v>
      </c>
      <c r="Q31" s="128">
        <f t="shared" si="11"/>
        <v>1.69839E-2</v>
      </c>
      <c r="R31" s="134"/>
      <c r="S31" s="134"/>
      <c r="T31" s="134"/>
    </row>
    <row r="32" spans="1:20" s="31" customFormat="1" ht="15">
      <c r="A32" s="24"/>
      <c r="B32" s="16"/>
      <c r="C32" s="170" t="s">
        <v>806</v>
      </c>
      <c r="D32" s="25"/>
      <c r="E32" s="25"/>
      <c r="F32" s="106"/>
      <c r="G32" s="107">
        <f>SUM(G11:G31)</f>
        <v>3512.8486311920001</v>
      </c>
      <c r="H32" s="86"/>
      <c r="I32" s="86"/>
      <c r="J32" s="16"/>
      <c r="K32" s="29"/>
      <c r="L32" s="11"/>
      <c r="M32" s="30"/>
      <c r="N32" s="86"/>
      <c r="O32" s="86"/>
      <c r="P32" s="86"/>
      <c r="Q32" s="86"/>
    </row>
    <row r="33" spans="1:17" s="31" customFormat="1" ht="15">
      <c r="A33" s="11"/>
      <c r="B33" s="11"/>
      <c r="C33" s="25" t="s">
        <v>38</v>
      </c>
      <c r="D33" s="86"/>
      <c r="E33" s="108"/>
      <c r="F33" s="86"/>
      <c r="G33" s="107">
        <f>+O12*E12+O13*E13+O14*E14+O15*E15+O16*E16+O24*E24+O25*E25+O26*E26+O27*E27</f>
        <v>227.98900000000003</v>
      </c>
      <c r="H33" s="75"/>
      <c r="I33" s="75"/>
      <c r="J33" s="33"/>
      <c r="K33" s="33"/>
      <c r="L33" s="34"/>
      <c r="M33" s="35"/>
      <c r="N33" s="75"/>
      <c r="O33" s="75"/>
      <c r="P33" s="75"/>
      <c r="Q33" s="75"/>
    </row>
    <row r="34" spans="1:17" s="31" customFormat="1" ht="15">
      <c r="A34" s="11"/>
      <c r="B34" s="11"/>
      <c r="C34" s="25" t="s">
        <v>39</v>
      </c>
      <c r="D34" s="36"/>
      <c r="E34" s="109">
        <v>0.13300000000000001</v>
      </c>
      <c r="F34" s="86"/>
      <c r="G34" s="107">
        <f>+(G32-G33)*E34</f>
        <v>436.88633094853606</v>
      </c>
      <c r="H34" s="75"/>
      <c r="I34" s="75"/>
      <c r="J34" s="38"/>
      <c r="K34" s="38"/>
      <c r="L34" s="34"/>
      <c r="M34" s="34"/>
      <c r="N34" s="110"/>
      <c r="O34" s="110"/>
      <c r="P34" s="110"/>
      <c r="Q34" s="110"/>
    </row>
    <row r="35" spans="1:17" s="31" customFormat="1" ht="15">
      <c r="A35" s="11"/>
      <c r="B35" s="11"/>
      <c r="C35" s="170" t="s">
        <v>806</v>
      </c>
      <c r="D35" s="36"/>
      <c r="E35" s="111"/>
      <c r="F35" s="86"/>
      <c r="G35" s="107">
        <f>+(G32-G33)+G34</f>
        <v>3721.745962140536</v>
      </c>
      <c r="H35" s="75"/>
      <c r="I35" s="75"/>
      <c r="J35" s="42"/>
      <c r="K35" s="42"/>
      <c r="L35" s="34"/>
      <c r="M35" s="35"/>
      <c r="N35" s="75"/>
      <c r="O35" s="75"/>
      <c r="P35" s="75"/>
      <c r="Q35" s="75"/>
    </row>
    <row r="36" spans="1:17" s="31" customFormat="1" ht="15">
      <c r="A36" s="11"/>
      <c r="B36" s="11"/>
      <c r="C36" s="25" t="s">
        <v>41</v>
      </c>
      <c r="D36" s="36"/>
      <c r="E36" s="109">
        <v>0.11</v>
      </c>
      <c r="F36" s="86"/>
      <c r="G36" s="107">
        <f>G35*E36</f>
        <v>409.39205583545896</v>
      </c>
      <c r="H36" s="75"/>
      <c r="I36" s="75"/>
      <c r="J36" s="33"/>
      <c r="K36" s="42"/>
      <c r="L36" s="34"/>
      <c r="M36" s="35"/>
      <c r="N36" s="75"/>
      <c r="O36" s="75"/>
      <c r="P36" s="75"/>
      <c r="Q36" s="75"/>
    </row>
    <row r="37" spans="1:17" s="31" customFormat="1" ht="15">
      <c r="A37" s="11"/>
      <c r="B37" s="11"/>
      <c r="C37" s="25" t="s">
        <v>38</v>
      </c>
      <c r="D37" s="86"/>
      <c r="E37" s="108"/>
      <c r="F37" s="86"/>
      <c r="G37" s="107">
        <f>+G33</f>
        <v>227.98900000000003</v>
      </c>
      <c r="H37" s="75"/>
      <c r="I37" s="75"/>
      <c r="J37" s="33"/>
      <c r="K37" s="33"/>
      <c r="L37" s="34"/>
      <c r="M37" s="35"/>
      <c r="N37" s="75"/>
      <c r="O37" s="75"/>
      <c r="P37" s="75"/>
      <c r="Q37" s="75"/>
    </row>
    <row r="38" spans="1:17" s="31" customFormat="1" ht="15">
      <c r="A38" s="11"/>
      <c r="B38" s="11"/>
      <c r="C38" s="170" t="s">
        <v>806</v>
      </c>
      <c r="D38" s="86"/>
      <c r="E38" s="108"/>
      <c r="F38" s="86"/>
      <c r="G38" s="107">
        <f>G35+G36+G37</f>
        <v>4359.1270179759958</v>
      </c>
      <c r="H38" s="75"/>
      <c r="I38" s="75"/>
      <c r="J38" s="33"/>
      <c r="K38" s="33"/>
      <c r="L38" s="34"/>
      <c r="M38" s="35"/>
      <c r="N38" s="75"/>
      <c r="O38" s="75"/>
      <c r="P38" s="75"/>
      <c r="Q38" s="75"/>
    </row>
    <row r="41" spans="1:17" ht="18">
      <c r="C41" s="69" t="s">
        <v>42</v>
      </c>
      <c r="D41" s="423" t="s">
        <v>171</v>
      </c>
      <c r="E41" s="423"/>
      <c r="F41" s="423"/>
      <c r="G41" s="423"/>
      <c r="H41" s="423"/>
      <c r="I41" s="423"/>
    </row>
  </sheetData>
  <mergeCells count="25">
    <mergeCell ref="A1:Q1"/>
    <mergeCell ref="F2:H2"/>
    <mergeCell ref="B3:C3"/>
    <mergeCell ref="E4:H4"/>
    <mergeCell ref="J4:N4"/>
    <mergeCell ref="A7:A9"/>
    <mergeCell ref="B7:B9"/>
    <mergeCell ref="C7:C9"/>
    <mergeCell ref="D7:D9"/>
    <mergeCell ref="E7:E9"/>
    <mergeCell ref="O7:Q8"/>
    <mergeCell ref="H8:I8"/>
    <mergeCell ref="J8:J9"/>
    <mergeCell ref="K8:K9"/>
    <mergeCell ref="E5:H5"/>
    <mergeCell ref="J5:N5"/>
    <mergeCell ref="E6:H6"/>
    <mergeCell ref="L6:M6"/>
    <mergeCell ref="F7:F9"/>
    <mergeCell ref="D41:I41"/>
    <mergeCell ref="F3:L3"/>
    <mergeCell ref="G7:G9"/>
    <mergeCell ref="H7:K7"/>
    <mergeCell ref="L7:N8"/>
    <mergeCell ref="B23:D23"/>
  </mergeCells>
  <pageMargins left="0.70866141732283472" right="0.19685039370078741" top="0.19685039370078741" bottom="0.39370078740157483" header="0" footer="0.19685039370078741"/>
  <pageSetup paperSize="9" scale="69" orientation="landscape" r:id="rId1"/>
  <headerFoot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F4A22-2CB2-4FE3-8CBA-71B965A9460A}">
  <sheetPr>
    <tabColor rgb="FF92D050"/>
  </sheetPr>
  <dimension ref="A1:IV72"/>
  <sheetViews>
    <sheetView showZeros="0" topLeftCell="A48" zoomScaleNormal="100" zoomScaleSheetLayoutView="70" workbookViewId="0">
      <selection activeCell="I74" sqref="I74"/>
    </sheetView>
  </sheetViews>
  <sheetFormatPr defaultRowHeight="15"/>
  <cols>
    <col min="1" max="1" width="5.5703125" style="71" customWidth="1"/>
    <col min="2" max="2" width="9.5703125" style="71" bestFit="1" customWidth="1"/>
    <col min="3" max="3" width="31.140625" style="71" customWidth="1"/>
    <col min="4" max="4" width="8.7109375" style="71" customWidth="1"/>
    <col min="5" max="5" width="11.85546875" style="71" customWidth="1"/>
    <col min="6" max="6" width="11.140625" style="233" customWidth="1"/>
    <col min="7" max="7" width="13.42578125" style="233" customWidth="1"/>
    <col min="8" max="8" width="8.42578125" style="71" customWidth="1"/>
    <col min="9" max="9" width="7.7109375" style="71" customWidth="1"/>
    <col min="10" max="10" width="9.28515625" style="71" bestFit="1" customWidth="1"/>
    <col min="11" max="11" width="10.5703125" style="71" customWidth="1"/>
    <col min="12" max="12" width="20.28515625" style="71" customWidth="1"/>
    <col min="13" max="13" width="9.28515625" style="71" bestFit="1" customWidth="1"/>
    <col min="14" max="14" width="14.28515625" style="71" customWidth="1"/>
    <col min="15" max="15" width="10.140625" style="71" customWidth="1"/>
    <col min="16" max="16" width="11.28515625" style="71" bestFit="1" customWidth="1"/>
    <col min="17" max="17" width="13.7109375" style="71" customWidth="1"/>
    <col min="18" max="256" width="9.140625" style="71"/>
    <col min="257" max="257" width="5.5703125" style="71" customWidth="1"/>
    <col min="258" max="258" width="9.5703125" style="71" bestFit="1" customWidth="1"/>
    <col min="259" max="259" width="31.140625" style="71" customWidth="1"/>
    <col min="260" max="260" width="8.7109375" style="71" customWidth="1"/>
    <col min="261" max="261" width="11.85546875" style="71" customWidth="1"/>
    <col min="262" max="262" width="11.140625" style="71" customWidth="1"/>
    <col min="263" max="263" width="13.42578125" style="71" customWidth="1"/>
    <col min="264" max="264" width="8.42578125" style="71" customWidth="1"/>
    <col min="265" max="265" width="7.7109375" style="71" customWidth="1"/>
    <col min="266" max="266" width="9.28515625" style="71" bestFit="1" customWidth="1"/>
    <col min="267" max="267" width="13.7109375" style="71" customWidth="1"/>
    <col min="268" max="268" width="20.28515625" style="71" customWidth="1"/>
    <col min="269" max="269" width="9.28515625" style="71" bestFit="1" customWidth="1"/>
    <col min="270" max="270" width="14.28515625" style="71" customWidth="1"/>
    <col min="271" max="271" width="10.140625" style="71" customWidth="1"/>
    <col min="272" max="272" width="11.28515625" style="71" bestFit="1" customWidth="1"/>
    <col min="273" max="273" width="13.7109375" style="71" customWidth="1"/>
    <col min="274" max="512" width="9.140625" style="71"/>
    <col min="513" max="513" width="5.5703125" style="71" customWidth="1"/>
    <col min="514" max="514" width="9.5703125" style="71" bestFit="1" customWidth="1"/>
    <col min="515" max="515" width="31.140625" style="71" customWidth="1"/>
    <col min="516" max="516" width="8.7109375" style="71" customWidth="1"/>
    <col min="517" max="517" width="11.85546875" style="71" customWidth="1"/>
    <col min="518" max="518" width="11.140625" style="71" customWidth="1"/>
    <col min="519" max="519" width="13.42578125" style="71" customWidth="1"/>
    <col min="520" max="520" width="8.42578125" style="71" customWidth="1"/>
    <col min="521" max="521" width="7.7109375" style="71" customWidth="1"/>
    <col min="522" max="522" width="9.28515625" style="71" bestFit="1" customWidth="1"/>
    <col min="523" max="523" width="13.7109375" style="71" customWidth="1"/>
    <col min="524" max="524" width="20.28515625" style="71" customWidth="1"/>
    <col min="525" max="525" width="9.28515625" style="71" bestFit="1" customWidth="1"/>
    <col min="526" max="526" width="14.28515625" style="71" customWidth="1"/>
    <col min="527" max="527" width="10.140625" style="71" customWidth="1"/>
    <col min="528" max="528" width="11.28515625" style="71" bestFit="1" customWidth="1"/>
    <col min="529" max="529" width="13.7109375" style="71" customWidth="1"/>
    <col min="530" max="768" width="9.140625" style="71"/>
    <col min="769" max="769" width="5.5703125" style="71" customWidth="1"/>
    <col min="770" max="770" width="9.5703125" style="71" bestFit="1" customWidth="1"/>
    <col min="771" max="771" width="31.140625" style="71" customWidth="1"/>
    <col min="772" max="772" width="8.7109375" style="71" customWidth="1"/>
    <col min="773" max="773" width="11.85546875" style="71" customWidth="1"/>
    <col min="774" max="774" width="11.140625" style="71" customWidth="1"/>
    <col min="775" max="775" width="13.42578125" style="71" customWidth="1"/>
    <col min="776" max="776" width="8.42578125" style="71" customWidth="1"/>
    <col min="777" max="777" width="7.7109375" style="71" customWidth="1"/>
    <col min="778" max="778" width="9.28515625" style="71" bestFit="1" customWidth="1"/>
    <col min="779" max="779" width="13.7109375" style="71" customWidth="1"/>
    <col min="780" max="780" width="20.28515625" style="71" customWidth="1"/>
    <col min="781" max="781" width="9.28515625" style="71" bestFit="1" customWidth="1"/>
    <col min="782" max="782" width="14.28515625" style="71" customWidth="1"/>
    <col min="783" max="783" width="10.140625" style="71" customWidth="1"/>
    <col min="784" max="784" width="11.28515625" style="71" bestFit="1" customWidth="1"/>
    <col min="785" max="785" width="13.7109375" style="71" customWidth="1"/>
    <col min="786" max="1024" width="9.140625" style="71"/>
    <col min="1025" max="1025" width="5.5703125" style="71" customWidth="1"/>
    <col min="1026" max="1026" width="9.5703125" style="71" bestFit="1" customWidth="1"/>
    <col min="1027" max="1027" width="31.140625" style="71" customWidth="1"/>
    <col min="1028" max="1028" width="8.7109375" style="71" customWidth="1"/>
    <col min="1029" max="1029" width="11.85546875" style="71" customWidth="1"/>
    <col min="1030" max="1030" width="11.140625" style="71" customWidth="1"/>
    <col min="1031" max="1031" width="13.42578125" style="71" customWidth="1"/>
    <col min="1032" max="1032" width="8.42578125" style="71" customWidth="1"/>
    <col min="1033" max="1033" width="7.7109375" style="71" customWidth="1"/>
    <col min="1034" max="1034" width="9.28515625" style="71" bestFit="1" customWidth="1"/>
    <col min="1035" max="1035" width="13.7109375" style="71" customWidth="1"/>
    <col min="1036" max="1036" width="20.28515625" style="71" customWidth="1"/>
    <col min="1037" max="1037" width="9.28515625" style="71" bestFit="1" customWidth="1"/>
    <col min="1038" max="1038" width="14.28515625" style="71" customWidth="1"/>
    <col min="1039" max="1039" width="10.140625" style="71" customWidth="1"/>
    <col min="1040" max="1040" width="11.28515625" style="71" bestFit="1" customWidth="1"/>
    <col min="1041" max="1041" width="13.7109375" style="71" customWidth="1"/>
    <col min="1042" max="1280" width="9.140625" style="71"/>
    <col min="1281" max="1281" width="5.5703125" style="71" customWidth="1"/>
    <col min="1282" max="1282" width="9.5703125" style="71" bestFit="1" customWidth="1"/>
    <col min="1283" max="1283" width="31.140625" style="71" customWidth="1"/>
    <col min="1284" max="1284" width="8.7109375" style="71" customWidth="1"/>
    <col min="1285" max="1285" width="11.85546875" style="71" customWidth="1"/>
    <col min="1286" max="1286" width="11.140625" style="71" customWidth="1"/>
    <col min="1287" max="1287" width="13.42578125" style="71" customWidth="1"/>
    <col min="1288" max="1288" width="8.42578125" style="71" customWidth="1"/>
    <col min="1289" max="1289" width="7.7109375" style="71" customWidth="1"/>
    <col min="1290" max="1290" width="9.28515625" style="71" bestFit="1" customWidth="1"/>
    <col min="1291" max="1291" width="13.7109375" style="71" customWidth="1"/>
    <col min="1292" max="1292" width="20.28515625" style="71" customWidth="1"/>
    <col min="1293" max="1293" width="9.28515625" style="71" bestFit="1" customWidth="1"/>
    <col min="1294" max="1294" width="14.28515625" style="71" customWidth="1"/>
    <col min="1295" max="1295" width="10.140625" style="71" customWidth="1"/>
    <col min="1296" max="1296" width="11.28515625" style="71" bestFit="1" customWidth="1"/>
    <col min="1297" max="1297" width="13.7109375" style="71" customWidth="1"/>
    <col min="1298" max="1536" width="9.140625" style="71"/>
    <col min="1537" max="1537" width="5.5703125" style="71" customWidth="1"/>
    <col min="1538" max="1538" width="9.5703125" style="71" bestFit="1" customWidth="1"/>
    <col min="1539" max="1539" width="31.140625" style="71" customWidth="1"/>
    <col min="1540" max="1540" width="8.7109375" style="71" customWidth="1"/>
    <col min="1541" max="1541" width="11.85546875" style="71" customWidth="1"/>
    <col min="1542" max="1542" width="11.140625" style="71" customWidth="1"/>
    <col min="1543" max="1543" width="13.42578125" style="71" customWidth="1"/>
    <col min="1544" max="1544" width="8.42578125" style="71" customWidth="1"/>
    <col min="1545" max="1545" width="7.7109375" style="71" customWidth="1"/>
    <col min="1546" max="1546" width="9.28515625" style="71" bestFit="1" customWidth="1"/>
    <col min="1547" max="1547" width="13.7109375" style="71" customWidth="1"/>
    <col min="1548" max="1548" width="20.28515625" style="71" customWidth="1"/>
    <col min="1549" max="1549" width="9.28515625" style="71" bestFit="1" customWidth="1"/>
    <col min="1550" max="1550" width="14.28515625" style="71" customWidth="1"/>
    <col min="1551" max="1551" width="10.140625" style="71" customWidth="1"/>
    <col min="1552" max="1552" width="11.28515625" style="71" bestFit="1" customWidth="1"/>
    <col min="1553" max="1553" width="13.7109375" style="71" customWidth="1"/>
    <col min="1554" max="1792" width="9.140625" style="71"/>
    <col min="1793" max="1793" width="5.5703125" style="71" customWidth="1"/>
    <col min="1794" max="1794" width="9.5703125" style="71" bestFit="1" customWidth="1"/>
    <col min="1795" max="1795" width="31.140625" style="71" customWidth="1"/>
    <col min="1796" max="1796" width="8.7109375" style="71" customWidth="1"/>
    <col min="1797" max="1797" width="11.85546875" style="71" customWidth="1"/>
    <col min="1798" max="1798" width="11.140625" style="71" customWidth="1"/>
    <col min="1799" max="1799" width="13.42578125" style="71" customWidth="1"/>
    <col min="1800" max="1800" width="8.42578125" style="71" customWidth="1"/>
    <col min="1801" max="1801" width="7.7109375" style="71" customWidth="1"/>
    <col min="1802" max="1802" width="9.28515625" style="71" bestFit="1" customWidth="1"/>
    <col min="1803" max="1803" width="13.7109375" style="71" customWidth="1"/>
    <col min="1804" max="1804" width="20.28515625" style="71" customWidth="1"/>
    <col min="1805" max="1805" width="9.28515625" style="71" bestFit="1" customWidth="1"/>
    <col min="1806" max="1806" width="14.28515625" style="71" customWidth="1"/>
    <col min="1807" max="1807" width="10.140625" style="71" customWidth="1"/>
    <col min="1808" max="1808" width="11.28515625" style="71" bestFit="1" customWidth="1"/>
    <col min="1809" max="1809" width="13.7109375" style="71" customWidth="1"/>
    <col min="1810" max="2048" width="9.140625" style="71"/>
    <col min="2049" max="2049" width="5.5703125" style="71" customWidth="1"/>
    <col min="2050" max="2050" width="9.5703125" style="71" bestFit="1" customWidth="1"/>
    <col min="2051" max="2051" width="31.140625" style="71" customWidth="1"/>
    <col min="2052" max="2052" width="8.7109375" style="71" customWidth="1"/>
    <col min="2053" max="2053" width="11.85546875" style="71" customWidth="1"/>
    <col min="2054" max="2054" width="11.140625" style="71" customWidth="1"/>
    <col min="2055" max="2055" width="13.42578125" style="71" customWidth="1"/>
    <col min="2056" max="2056" width="8.42578125" style="71" customWidth="1"/>
    <col min="2057" max="2057" width="7.7109375" style="71" customWidth="1"/>
    <col min="2058" max="2058" width="9.28515625" style="71" bestFit="1" customWidth="1"/>
    <col min="2059" max="2059" width="13.7109375" style="71" customWidth="1"/>
    <col min="2060" max="2060" width="20.28515625" style="71" customWidth="1"/>
    <col min="2061" max="2061" width="9.28515625" style="71" bestFit="1" customWidth="1"/>
    <col min="2062" max="2062" width="14.28515625" style="71" customWidth="1"/>
    <col min="2063" max="2063" width="10.140625" style="71" customWidth="1"/>
    <col min="2064" max="2064" width="11.28515625" style="71" bestFit="1" customWidth="1"/>
    <col min="2065" max="2065" width="13.7109375" style="71" customWidth="1"/>
    <col min="2066" max="2304" width="9.140625" style="71"/>
    <col min="2305" max="2305" width="5.5703125" style="71" customWidth="1"/>
    <col min="2306" max="2306" width="9.5703125" style="71" bestFit="1" customWidth="1"/>
    <col min="2307" max="2307" width="31.140625" style="71" customWidth="1"/>
    <col min="2308" max="2308" width="8.7109375" style="71" customWidth="1"/>
    <col min="2309" max="2309" width="11.85546875" style="71" customWidth="1"/>
    <col min="2310" max="2310" width="11.140625" style="71" customWidth="1"/>
    <col min="2311" max="2311" width="13.42578125" style="71" customWidth="1"/>
    <col min="2312" max="2312" width="8.42578125" style="71" customWidth="1"/>
    <col min="2313" max="2313" width="7.7109375" style="71" customWidth="1"/>
    <col min="2314" max="2314" width="9.28515625" style="71" bestFit="1" customWidth="1"/>
    <col min="2315" max="2315" width="13.7109375" style="71" customWidth="1"/>
    <col min="2316" max="2316" width="20.28515625" style="71" customWidth="1"/>
    <col min="2317" max="2317" width="9.28515625" style="71" bestFit="1" customWidth="1"/>
    <col min="2318" max="2318" width="14.28515625" style="71" customWidth="1"/>
    <col min="2319" max="2319" width="10.140625" style="71" customWidth="1"/>
    <col min="2320" max="2320" width="11.28515625" style="71" bestFit="1" customWidth="1"/>
    <col min="2321" max="2321" width="13.7109375" style="71" customWidth="1"/>
    <col min="2322" max="2560" width="9.140625" style="71"/>
    <col min="2561" max="2561" width="5.5703125" style="71" customWidth="1"/>
    <col min="2562" max="2562" width="9.5703125" style="71" bestFit="1" customWidth="1"/>
    <col min="2563" max="2563" width="31.140625" style="71" customWidth="1"/>
    <col min="2564" max="2564" width="8.7109375" style="71" customWidth="1"/>
    <col min="2565" max="2565" width="11.85546875" style="71" customWidth="1"/>
    <col min="2566" max="2566" width="11.140625" style="71" customWidth="1"/>
    <col min="2567" max="2567" width="13.42578125" style="71" customWidth="1"/>
    <col min="2568" max="2568" width="8.42578125" style="71" customWidth="1"/>
    <col min="2569" max="2569" width="7.7109375" style="71" customWidth="1"/>
    <col min="2570" max="2570" width="9.28515625" style="71" bestFit="1" customWidth="1"/>
    <col min="2571" max="2571" width="13.7109375" style="71" customWidth="1"/>
    <col min="2572" max="2572" width="20.28515625" style="71" customWidth="1"/>
    <col min="2573" max="2573" width="9.28515625" style="71" bestFit="1" customWidth="1"/>
    <col min="2574" max="2574" width="14.28515625" style="71" customWidth="1"/>
    <col min="2575" max="2575" width="10.140625" style="71" customWidth="1"/>
    <col min="2576" max="2576" width="11.28515625" style="71" bestFit="1" customWidth="1"/>
    <col min="2577" max="2577" width="13.7109375" style="71" customWidth="1"/>
    <col min="2578" max="2816" width="9.140625" style="71"/>
    <col min="2817" max="2817" width="5.5703125" style="71" customWidth="1"/>
    <col min="2818" max="2818" width="9.5703125" style="71" bestFit="1" customWidth="1"/>
    <col min="2819" max="2819" width="31.140625" style="71" customWidth="1"/>
    <col min="2820" max="2820" width="8.7109375" style="71" customWidth="1"/>
    <col min="2821" max="2821" width="11.85546875" style="71" customWidth="1"/>
    <col min="2822" max="2822" width="11.140625" style="71" customWidth="1"/>
    <col min="2823" max="2823" width="13.42578125" style="71" customWidth="1"/>
    <col min="2824" max="2824" width="8.42578125" style="71" customWidth="1"/>
    <col min="2825" max="2825" width="7.7109375" style="71" customWidth="1"/>
    <col min="2826" max="2826" width="9.28515625" style="71" bestFit="1" customWidth="1"/>
    <col min="2827" max="2827" width="13.7109375" style="71" customWidth="1"/>
    <col min="2828" max="2828" width="20.28515625" style="71" customWidth="1"/>
    <col min="2829" max="2829" width="9.28515625" style="71" bestFit="1" customWidth="1"/>
    <col min="2830" max="2830" width="14.28515625" style="71" customWidth="1"/>
    <col min="2831" max="2831" width="10.140625" style="71" customWidth="1"/>
    <col min="2832" max="2832" width="11.28515625" style="71" bestFit="1" customWidth="1"/>
    <col min="2833" max="2833" width="13.7109375" style="71" customWidth="1"/>
    <col min="2834" max="3072" width="9.140625" style="71"/>
    <col min="3073" max="3073" width="5.5703125" style="71" customWidth="1"/>
    <col min="3074" max="3074" width="9.5703125" style="71" bestFit="1" customWidth="1"/>
    <col min="3075" max="3075" width="31.140625" style="71" customWidth="1"/>
    <col min="3076" max="3076" width="8.7109375" style="71" customWidth="1"/>
    <col min="3077" max="3077" width="11.85546875" style="71" customWidth="1"/>
    <col min="3078" max="3078" width="11.140625" style="71" customWidth="1"/>
    <col min="3079" max="3079" width="13.42578125" style="71" customWidth="1"/>
    <col min="3080" max="3080" width="8.42578125" style="71" customWidth="1"/>
    <col min="3081" max="3081" width="7.7109375" style="71" customWidth="1"/>
    <col min="3082" max="3082" width="9.28515625" style="71" bestFit="1" customWidth="1"/>
    <col min="3083" max="3083" width="13.7109375" style="71" customWidth="1"/>
    <col min="3084" max="3084" width="20.28515625" style="71" customWidth="1"/>
    <col min="3085" max="3085" width="9.28515625" style="71" bestFit="1" customWidth="1"/>
    <col min="3086" max="3086" width="14.28515625" style="71" customWidth="1"/>
    <col min="3087" max="3087" width="10.140625" style="71" customWidth="1"/>
    <col min="3088" max="3088" width="11.28515625" style="71" bestFit="1" customWidth="1"/>
    <col min="3089" max="3089" width="13.7109375" style="71" customWidth="1"/>
    <col min="3090" max="3328" width="9.140625" style="71"/>
    <col min="3329" max="3329" width="5.5703125" style="71" customWidth="1"/>
    <col min="3330" max="3330" width="9.5703125" style="71" bestFit="1" customWidth="1"/>
    <col min="3331" max="3331" width="31.140625" style="71" customWidth="1"/>
    <col min="3332" max="3332" width="8.7109375" style="71" customWidth="1"/>
    <col min="3333" max="3333" width="11.85546875" style="71" customWidth="1"/>
    <col min="3334" max="3334" width="11.140625" style="71" customWidth="1"/>
    <col min="3335" max="3335" width="13.42578125" style="71" customWidth="1"/>
    <col min="3336" max="3336" width="8.42578125" style="71" customWidth="1"/>
    <col min="3337" max="3337" width="7.7109375" style="71" customWidth="1"/>
    <col min="3338" max="3338" width="9.28515625" style="71" bestFit="1" customWidth="1"/>
    <col min="3339" max="3339" width="13.7109375" style="71" customWidth="1"/>
    <col min="3340" max="3340" width="20.28515625" style="71" customWidth="1"/>
    <col min="3341" max="3341" width="9.28515625" style="71" bestFit="1" customWidth="1"/>
    <col min="3342" max="3342" width="14.28515625" style="71" customWidth="1"/>
    <col min="3343" max="3343" width="10.140625" style="71" customWidth="1"/>
    <col min="3344" max="3344" width="11.28515625" style="71" bestFit="1" customWidth="1"/>
    <col min="3345" max="3345" width="13.7109375" style="71" customWidth="1"/>
    <col min="3346" max="3584" width="9.140625" style="71"/>
    <col min="3585" max="3585" width="5.5703125" style="71" customWidth="1"/>
    <col min="3586" max="3586" width="9.5703125" style="71" bestFit="1" customWidth="1"/>
    <col min="3587" max="3587" width="31.140625" style="71" customWidth="1"/>
    <col min="3588" max="3588" width="8.7109375" style="71" customWidth="1"/>
    <col min="3589" max="3589" width="11.85546875" style="71" customWidth="1"/>
    <col min="3590" max="3590" width="11.140625" style="71" customWidth="1"/>
    <col min="3591" max="3591" width="13.42578125" style="71" customWidth="1"/>
    <col min="3592" max="3592" width="8.42578125" style="71" customWidth="1"/>
    <col min="3593" max="3593" width="7.7109375" style="71" customWidth="1"/>
    <col min="3594" max="3594" width="9.28515625" style="71" bestFit="1" customWidth="1"/>
    <col min="3595" max="3595" width="13.7109375" style="71" customWidth="1"/>
    <col min="3596" max="3596" width="20.28515625" style="71" customWidth="1"/>
    <col min="3597" max="3597" width="9.28515625" style="71" bestFit="1" customWidth="1"/>
    <col min="3598" max="3598" width="14.28515625" style="71" customWidth="1"/>
    <col min="3599" max="3599" width="10.140625" style="71" customWidth="1"/>
    <col min="3600" max="3600" width="11.28515625" style="71" bestFit="1" customWidth="1"/>
    <col min="3601" max="3601" width="13.7109375" style="71" customWidth="1"/>
    <col min="3602" max="3840" width="9.140625" style="71"/>
    <col min="3841" max="3841" width="5.5703125" style="71" customWidth="1"/>
    <col min="3842" max="3842" width="9.5703125" style="71" bestFit="1" customWidth="1"/>
    <col min="3843" max="3843" width="31.140625" style="71" customWidth="1"/>
    <col min="3844" max="3844" width="8.7109375" style="71" customWidth="1"/>
    <col min="3845" max="3845" width="11.85546875" style="71" customWidth="1"/>
    <col min="3846" max="3846" width="11.140625" style="71" customWidth="1"/>
    <col min="3847" max="3847" width="13.42578125" style="71" customWidth="1"/>
    <col min="3848" max="3848" width="8.42578125" style="71" customWidth="1"/>
    <col min="3849" max="3849" width="7.7109375" style="71" customWidth="1"/>
    <col min="3850" max="3850" width="9.28515625" style="71" bestFit="1" customWidth="1"/>
    <col min="3851" max="3851" width="13.7109375" style="71" customWidth="1"/>
    <col min="3852" max="3852" width="20.28515625" style="71" customWidth="1"/>
    <col min="3853" max="3853" width="9.28515625" style="71" bestFit="1" customWidth="1"/>
    <col min="3854" max="3854" width="14.28515625" style="71" customWidth="1"/>
    <col min="3855" max="3855" width="10.140625" style="71" customWidth="1"/>
    <col min="3856" max="3856" width="11.28515625" style="71" bestFit="1" customWidth="1"/>
    <col min="3857" max="3857" width="13.7109375" style="71" customWidth="1"/>
    <col min="3858" max="4096" width="9.140625" style="71"/>
    <col min="4097" max="4097" width="5.5703125" style="71" customWidth="1"/>
    <col min="4098" max="4098" width="9.5703125" style="71" bestFit="1" customWidth="1"/>
    <col min="4099" max="4099" width="31.140625" style="71" customWidth="1"/>
    <col min="4100" max="4100" width="8.7109375" style="71" customWidth="1"/>
    <col min="4101" max="4101" width="11.85546875" style="71" customWidth="1"/>
    <col min="4102" max="4102" width="11.140625" style="71" customWidth="1"/>
    <col min="4103" max="4103" width="13.42578125" style="71" customWidth="1"/>
    <col min="4104" max="4104" width="8.42578125" style="71" customWidth="1"/>
    <col min="4105" max="4105" width="7.7109375" style="71" customWidth="1"/>
    <col min="4106" max="4106" width="9.28515625" style="71" bestFit="1" customWidth="1"/>
    <col min="4107" max="4107" width="13.7109375" style="71" customWidth="1"/>
    <col min="4108" max="4108" width="20.28515625" style="71" customWidth="1"/>
    <col min="4109" max="4109" width="9.28515625" style="71" bestFit="1" customWidth="1"/>
    <col min="4110" max="4110" width="14.28515625" style="71" customWidth="1"/>
    <col min="4111" max="4111" width="10.140625" style="71" customWidth="1"/>
    <col min="4112" max="4112" width="11.28515625" style="71" bestFit="1" customWidth="1"/>
    <col min="4113" max="4113" width="13.7109375" style="71" customWidth="1"/>
    <col min="4114" max="4352" width="9.140625" style="71"/>
    <col min="4353" max="4353" width="5.5703125" style="71" customWidth="1"/>
    <col min="4354" max="4354" width="9.5703125" style="71" bestFit="1" customWidth="1"/>
    <col min="4355" max="4355" width="31.140625" style="71" customWidth="1"/>
    <col min="4356" max="4356" width="8.7109375" style="71" customWidth="1"/>
    <col min="4357" max="4357" width="11.85546875" style="71" customWidth="1"/>
    <col min="4358" max="4358" width="11.140625" style="71" customWidth="1"/>
    <col min="4359" max="4359" width="13.42578125" style="71" customWidth="1"/>
    <col min="4360" max="4360" width="8.42578125" style="71" customWidth="1"/>
    <col min="4361" max="4361" width="7.7109375" style="71" customWidth="1"/>
    <col min="4362" max="4362" width="9.28515625" style="71" bestFit="1" customWidth="1"/>
    <col min="4363" max="4363" width="13.7109375" style="71" customWidth="1"/>
    <col min="4364" max="4364" width="20.28515625" style="71" customWidth="1"/>
    <col min="4365" max="4365" width="9.28515625" style="71" bestFit="1" customWidth="1"/>
    <col min="4366" max="4366" width="14.28515625" style="71" customWidth="1"/>
    <col min="4367" max="4367" width="10.140625" style="71" customWidth="1"/>
    <col min="4368" max="4368" width="11.28515625" style="71" bestFit="1" customWidth="1"/>
    <col min="4369" max="4369" width="13.7109375" style="71" customWidth="1"/>
    <col min="4370" max="4608" width="9.140625" style="71"/>
    <col min="4609" max="4609" width="5.5703125" style="71" customWidth="1"/>
    <col min="4610" max="4610" width="9.5703125" style="71" bestFit="1" customWidth="1"/>
    <col min="4611" max="4611" width="31.140625" style="71" customWidth="1"/>
    <col min="4612" max="4612" width="8.7109375" style="71" customWidth="1"/>
    <col min="4613" max="4613" width="11.85546875" style="71" customWidth="1"/>
    <col min="4614" max="4614" width="11.140625" style="71" customWidth="1"/>
    <col min="4615" max="4615" width="13.42578125" style="71" customWidth="1"/>
    <col min="4616" max="4616" width="8.42578125" style="71" customWidth="1"/>
    <col min="4617" max="4617" width="7.7109375" style="71" customWidth="1"/>
    <col min="4618" max="4618" width="9.28515625" style="71" bestFit="1" customWidth="1"/>
    <col min="4619" max="4619" width="13.7109375" style="71" customWidth="1"/>
    <col min="4620" max="4620" width="20.28515625" style="71" customWidth="1"/>
    <col min="4621" max="4621" width="9.28515625" style="71" bestFit="1" customWidth="1"/>
    <col min="4622" max="4622" width="14.28515625" style="71" customWidth="1"/>
    <col min="4623" max="4623" width="10.140625" style="71" customWidth="1"/>
    <col min="4624" max="4624" width="11.28515625" style="71" bestFit="1" customWidth="1"/>
    <col min="4625" max="4625" width="13.7109375" style="71" customWidth="1"/>
    <col min="4626" max="4864" width="9.140625" style="71"/>
    <col min="4865" max="4865" width="5.5703125" style="71" customWidth="1"/>
    <col min="4866" max="4866" width="9.5703125" style="71" bestFit="1" customWidth="1"/>
    <col min="4867" max="4867" width="31.140625" style="71" customWidth="1"/>
    <col min="4868" max="4868" width="8.7109375" style="71" customWidth="1"/>
    <col min="4869" max="4869" width="11.85546875" style="71" customWidth="1"/>
    <col min="4870" max="4870" width="11.140625" style="71" customWidth="1"/>
    <col min="4871" max="4871" width="13.42578125" style="71" customWidth="1"/>
    <col min="4872" max="4872" width="8.42578125" style="71" customWidth="1"/>
    <col min="4873" max="4873" width="7.7109375" style="71" customWidth="1"/>
    <col min="4874" max="4874" width="9.28515625" style="71" bestFit="1" customWidth="1"/>
    <col min="4875" max="4875" width="13.7109375" style="71" customWidth="1"/>
    <col min="4876" max="4876" width="20.28515625" style="71" customWidth="1"/>
    <col min="4877" max="4877" width="9.28515625" style="71" bestFit="1" customWidth="1"/>
    <col min="4878" max="4878" width="14.28515625" style="71" customWidth="1"/>
    <col min="4879" max="4879" width="10.140625" style="71" customWidth="1"/>
    <col min="4880" max="4880" width="11.28515625" style="71" bestFit="1" customWidth="1"/>
    <col min="4881" max="4881" width="13.7109375" style="71" customWidth="1"/>
    <col min="4882" max="5120" width="9.140625" style="71"/>
    <col min="5121" max="5121" width="5.5703125" style="71" customWidth="1"/>
    <col min="5122" max="5122" width="9.5703125" style="71" bestFit="1" customWidth="1"/>
    <col min="5123" max="5123" width="31.140625" style="71" customWidth="1"/>
    <col min="5124" max="5124" width="8.7109375" style="71" customWidth="1"/>
    <col min="5125" max="5125" width="11.85546875" style="71" customWidth="1"/>
    <col min="5126" max="5126" width="11.140625" style="71" customWidth="1"/>
    <col min="5127" max="5127" width="13.42578125" style="71" customWidth="1"/>
    <col min="5128" max="5128" width="8.42578125" style="71" customWidth="1"/>
    <col min="5129" max="5129" width="7.7109375" style="71" customWidth="1"/>
    <col min="5130" max="5130" width="9.28515625" style="71" bestFit="1" customWidth="1"/>
    <col min="5131" max="5131" width="13.7109375" style="71" customWidth="1"/>
    <col min="5132" max="5132" width="20.28515625" style="71" customWidth="1"/>
    <col min="5133" max="5133" width="9.28515625" style="71" bestFit="1" customWidth="1"/>
    <col min="5134" max="5134" width="14.28515625" style="71" customWidth="1"/>
    <col min="5135" max="5135" width="10.140625" style="71" customWidth="1"/>
    <col min="5136" max="5136" width="11.28515625" style="71" bestFit="1" customWidth="1"/>
    <col min="5137" max="5137" width="13.7109375" style="71" customWidth="1"/>
    <col min="5138" max="5376" width="9.140625" style="71"/>
    <col min="5377" max="5377" width="5.5703125" style="71" customWidth="1"/>
    <col min="5378" max="5378" width="9.5703125" style="71" bestFit="1" customWidth="1"/>
    <col min="5379" max="5379" width="31.140625" style="71" customWidth="1"/>
    <col min="5380" max="5380" width="8.7109375" style="71" customWidth="1"/>
    <col min="5381" max="5381" width="11.85546875" style="71" customWidth="1"/>
    <col min="5382" max="5382" width="11.140625" style="71" customWidth="1"/>
    <col min="5383" max="5383" width="13.42578125" style="71" customWidth="1"/>
    <col min="5384" max="5384" width="8.42578125" style="71" customWidth="1"/>
    <col min="5385" max="5385" width="7.7109375" style="71" customWidth="1"/>
    <col min="5386" max="5386" width="9.28515625" style="71" bestFit="1" customWidth="1"/>
    <col min="5387" max="5387" width="13.7109375" style="71" customWidth="1"/>
    <col min="5388" max="5388" width="20.28515625" style="71" customWidth="1"/>
    <col min="5389" max="5389" width="9.28515625" style="71" bestFit="1" customWidth="1"/>
    <col min="5390" max="5390" width="14.28515625" style="71" customWidth="1"/>
    <col min="5391" max="5391" width="10.140625" style="71" customWidth="1"/>
    <col min="5392" max="5392" width="11.28515625" style="71" bestFit="1" customWidth="1"/>
    <col min="5393" max="5393" width="13.7109375" style="71" customWidth="1"/>
    <col min="5394" max="5632" width="9.140625" style="71"/>
    <col min="5633" max="5633" width="5.5703125" style="71" customWidth="1"/>
    <col min="5634" max="5634" width="9.5703125" style="71" bestFit="1" customWidth="1"/>
    <col min="5635" max="5635" width="31.140625" style="71" customWidth="1"/>
    <col min="5636" max="5636" width="8.7109375" style="71" customWidth="1"/>
    <col min="5637" max="5637" width="11.85546875" style="71" customWidth="1"/>
    <col min="5638" max="5638" width="11.140625" style="71" customWidth="1"/>
    <col min="5639" max="5639" width="13.42578125" style="71" customWidth="1"/>
    <col min="5640" max="5640" width="8.42578125" style="71" customWidth="1"/>
    <col min="5641" max="5641" width="7.7109375" style="71" customWidth="1"/>
    <col min="5642" max="5642" width="9.28515625" style="71" bestFit="1" customWidth="1"/>
    <col min="5643" max="5643" width="13.7109375" style="71" customWidth="1"/>
    <col min="5644" max="5644" width="20.28515625" style="71" customWidth="1"/>
    <col min="5645" max="5645" width="9.28515625" style="71" bestFit="1" customWidth="1"/>
    <col min="5646" max="5646" width="14.28515625" style="71" customWidth="1"/>
    <col min="5647" max="5647" width="10.140625" style="71" customWidth="1"/>
    <col min="5648" max="5648" width="11.28515625" style="71" bestFit="1" customWidth="1"/>
    <col min="5649" max="5649" width="13.7109375" style="71" customWidth="1"/>
    <col min="5650" max="5888" width="9.140625" style="71"/>
    <col min="5889" max="5889" width="5.5703125" style="71" customWidth="1"/>
    <col min="5890" max="5890" width="9.5703125" style="71" bestFit="1" customWidth="1"/>
    <col min="5891" max="5891" width="31.140625" style="71" customWidth="1"/>
    <col min="5892" max="5892" width="8.7109375" style="71" customWidth="1"/>
    <col min="5893" max="5893" width="11.85546875" style="71" customWidth="1"/>
    <col min="5894" max="5894" width="11.140625" style="71" customWidth="1"/>
    <col min="5895" max="5895" width="13.42578125" style="71" customWidth="1"/>
    <col min="5896" max="5896" width="8.42578125" style="71" customWidth="1"/>
    <col min="5897" max="5897" width="7.7109375" style="71" customWidth="1"/>
    <col min="5898" max="5898" width="9.28515625" style="71" bestFit="1" customWidth="1"/>
    <col min="5899" max="5899" width="13.7109375" style="71" customWidth="1"/>
    <col min="5900" max="5900" width="20.28515625" style="71" customWidth="1"/>
    <col min="5901" max="5901" width="9.28515625" style="71" bestFit="1" customWidth="1"/>
    <col min="5902" max="5902" width="14.28515625" style="71" customWidth="1"/>
    <col min="5903" max="5903" width="10.140625" style="71" customWidth="1"/>
    <col min="5904" max="5904" width="11.28515625" style="71" bestFit="1" customWidth="1"/>
    <col min="5905" max="5905" width="13.7109375" style="71" customWidth="1"/>
    <col min="5906" max="6144" width="9.140625" style="71"/>
    <col min="6145" max="6145" width="5.5703125" style="71" customWidth="1"/>
    <col min="6146" max="6146" width="9.5703125" style="71" bestFit="1" customWidth="1"/>
    <col min="6147" max="6147" width="31.140625" style="71" customWidth="1"/>
    <col min="6148" max="6148" width="8.7109375" style="71" customWidth="1"/>
    <col min="6149" max="6149" width="11.85546875" style="71" customWidth="1"/>
    <col min="6150" max="6150" width="11.140625" style="71" customWidth="1"/>
    <col min="6151" max="6151" width="13.42578125" style="71" customWidth="1"/>
    <col min="6152" max="6152" width="8.42578125" style="71" customWidth="1"/>
    <col min="6153" max="6153" width="7.7109375" style="71" customWidth="1"/>
    <col min="6154" max="6154" width="9.28515625" style="71" bestFit="1" customWidth="1"/>
    <col min="6155" max="6155" width="13.7109375" style="71" customWidth="1"/>
    <col min="6156" max="6156" width="20.28515625" style="71" customWidth="1"/>
    <col min="6157" max="6157" width="9.28515625" style="71" bestFit="1" customWidth="1"/>
    <col min="6158" max="6158" width="14.28515625" style="71" customWidth="1"/>
    <col min="6159" max="6159" width="10.140625" style="71" customWidth="1"/>
    <col min="6160" max="6160" width="11.28515625" style="71" bestFit="1" customWidth="1"/>
    <col min="6161" max="6161" width="13.7109375" style="71" customWidth="1"/>
    <col min="6162" max="6400" width="9.140625" style="71"/>
    <col min="6401" max="6401" width="5.5703125" style="71" customWidth="1"/>
    <col min="6402" max="6402" width="9.5703125" style="71" bestFit="1" customWidth="1"/>
    <col min="6403" max="6403" width="31.140625" style="71" customWidth="1"/>
    <col min="6404" max="6404" width="8.7109375" style="71" customWidth="1"/>
    <col min="6405" max="6405" width="11.85546875" style="71" customWidth="1"/>
    <col min="6406" max="6406" width="11.140625" style="71" customWidth="1"/>
    <col min="6407" max="6407" width="13.42578125" style="71" customWidth="1"/>
    <col min="6408" max="6408" width="8.42578125" style="71" customWidth="1"/>
    <col min="6409" max="6409" width="7.7109375" style="71" customWidth="1"/>
    <col min="6410" max="6410" width="9.28515625" style="71" bestFit="1" customWidth="1"/>
    <col min="6411" max="6411" width="13.7109375" style="71" customWidth="1"/>
    <col min="6412" max="6412" width="20.28515625" style="71" customWidth="1"/>
    <col min="6413" max="6413" width="9.28515625" style="71" bestFit="1" customWidth="1"/>
    <col min="6414" max="6414" width="14.28515625" style="71" customWidth="1"/>
    <col min="6415" max="6415" width="10.140625" style="71" customWidth="1"/>
    <col min="6416" max="6416" width="11.28515625" style="71" bestFit="1" customWidth="1"/>
    <col min="6417" max="6417" width="13.7109375" style="71" customWidth="1"/>
    <col min="6418" max="6656" width="9.140625" style="71"/>
    <col min="6657" max="6657" width="5.5703125" style="71" customWidth="1"/>
    <col min="6658" max="6658" width="9.5703125" style="71" bestFit="1" customWidth="1"/>
    <col min="6659" max="6659" width="31.140625" style="71" customWidth="1"/>
    <col min="6660" max="6660" width="8.7109375" style="71" customWidth="1"/>
    <col min="6661" max="6661" width="11.85546875" style="71" customWidth="1"/>
    <col min="6662" max="6662" width="11.140625" style="71" customWidth="1"/>
    <col min="6663" max="6663" width="13.42578125" style="71" customWidth="1"/>
    <col min="6664" max="6664" width="8.42578125" style="71" customWidth="1"/>
    <col min="6665" max="6665" width="7.7109375" style="71" customWidth="1"/>
    <col min="6666" max="6666" width="9.28515625" style="71" bestFit="1" customWidth="1"/>
    <col min="6667" max="6667" width="13.7109375" style="71" customWidth="1"/>
    <col min="6668" max="6668" width="20.28515625" style="71" customWidth="1"/>
    <col min="6669" max="6669" width="9.28515625" style="71" bestFit="1" customWidth="1"/>
    <col min="6670" max="6670" width="14.28515625" style="71" customWidth="1"/>
    <col min="6671" max="6671" width="10.140625" style="71" customWidth="1"/>
    <col min="6672" max="6672" width="11.28515625" style="71" bestFit="1" customWidth="1"/>
    <col min="6673" max="6673" width="13.7109375" style="71" customWidth="1"/>
    <col min="6674" max="6912" width="9.140625" style="71"/>
    <col min="6913" max="6913" width="5.5703125" style="71" customWidth="1"/>
    <col min="6914" max="6914" width="9.5703125" style="71" bestFit="1" customWidth="1"/>
    <col min="6915" max="6915" width="31.140625" style="71" customWidth="1"/>
    <col min="6916" max="6916" width="8.7109375" style="71" customWidth="1"/>
    <col min="6917" max="6917" width="11.85546875" style="71" customWidth="1"/>
    <col min="6918" max="6918" width="11.140625" style="71" customWidth="1"/>
    <col min="6919" max="6919" width="13.42578125" style="71" customWidth="1"/>
    <col min="6920" max="6920" width="8.42578125" style="71" customWidth="1"/>
    <col min="6921" max="6921" width="7.7109375" style="71" customWidth="1"/>
    <col min="6922" max="6922" width="9.28515625" style="71" bestFit="1" customWidth="1"/>
    <col min="6923" max="6923" width="13.7109375" style="71" customWidth="1"/>
    <col min="6924" max="6924" width="20.28515625" style="71" customWidth="1"/>
    <col min="6925" max="6925" width="9.28515625" style="71" bestFit="1" customWidth="1"/>
    <col min="6926" max="6926" width="14.28515625" style="71" customWidth="1"/>
    <col min="6927" max="6927" width="10.140625" style="71" customWidth="1"/>
    <col min="6928" max="6928" width="11.28515625" style="71" bestFit="1" customWidth="1"/>
    <col min="6929" max="6929" width="13.7109375" style="71" customWidth="1"/>
    <col min="6930" max="7168" width="9.140625" style="71"/>
    <col min="7169" max="7169" width="5.5703125" style="71" customWidth="1"/>
    <col min="7170" max="7170" width="9.5703125" style="71" bestFit="1" customWidth="1"/>
    <col min="7171" max="7171" width="31.140625" style="71" customWidth="1"/>
    <col min="7172" max="7172" width="8.7109375" style="71" customWidth="1"/>
    <col min="7173" max="7173" width="11.85546875" style="71" customWidth="1"/>
    <col min="7174" max="7174" width="11.140625" style="71" customWidth="1"/>
    <col min="7175" max="7175" width="13.42578125" style="71" customWidth="1"/>
    <col min="7176" max="7176" width="8.42578125" style="71" customWidth="1"/>
    <col min="7177" max="7177" width="7.7109375" style="71" customWidth="1"/>
    <col min="7178" max="7178" width="9.28515625" style="71" bestFit="1" customWidth="1"/>
    <col min="7179" max="7179" width="13.7109375" style="71" customWidth="1"/>
    <col min="7180" max="7180" width="20.28515625" style="71" customWidth="1"/>
    <col min="7181" max="7181" width="9.28515625" style="71" bestFit="1" customWidth="1"/>
    <col min="7182" max="7182" width="14.28515625" style="71" customWidth="1"/>
    <col min="7183" max="7183" width="10.140625" style="71" customWidth="1"/>
    <col min="7184" max="7184" width="11.28515625" style="71" bestFit="1" customWidth="1"/>
    <col min="7185" max="7185" width="13.7109375" style="71" customWidth="1"/>
    <col min="7186" max="7424" width="9.140625" style="71"/>
    <col min="7425" max="7425" width="5.5703125" style="71" customWidth="1"/>
    <col min="7426" max="7426" width="9.5703125" style="71" bestFit="1" customWidth="1"/>
    <col min="7427" max="7427" width="31.140625" style="71" customWidth="1"/>
    <col min="7428" max="7428" width="8.7109375" style="71" customWidth="1"/>
    <col min="7429" max="7429" width="11.85546875" style="71" customWidth="1"/>
    <col min="7430" max="7430" width="11.140625" style="71" customWidth="1"/>
    <col min="7431" max="7431" width="13.42578125" style="71" customWidth="1"/>
    <col min="7432" max="7432" width="8.42578125" style="71" customWidth="1"/>
    <col min="7433" max="7433" width="7.7109375" style="71" customWidth="1"/>
    <col min="7434" max="7434" width="9.28515625" style="71" bestFit="1" customWidth="1"/>
    <col min="7435" max="7435" width="13.7109375" style="71" customWidth="1"/>
    <col min="7436" max="7436" width="20.28515625" style="71" customWidth="1"/>
    <col min="7437" max="7437" width="9.28515625" style="71" bestFit="1" customWidth="1"/>
    <col min="7438" max="7438" width="14.28515625" style="71" customWidth="1"/>
    <col min="7439" max="7439" width="10.140625" style="71" customWidth="1"/>
    <col min="7440" max="7440" width="11.28515625" style="71" bestFit="1" customWidth="1"/>
    <col min="7441" max="7441" width="13.7109375" style="71" customWidth="1"/>
    <col min="7442" max="7680" width="9.140625" style="71"/>
    <col min="7681" max="7681" width="5.5703125" style="71" customWidth="1"/>
    <col min="7682" max="7682" width="9.5703125" style="71" bestFit="1" customWidth="1"/>
    <col min="7683" max="7683" width="31.140625" style="71" customWidth="1"/>
    <col min="7684" max="7684" width="8.7109375" style="71" customWidth="1"/>
    <col min="7685" max="7685" width="11.85546875" style="71" customWidth="1"/>
    <col min="7686" max="7686" width="11.140625" style="71" customWidth="1"/>
    <col min="7687" max="7687" width="13.42578125" style="71" customWidth="1"/>
    <col min="7688" max="7688" width="8.42578125" style="71" customWidth="1"/>
    <col min="7689" max="7689" width="7.7109375" style="71" customWidth="1"/>
    <col min="7690" max="7690" width="9.28515625" style="71" bestFit="1" customWidth="1"/>
    <col min="7691" max="7691" width="13.7109375" style="71" customWidth="1"/>
    <col min="7692" max="7692" width="20.28515625" style="71" customWidth="1"/>
    <col min="7693" max="7693" width="9.28515625" style="71" bestFit="1" customWidth="1"/>
    <col min="7694" max="7694" width="14.28515625" style="71" customWidth="1"/>
    <col min="7695" max="7695" width="10.140625" style="71" customWidth="1"/>
    <col min="7696" max="7696" width="11.28515625" style="71" bestFit="1" customWidth="1"/>
    <col min="7697" max="7697" width="13.7109375" style="71" customWidth="1"/>
    <col min="7698" max="7936" width="9.140625" style="71"/>
    <col min="7937" max="7937" width="5.5703125" style="71" customWidth="1"/>
    <col min="7938" max="7938" width="9.5703125" style="71" bestFit="1" customWidth="1"/>
    <col min="7939" max="7939" width="31.140625" style="71" customWidth="1"/>
    <col min="7940" max="7940" width="8.7109375" style="71" customWidth="1"/>
    <col min="7941" max="7941" width="11.85546875" style="71" customWidth="1"/>
    <col min="7942" max="7942" width="11.140625" style="71" customWidth="1"/>
    <col min="7943" max="7943" width="13.42578125" style="71" customWidth="1"/>
    <col min="7944" max="7944" width="8.42578125" style="71" customWidth="1"/>
    <col min="7945" max="7945" width="7.7109375" style="71" customWidth="1"/>
    <col min="7946" max="7946" width="9.28515625" style="71" bestFit="1" customWidth="1"/>
    <col min="7947" max="7947" width="13.7109375" style="71" customWidth="1"/>
    <col min="7948" max="7948" width="20.28515625" style="71" customWidth="1"/>
    <col min="7949" max="7949" width="9.28515625" style="71" bestFit="1" customWidth="1"/>
    <col min="7950" max="7950" width="14.28515625" style="71" customWidth="1"/>
    <col min="7951" max="7951" width="10.140625" style="71" customWidth="1"/>
    <col min="7952" max="7952" width="11.28515625" style="71" bestFit="1" customWidth="1"/>
    <col min="7953" max="7953" width="13.7109375" style="71" customWidth="1"/>
    <col min="7954" max="8192" width="9.140625" style="71"/>
    <col min="8193" max="8193" width="5.5703125" style="71" customWidth="1"/>
    <col min="8194" max="8194" width="9.5703125" style="71" bestFit="1" customWidth="1"/>
    <col min="8195" max="8195" width="31.140625" style="71" customWidth="1"/>
    <col min="8196" max="8196" width="8.7109375" style="71" customWidth="1"/>
    <col min="8197" max="8197" width="11.85546875" style="71" customWidth="1"/>
    <col min="8198" max="8198" width="11.140625" style="71" customWidth="1"/>
    <col min="8199" max="8199" width="13.42578125" style="71" customWidth="1"/>
    <col min="8200" max="8200" width="8.42578125" style="71" customWidth="1"/>
    <col min="8201" max="8201" width="7.7109375" style="71" customWidth="1"/>
    <col min="8202" max="8202" width="9.28515625" style="71" bestFit="1" customWidth="1"/>
    <col min="8203" max="8203" width="13.7109375" style="71" customWidth="1"/>
    <col min="8204" max="8204" width="20.28515625" style="71" customWidth="1"/>
    <col min="8205" max="8205" width="9.28515625" style="71" bestFit="1" customWidth="1"/>
    <col min="8206" max="8206" width="14.28515625" style="71" customWidth="1"/>
    <col min="8207" max="8207" width="10.140625" style="71" customWidth="1"/>
    <col min="8208" max="8208" width="11.28515625" style="71" bestFit="1" customWidth="1"/>
    <col min="8209" max="8209" width="13.7109375" style="71" customWidth="1"/>
    <col min="8210" max="8448" width="9.140625" style="71"/>
    <col min="8449" max="8449" width="5.5703125" style="71" customWidth="1"/>
    <col min="8450" max="8450" width="9.5703125" style="71" bestFit="1" customWidth="1"/>
    <col min="8451" max="8451" width="31.140625" style="71" customWidth="1"/>
    <col min="8452" max="8452" width="8.7109375" style="71" customWidth="1"/>
    <col min="8453" max="8453" width="11.85546875" style="71" customWidth="1"/>
    <col min="8454" max="8454" width="11.140625" style="71" customWidth="1"/>
    <col min="8455" max="8455" width="13.42578125" style="71" customWidth="1"/>
    <col min="8456" max="8456" width="8.42578125" style="71" customWidth="1"/>
    <col min="8457" max="8457" width="7.7109375" style="71" customWidth="1"/>
    <col min="8458" max="8458" width="9.28515625" style="71" bestFit="1" customWidth="1"/>
    <col min="8459" max="8459" width="13.7109375" style="71" customWidth="1"/>
    <col min="8460" max="8460" width="20.28515625" style="71" customWidth="1"/>
    <col min="8461" max="8461" width="9.28515625" style="71" bestFit="1" customWidth="1"/>
    <col min="8462" max="8462" width="14.28515625" style="71" customWidth="1"/>
    <col min="8463" max="8463" width="10.140625" style="71" customWidth="1"/>
    <col min="8464" max="8464" width="11.28515625" style="71" bestFit="1" customWidth="1"/>
    <col min="8465" max="8465" width="13.7109375" style="71" customWidth="1"/>
    <col min="8466" max="8704" width="9.140625" style="71"/>
    <col min="8705" max="8705" width="5.5703125" style="71" customWidth="1"/>
    <col min="8706" max="8706" width="9.5703125" style="71" bestFit="1" customWidth="1"/>
    <col min="8707" max="8707" width="31.140625" style="71" customWidth="1"/>
    <col min="8708" max="8708" width="8.7109375" style="71" customWidth="1"/>
    <col min="8709" max="8709" width="11.85546875" style="71" customWidth="1"/>
    <col min="8710" max="8710" width="11.140625" style="71" customWidth="1"/>
    <col min="8711" max="8711" width="13.42578125" style="71" customWidth="1"/>
    <col min="8712" max="8712" width="8.42578125" style="71" customWidth="1"/>
    <col min="8713" max="8713" width="7.7109375" style="71" customWidth="1"/>
    <col min="8714" max="8714" width="9.28515625" style="71" bestFit="1" customWidth="1"/>
    <col min="8715" max="8715" width="13.7109375" style="71" customWidth="1"/>
    <col min="8716" max="8716" width="20.28515625" style="71" customWidth="1"/>
    <col min="8717" max="8717" width="9.28515625" style="71" bestFit="1" customWidth="1"/>
    <col min="8718" max="8718" width="14.28515625" style="71" customWidth="1"/>
    <col min="8719" max="8719" width="10.140625" style="71" customWidth="1"/>
    <col min="8720" max="8720" width="11.28515625" style="71" bestFit="1" customWidth="1"/>
    <col min="8721" max="8721" width="13.7109375" style="71" customWidth="1"/>
    <col min="8722" max="8960" width="9.140625" style="71"/>
    <col min="8961" max="8961" width="5.5703125" style="71" customWidth="1"/>
    <col min="8962" max="8962" width="9.5703125" style="71" bestFit="1" customWidth="1"/>
    <col min="8963" max="8963" width="31.140625" style="71" customWidth="1"/>
    <col min="8964" max="8964" width="8.7109375" style="71" customWidth="1"/>
    <col min="8965" max="8965" width="11.85546875" style="71" customWidth="1"/>
    <col min="8966" max="8966" width="11.140625" style="71" customWidth="1"/>
    <col min="8967" max="8967" width="13.42578125" style="71" customWidth="1"/>
    <col min="8968" max="8968" width="8.42578125" style="71" customWidth="1"/>
    <col min="8969" max="8969" width="7.7109375" style="71" customWidth="1"/>
    <col min="8970" max="8970" width="9.28515625" style="71" bestFit="1" customWidth="1"/>
    <col min="8971" max="8971" width="13.7109375" style="71" customWidth="1"/>
    <col min="8972" max="8972" width="20.28515625" style="71" customWidth="1"/>
    <col min="8973" max="8973" width="9.28515625" style="71" bestFit="1" customWidth="1"/>
    <col min="8974" max="8974" width="14.28515625" style="71" customWidth="1"/>
    <col min="8975" max="8975" width="10.140625" style="71" customWidth="1"/>
    <col min="8976" max="8976" width="11.28515625" style="71" bestFit="1" customWidth="1"/>
    <col min="8977" max="8977" width="13.7109375" style="71" customWidth="1"/>
    <col min="8978" max="9216" width="9.140625" style="71"/>
    <col min="9217" max="9217" width="5.5703125" style="71" customWidth="1"/>
    <col min="9218" max="9218" width="9.5703125" style="71" bestFit="1" customWidth="1"/>
    <col min="9219" max="9219" width="31.140625" style="71" customWidth="1"/>
    <col min="9220" max="9220" width="8.7109375" style="71" customWidth="1"/>
    <col min="9221" max="9221" width="11.85546875" style="71" customWidth="1"/>
    <col min="9222" max="9222" width="11.140625" style="71" customWidth="1"/>
    <col min="9223" max="9223" width="13.42578125" style="71" customWidth="1"/>
    <col min="9224" max="9224" width="8.42578125" style="71" customWidth="1"/>
    <col min="9225" max="9225" width="7.7109375" style="71" customWidth="1"/>
    <col min="9226" max="9226" width="9.28515625" style="71" bestFit="1" customWidth="1"/>
    <col min="9227" max="9227" width="13.7109375" style="71" customWidth="1"/>
    <col min="9228" max="9228" width="20.28515625" style="71" customWidth="1"/>
    <col min="9229" max="9229" width="9.28515625" style="71" bestFit="1" customWidth="1"/>
    <col min="9230" max="9230" width="14.28515625" style="71" customWidth="1"/>
    <col min="9231" max="9231" width="10.140625" style="71" customWidth="1"/>
    <col min="9232" max="9232" width="11.28515625" style="71" bestFit="1" customWidth="1"/>
    <col min="9233" max="9233" width="13.7109375" style="71" customWidth="1"/>
    <col min="9234" max="9472" width="9.140625" style="71"/>
    <col min="9473" max="9473" width="5.5703125" style="71" customWidth="1"/>
    <col min="9474" max="9474" width="9.5703125" style="71" bestFit="1" customWidth="1"/>
    <col min="9475" max="9475" width="31.140625" style="71" customWidth="1"/>
    <col min="9476" max="9476" width="8.7109375" style="71" customWidth="1"/>
    <col min="9477" max="9477" width="11.85546875" style="71" customWidth="1"/>
    <col min="9478" max="9478" width="11.140625" style="71" customWidth="1"/>
    <col min="9479" max="9479" width="13.42578125" style="71" customWidth="1"/>
    <col min="9480" max="9480" width="8.42578125" style="71" customWidth="1"/>
    <col min="9481" max="9481" width="7.7109375" style="71" customWidth="1"/>
    <col min="9482" max="9482" width="9.28515625" style="71" bestFit="1" customWidth="1"/>
    <col min="9483" max="9483" width="13.7109375" style="71" customWidth="1"/>
    <col min="9484" max="9484" width="20.28515625" style="71" customWidth="1"/>
    <col min="9485" max="9485" width="9.28515625" style="71" bestFit="1" customWidth="1"/>
    <col min="9486" max="9486" width="14.28515625" style="71" customWidth="1"/>
    <col min="9487" max="9487" width="10.140625" style="71" customWidth="1"/>
    <col min="9488" max="9488" width="11.28515625" style="71" bestFit="1" customWidth="1"/>
    <col min="9489" max="9489" width="13.7109375" style="71" customWidth="1"/>
    <col min="9490" max="9728" width="9.140625" style="71"/>
    <col min="9729" max="9729" width="5.5703125" style="71" customWidth="1"/>
    <col min="9730" max="9730" width="9.5703125" style="71" bestFit="1" customWidth="1"/>
    <col min="9731" max="9731" width="31.140625" style="71" customWidth="1"/>
    <col min="9732" max="9732" width="8.7109375" style="71" customWidth="1"/>
    <col min="9733" max="9733" width="11.85546875" style="71" customWidth="1"/>
    <col min="9734" max="9734" width="11.140625" style="71" customWidth="1"/>
    <col min="9735" max="9735" width="13.42578125" style="71" customWidth="1"/>
    <col min="9736" max="9736" width="8.42578125" style="71" customWidth="1"/>
    <col min="9737" max="9737" width="7.7109375" style="71" customWidth="1"/>
    <col min="9738" max="9738" width="9.28515625" style="71" bestFit="1" customWidth="1"/>
    <col min="9739" max="9739" width="13.7109375" style="71" customWidth="1"/>
    <col min="9740" max="9740" width="20.28515625" style="71" customWidth="1"/>
    <col min="9741" max="9741" width="9.28515625" style="71" bestFit="1" customWidth="1"/>
    <col min="9742" max="9742" width="14.28515625" style="71" customWidth="1"/>
    <col min="9743" max="9743" width="10.140625" style="71" customWidth="1"/>
    <col min="9744" max="9744" width="11.28515625" style="71" bestFit="1" customWidth="1"/>
    <col min="9745" max="9745" width="13.7109375" style="71" customWidth="1"/>
    <col min="9746" max="9984" width="9.140625" style="71"/>
    <col min="9985" max="9985" width="5.5703125" style="71" customWidth="1"/>
    <col min="9986" max="9986" width="9.5703125" style="71" bestFit="1" customWidth="1"/>
    <col min="9987" max="9987" width="31.140625" style="71" customWidth="1"/>
    <col min="9988" max="9988" width="8.7109375" style="71" customWidth="1"/>
    <col min="9989" max="9989" width="11.85546875" style="71" customWidth="1"/>
    <col min="9990" max="9990" width="11.140625" style="71" customWidth="1"/>
    <col min="9991" max="9991" width="13.42578125" style="71" customWidth="1"/>
    <col min="9992" max="9992" width="8.42578125" style="71" customWidth="1"/>
    <col min="9993" max="9993" width="7.7109375" style="71" customWidth="1"/>
    <col min="9994" max="9994" width="9.28515625" style="71" bestFit="1" customWidth="1"/>
    <col min="9995" max="9995" width="13.7109375" style="71" customWidth="1"/>
    <col min="9996" max="9996" width="20.28515625" style="71" customWidth="1"/>
    <col min="9997" max="9997" width="9.28515625" style="71" bestFit="1" customWidth="1"/>
    <col min="9998" max="9998" width="14.28515625" style="71" customWidth="1"/>
    <col min="9999" max="9999" width="10.140625" style="71" customWidth="1"/>
    <col min="10000" max="10000" width="11.28515625" style="71" bestFit="1" customWidth="1"/>
    <col min="10001" max="10001" width="13.7109375" style="71" customWidth="1"/>
    <col min="10002" max="10240" width="9.140625" style="71"/>
    <col min="10241" max="10241" width="5.5703125" style="71" customWidth="1"/>
    <col min="10242" max="10242" width="9.5703125" style="71" bestFit="1" customWidth="1"/>
    <col min="10243" max="10243" width="31.140625" style="71" customWidth="1"/>
    <col min="10244" max="10244" width="8.7109375" style="71" customWidth="1"/>
    <col min="10245" max="10245" width="11.85546875" style="71" customWidth="1"/>
    <col min="10246" max="10246" width="11.140625" style="71" customWidth="1"/>
    <col min="10247" max="10247" width="13.42578125" style="71" customWidth="1"/>
    <col min="10248" max="10248" width="8.42578125" style="71" customWidth="1"/>
    <col min="10249" max="10249" width="7.7109375" style="71" customWidth="1"/>
    <col min="10250" max="10250" width="9.28515625" style="71" bestFit="1" customWidth="1"/>
    <col min="10251" max="10251" width="13.7109375" style="71" customWidth="1"/>
    <col min="10252" max="10252" width="20.28515625" style="71" customWidth="1"/>
    <col min="10253" max="10253" width="9.28515625" style="71" bestFit="1" customWidth="1"/>
    <col min="10254" max="10254" width="14.28515625" style="71" customWidth="1"/>
    <col min="10255" max="10255" width="10.140625" style="71" customWidth="1"/>
    <col min="10256" max="10256" width="11.28515625" style="71" bestFit="1" customWidth="1"/>
    <col min="10257" max="10257" width="13.7109375" style="71" customWidth="1"/>
    <col min="10258" max="10496" width="9.140625" style="71"/>
    <col min="10497" max="10497" width="5.5703125" style="71" customWidth="1"/>
    <col min="10498" max="10498" width="9.5703125" style="71" bestFit="1" customWidth="1"/>
    <col min="10499" max="10499" width="31.140625" style="71" customWidth="1"/>
    <col min="10500" max="10500" width="8.7109375" style="71" customWidth="1"/>
    <col min="10501" max="10501" width="11.85546875" style="71" customWidth="1"/>
    <col min="10502" max="10502" width="11.140625" style="71" customWidth="1"/>
    <col min="10503" max="10503" width="13.42578125" style="71" customWidth="1"/>
    <col min="10504" max="10504" width="8.42578125" style="71" customWidth="1"/>
    <col min="10505" max="10505" width="7.7109375" style="71" customWidth="1"/>
    <col min="10506" max="10506" width="9.28515625" style="71" bestFit="1" customWidth="1"/>
    <col min="10507" max="10507" width="13.7109375" style="71" customWidth="1"/>
    <col min="10508" max="10508" width="20.28515625" style="71" customWidth="1"/>
    <col min="10509" max="10509" width="9.28515625" style="71" bestFit="1" customWidth="1"/>
    <col min="10510" max="10510" width="14.28515625" style="71" customWidth="1"/>
    <col min="10511" max="10511" width="10.140625" style="71" customWidth="1"/>
    <col min="10512" max="10512" width="11.28515625" style="71" bestFit="1" customWidth="1"/>
    <col min="10513" max="10513" width="13.7109375" style="71" customWidth="1"/>
    <col min="10514" max="10752" width="9.140625" style="71"/>
    <col min="10753" max="10753" width="5.5703125" style="71" customWidth="1"/>
    <col min="10754" max="10754" width="9.5703125" style="71" bestFit="1" customWidth="1"/>
    <col min="10755" max="10755" width="31.140625" style="71" customWidth="1"/>
    <col min="10756" max="10756" width="8.7109375" style="71" customWidth="1"/>
    <col min="10757" max="10757" width="11.85546875" style="71" customWidth="1"/>
    <col min="10758" max="10758" width="11.140625" style="71" customWidth="1"/>
    <col min="10759" max="10759" width="13.42578125" style="71" customWidth="1"/>
    <col min="10760" max="10760" width="8.42578125" style="71" customWidth="1"/>
    <col min="10761" max="10761" width="7.7109375" style="71" customWidth="1"/>
    <col min="10762" max="10762" width="9.28515625" style="71" bestFit="1" customWidth="1"/>
    <col min="10763" max="10763" width="13.7109375" style="71" customWidth="1"/>
    <col min="10764" max="10764" width="20.28515625" style="71" customWidth="1"/>
    <col min="10765" max="10765" width="9.28515625" style="71" bestFit="1" customWidth="1"/>
    <col min="10766" max="10766" width="14.28515625" style="71" customWidth="1"/>
    <col min="10767" max="10767" width="10.140625" style="71" customWidth="1"/>
    <col min="10768" max="10768" width="11.28515625" style="71" bestFit="1" customWidth="1"/>
    <col min="10769" max="10769" width="13.7109375" style="71" customWidth="1"/>
    <col min="10770" max="11008" width="9.140625" style="71"/>
    <col min="11009" max="11009" width="5.5703125" style="71" customWidth="1"/>
    <col min="11010" max="11010" width="9.5703125" style="71" bestFit="1" customWidth="1"/>
    <col min="11011" max="11011" width="31.140625" style="71" customWidth="1"/>
    <col min="11012" max="11012" width="8.7109375" style="71" customWidth="1"/>
    <col min="11013" max="11013" width="11.85546875" style="71" customWidth="1"/>
    <col min="11014" max="11014" width="11.140625" style="71" customWidth="1"/>
    <col min="11015" max="11015" width="13.42578125" style="71" customWidth="1"/>
    <col min="11016" max="11016" width="8.42578125" style="71" customWidth="1"/>
    <col min="11017" max="11017" width="7.7109375" style="71" customWidth="1"/>
    <col min="11018" max="11018" width="9.28515625" style="71" bestFit="1" customWidth="1"/>
    <col min="11019" max="11019" width="13.7109375" style="71" customWidth="1"/>
    <col min="11020" max="11020" width="20.28515625" style="71" customWidth="1"/>
    <col min="11021" max="11021" width="9.28515625" style="71" bestFit="1" customWidth="1"/>
    <col min="11022" max="11022" width="14.28515625" style="71" customWidth="1"/>
    <col min="11023" max="11023" width="10.140625" style="71" customWidth="1"/>
    <col min="11024" max="11024" width="11.28515625" style="71" bestFit="1" customWidth="1"/>
    <col min="11025" max="11025" width="13.7109375" style="71" customWidth="1"/>
    <col min="11026" max="11264" width="9.140625" style="71"/>
    <col min="11265" max="11265" width="5.5703125" style="71" customWidth="1"/>
    <col min="11266" max="11266" width="9.5703125" style="71" bestFit="1" customWidth="1"/>
    <col min="11267" max="11267" width="31.140625" style="71" customWidth="1"/>
    <col min="11268" max="11268" width="8.7109375" style="71" customWidth="1"/>
    <col min="11269" max="11269" width="11.85546875" style="71" customWidth="1"/>
    <col min="11270" max="11270" width="11.140625" style="71" customWidth="1"/>
    <col min="11271" max="11271" width="13.42578125" style="71" customWidth="1"/>
    <col min="11272" max="11272" width="8.42578125" style="71" customWidth="1"/>
    <col min="11273" max="11273" width="7.7109375" style="71" customWidth="1"/>
    <col min="11274" max="11274" width="9.28515625" style="71" bestFit="1" customWidth="1"/>
    <col min="11275" max="11275" width="13.7109375" style="71" customWidth="1"/>
    <col min="11276" max="11276" width="20.28515625" style="71" customWidth="1"/>
    <col min="11277" max="11277" width="9.28515625" style="71" bestFit="1" customWidth="1"/>
    <col min="11278" max="11278" width="14.28515625" style="71" customWidth="1"/>
    <col min="11279" max="11279" width="10.140625" style="71" customWidth="1"/>
    <col min="11280" max="11280" width="11.28515625" style="71" bestFit="1" customWidth="1"/>
    <col min="11281" max="11281" width="13.7109375" style="71" customWidth="1"/>
    <col min="11282" max="11520" width="9.140625" style="71"/>
    <col min="11521" max="11521" width="5.5703125" style="71" customWidth="1"/>
    <col min="11522" max="11522" width="9.5703125" style="71" bestFit="1" customWidth="1"/>
    <col min="11523" max="11523" width="31.140625" style="71" customWidth="1"/>
    <col min="11524" max="11524" width="8.7109375" style="71" customWidth="1"/>
    <col min="11525" max="11525" width="11.85546875" style="71" customWidth="1"/>
    <col min="11526" max="11526" width="11.140625" style="71" customWidth="1"/>
    <col min="11527" max="11527" width="13.42578125" style="71" customWidth="1"/>
    <col min="11528" max="11528" width="8.42578125" style="71" customWidth="1"/>
    <col min="11529" max="11529" width="7.7109375" style="71" customWidth="1"/>
    <col min="11530" max="11530" width="9.28515625" style="71" bestFit="1" customWidth="1"/>
    <col min="11531" max="11531" width="13.7109375" style="71" customWidth="1"/>
    <col min="11532" max="11532" width="20.28515625" style="71" customWidth="1"/>
    <col min="11533" max="11533" width="9.28515625" style="71" bestFit="1" customWidth="1"/>
    <col min="11534" max="11534" width="14.28515625" style="71" customWidth="1"/>
    <col min="11535" max="11535" width="10.140625" style="71" customWidth="1"/>
    <col min="11536" max="11536" width="11.28515625" style="71" bestFit="1" customWidth="1"/>
    <col min="11537" max="11537" width="13.7109375" style="71" customWidth="1"/>
    <col min="11538" max="11776" width="9.140625" style="71"/>
    <col min="11777" max="11777" width="5.5703125" style="71" customWidth="1"/>
    <col min="11778" max="11778" width="9.5703125" style="71" bestFit="1" customWidth="1"/>
    <col min="11779" max="11779" width="31.140625" style="71" customWidth="1"/>
    <col min="11780" max="11780" width="8.7109375" style="71" customWidth="1"/>
    <col min="11781" max="11781" width="11.85546875" style="71" customWidth="1"/>
    <col min="11782" max="11782" width="11.140625" style="71" customWidth="1"/>
    <col min="11783" max="11783" width="13.42578125" style="71" customWidth="1"/>
    <col min="11784" max="11784" width="8.42578125" style="71" customWidth="1"/>
    <col min="11785" max="11785" width="7.7109375" style="71" customWidth="1"/>
    <col min="11786" max="11786" width="9.28515625" style="71" bestFit="1" customWidth="1"/>
    <col min="11787" max="11787" width="13.7109375" style="71" customWidth="1"/>
    <col min="11788" max="11788" width="20.28515625" style="71" customWidth="1"/>
    <col min="11789" max="11789" width="9.28515625" style="71" bestFit="1" customWidth="1"/>
    <col min="11790" max="11790" width="14.28515625" style="71" customWidth="1"/>
    <col min="11791" max="11791" width="10.140625" style="71" customWidth="1"/>
    <col min="11792" max="11792" width="11.28515625" style="71" bestFit="1" customWidth="1"/>
    <col min="11793" max="11793" width="13.7109375" style="71" customWidth="1"/>
    <col min="11794" max="12032" width="9.140625" style="71"/>
    <col min="12033" max="12033" width="5.5703125" style="71" customWidth="1"/>
    <col min="12034" max="12034" width="9.5703125" style="71" bestFit="1" customWidth="1"/>
    <col min="12035" max="12035" width="31.140625" style="71" customWidth="1"/>
    <col min="12036" max="12036" width="8.7109375" style="71" customWidth="1"/>
    <col min="12037" max="12037" width="11.85546875" style="71" customWidth="1"/>
    <col min="12038" max="12038" width="11.140625" style="71" customWidth="1"/>
    <col min="12039" max="12039" width="13.42578125" style="71" customWidth="1"/>
    <col min="12040" max="12040" width="8.42578125" style="71" customWidth="1"/>
    <col min="12041" max="12041" width="7.7109375" style="71" customWidth="1"/>
    <col min="12042" max="12042" width="9.28515625" style="71" bestFit="1" customWidth="1"/>
    <col min="12043" max="12043" width="13.7109375" style="71" customWidth="1"/>
    <col min="12044" max="12044" width="20.28515625" style="71" customWidth="1"/>
    <col min="12045" max="12045" width="9.28515625" style="71" bestFit="1" customWidth="1"/>
    <col min="12046" max="12046" width="14.28515625" style="71" customWidth="1"/>
    <col min="12047" max="12047" width="10.140625" style="71" customWidth="1"/>
    <col min="12048" max="12048" width="11.28515625" style="71" bestFit="1" customWidth="1"/>
    <col min="12049" max="12049" width="13.7109375" style="71" customWidth="1"/>
    <col min="12050" max="12288" width="9.140625" style="71"/>
    <col min="12289" max="12289" width="5.5703125" style="71" customWidth="1"/>
    <col min="12290" max="12290" width="9.5703125" style="71" bestFit="1" customWidth="1"/>
    <col min="12291" max="12291" width="31.140625" style="71" customWidth="1"/>
    <col min="12292" max="12292" width="8.7109375" style="71" customWidth="1"/>
    <col min="12293" max="12293" width="11.85546875" style="71" customWidth="1"/>
    <col min="12294" max="12294" width="11.140625" style="71" customWidth="1"/>
    <col min="12295" max="12295" width="13.42578125" style="71" customWidth="1"/>
    <col min="12296" max="12296" width="8.42578125" style="71" customWidth="1"/>
    <col min="12297" max="12297" width="7.7109375" style="71" customWidth="1"/>
    <col min="12298" max="12298" width="9.28515625" style="71" bestFit="1" customWidth="1"/>
    <col min="12299" max="12299" width="13.7109375" style="71" customWidth="1"/>
    <col min="12300" max="12300" width="20.28515625" style="71" customWidth="1"/>
    <col min="12301" max="12301" width="9.28515625" style="71" bestFit="1" customWidth="1"/>
    <col min="12302" max="12302" width="14.28515625" style="71" customWidth="1"/>
    <col min="12303" max="12303" width="10.140625" style="71" customWidth="1"/>
    <col min="12304" max="12304" width="11.28515625" style="71" bestFit="1" customWidth="1"/>
    <col min="12305" max="12305" width="13.7109375" style="71" customWidth="1"/>
    <col min="12306" max="12544" width="9.140625" style="71"/>
    <col min="12545" max="12545" width="5.5703125" style="71" customWidth="1"/>
    <col min="12546" max="12546" width="9.5703125" style="71" bestFit="1" customWidth="1"/>
    <col min="12547" max="12547" width="31.140625" style="71" customWidth="1"/>
    <col min="12548" max="12548" width="8.7109375" style="71" customWidth="1"/>
    <col min="12549" max="12549" width="11.85546875" style="71" customWidth="1"/>
    <col min="12550" max="12550" width="11.140625" style="71" customWidth="1"/>
    <col min="12551" max="12551" width="13.42578125" style="71" customWidth="1"/>
    <col min="12552" max="12552" width="8.42578125" style="71" customWidth="1"/>
    <col min="12553" max="12553" width="7.7109375" style="71" customWidth="1"/>
    <col min="12554" max="12554" width="9.28515625" style="71" bestFit="1" customWidth="1"/>
    <col min="12555" max="12555" width="13.7109375" style="71" customWidth="1"/>
    <col min="12556" max="12556" width="20.28515625" style="71" customWidth="1"/>
    <col min="12557" max="12557" width="9.28515625" style="71" bestFit="1" customWidth="1"/>
    <col min="12558" max="12558" width="14.28515625" style="71" customWidth="1"/>
    <col min="12559" max="12559" width="10.140625" style="71" customWidth="1"/>
    <col min="12560" max="12560" width="11.28515625" style="71" bestFit="1" customWidth="1"/>
    <col min="12561" max="12561" width="13.7109375" style="71" customWidth="1"/>
    <col min="12562" max="12800" width="9.140625" style="71"/>
    <col min="12801" max="12801" width="5.5703125" style="71" customWidth="1"/>
    <col min="12802" max="12802" width="9.5703125" style="71" bestFit="1" customWidth="1"/>
    <col min="12803" max="12803" width="31.140625" style="71" customWidth="1"/>
    <col min="12804" max="12804" width="8.7109375" style="71" customWidth="1"/>
    <col min="12805" max="12805" width="11.85546875" style="71" customWidth="1"/>
    <col min="12806" max="12806" width="11.140625" style="71" customWidth="1"/>
    <col min="12807" max="12807" width="13.42578125" style="71" customWidth="1"/>
    <col min="12808" max="12808" width="8.42578125" style="71" customWidth="1"/>
    <col min="12809" max="12809" width="7.7109375" style="71" customWidth="1"/>
    <col min="12810" max="12810" width="9.28515625" style="71" bestFit="1" customWidth="1"/>
    <col min="12811" max="12811" width="13.7109375" style="71" customWidth="1"/>
    <col min="12812" max="12812" width="20.28515625" style="71" customWidth="1"/>
    <col min="12813" max="12813" width="9.28515625" style="71" bestFit="1" customWidth="1"/>
    <col min="12814" max="12814" width="14.28515625" style="71" customWidth="1"/>
    <col min="12815" max="12815" width="10.140625" style="71" customWidth="1"/>
    <col min="12816" max="12816" width="11.28515625" style="71" bestFit="1" customWidth="1"/>
    <col min="12817" max="12817" width="13.7109375" style="71" customWidth="1"/>
    <col min="12818" max="13056" width="9.140625" style="71"/>
    <col min="13057" max="13057" width="5.5703125" style="71" customWidth="1"/>
    <col min="13058" max="13058" width="9.5703125" style="71" bestFit="1" customWidth="1"/>
    <col min="13059" max="13059" width="31.140625" style="71" customWidth="1"/>
    <col min="13060" max="13060" width="8.7109375" style="71" customWidth="1"/>
    <col min="13061" max="13061" width="11.85546875" style="71" customWidth="1"/>
    <col min="13062" max="13062" width="11.140625" style="71" customWidth="1"/>
    <col min="13063" max="13063" width="13.42578125" style="71" customWidth="1"/>
    <col min="13064" max="13064" width="8.42578125" style="71" customWidth="1"/>
    <col min="13065" max="13065" width="7.7109375" style="71" customWidth="1"/>
    <col min="13066" max="13066" width="9.28515625" style="71" bestFit="1" customWidth="1"/>
    <col min="13067" max="13067" width="13.7109375" style="71" customWidth="1"/>
    <col min="13068" max="13068" width="20.28515625" style="71" customWidth="1"/>
    <col min="13069" max="13069" width="9.28515625" style="71" bestFit="1" customWidth="1"/>
    <col min="13070" max="13070" width="14.28515625" style="71" customWidth="1"/>
    <col min="13071" max="13071" width="10.140625" style="71" customWidth="1"/>
    <col min="13072" max="13072" width="11.28515625" style="71" bestFit="1" customWidth="1"/>
    <col min="13073" max="13073" width="13.7109375" style="71" customWidth="1"/>
    <col min="13074" max="13312" width="9.140625" style="71"/>
    <col min="13313" max="13313" width="5.5703125" style="71" customWidth="1"/>
    <col min="13314" max="13314" width="9.5703125" style="71" bestFit="1" customWidth="1"/>
    <col min="13315" max="13315" width="31.140625" style="71" customWidth="1"/>
    <col min="13316" max="13316" width="8.7109375" style="71" customWidth="1"/>
    <col min="13317" max="13317" width="11.85546875" style="71" customWidth="1"/>
    <col min="13318" max="13318" width="11.140625" style="71" customWidth="1"/>
    <col min="13319" max="13319" width="13.42578125" style="71" customWidth="1"/>
    <col min="13320" max="13320" width="8.42578125" style="71" customWidth="1"/>
    <col min="13321" max="13321" width="7.7109375" style="71" customWidth="1"/>
    <col min="13322" max="13322" width="9.28515625" style="71" bestFit="1" customWidth="1"/>
    <col min="13323" max="13323" width="13.7109375" style="71" customWidth="1"/>
    <col min="13324" max="13324" width="20.28515625" style="71" customWidth="1"/>
    <col min="13325" max="13325" width="9.28515625" style="71" bestFit="1" customWidth="1"/>
    <col min="13326" max="13326" width="14.28515625" style="71" customWidth="1"/>
    <col min="13327" max="13327" width="10.140625" style="71" customWidth="1"/>
    <col min="13328" max="13328" width="11.28515625" style="71" bestFit="1" customWidth="1"/>
    <col min="13329" max="13329" width="13.7109375" style="71" customWidth="1"/>
    <col min="13330" max="13568" width="9.140625" style="71"/>
    <col min="13569" max="13569" width="5.5703125" style="71" customWidth="1"/>
    <col min="13570" max="13570" width="9.5703125" style="71" bestFit="1" customWidth="1"/>
    <col min="13571" max="13571" width="31.140625" style="71" customWidth="1"/>
    <col min="13572" max="13572" width="8.7109375" style="71" customWidth="1"/>
    <col min="13573" max="13573" width="11.85546875" style="71" customWidth="1"/>
    <col min="13574" max="13574" width="11.140625" style="71" customWidth="1"/>
    <col min="13575" max="13575" width="13.42578125" style="71" customWidth="1"/>
    <col min="13576" max="13576" width="8.42578125" style="71" customWidth="1"/>
    <col min="13577" max="13577" width="7.7109375" style="71" customWidth="1"/>
    <col min="13578" max="13578" width="9.28515625" style="71" bestFit="1" customWidth="1"/>
    <col min="13579" max="13579" width="13.7109375" style="71" customWidth="1"/>
    <col min="13580" max="13580" width="20.28515625" style="71" customWidth="1"/>
    <col min="13581" max="13581" width="9.28515625" style="71" bestFit="1" customWidth="1"/>
    <col min="13582" max="13582" width="14.28515625" style="71" customWidth="1"/>
    <col min="13583" max="13583" width="10.140625" style="71" customWidth="1"/>
    <col min="13584" max="13584" width="11.28515625" style="71" bestFit="1" customWidth="1"/>
    <col min="13585" max="13585" width="13.7109375" style="71" customWidth="1"/>
    <col min="13586" max="13824" width="9.140625" style="71"/>
    <col min="13825" max="13825" width="5.5703125" style="71" customWidth="1"/>
    <col min="13826" max="13826" width="9.5703125" style="71" bestFit="1" customWidth="1"/>
    <col min="13827" max="13827" width="31.140625" style="71" customWidth="1"/>
    <col min="13828" max="13828" width="8.7109375" style="71" customWidth="1"/>
    <col min="13829" max="13829" width="11.85546875" style="71" customWidth="1"/>
    <col min="13830" max="13830" width="11.140625" style="71" customWidth="1"/>
    <col min="13831" max="13831" width="13.42578125" style="71" customWidth="1"/>
    <col min="13832" max="13832" width="8.42578125" style="71" customWidth="1"/>
    <col min="13833" max="13833" width="7.7109375" style="71" customWidth="1"/>
    <col min="13834" max="13834" width="9.28515625" style="71" bestFit="1" customWidth="1"/>
    <col min="13835" max="13835" width="13.7109375" style="71" customWidth="1"/>
    <col min="13836" max="13836" width="20.28515625" style="71" customWidth="1"/>
    <col min="13837" max="13837" width="9.28515625" style="71" bestFit="1" customWidth="1"/>
    <col min="13838" max="13838" width="14.28515625" style="71" customWidth="1"/>
    <col min="13839" max="13839" width="10.140625" style="71" customWidth="1"/>
    <col min="13840" max="13840" width="11.28515625" style="71" bestFit="1" customWidth="1"/>
    <col min="13841" max="13841" width="13.7109375" style="71" customWidth="1"/>
    <col min="13842" max="14080" width="9.140625" style="71"/>
    <col min="14081" max="14081" width="5.5703125" style="71" customWidth="1"/>
    <col min="14082" max="14082" width="9.5703125" style="71" bestFit="1" customWidth="1"/>
    <col min="14083" max="14083" width="31.140625" style="71" customWidth="1"/>
    <col min="14084" max="14084" width="8.7109375" style="71" customWidth="1"/>
    <col min="14085" max="14085" width="11.85546875" style="71" customWidth="1"/>
    <col min="14086" max="14086" width="11.140625" style="71" customWidth="1"/>
    <col min="14087" max="14087" width="13.42578125" style="71" customWidth="1"/>
    <col min="14088" max="14088" width="8.42578125" style="71" customWidth="1"/>
    <col min="14089" max="14089" width="7.7109375" style="71" customWidth="1"/>
    <col min="14090" max="14090" width="9.28515625" style="71" bestFit="1" customWidth="1"/>
    <col min="14091" max="14091" width="13.7109375" style="71" customWidth="1"/>
    <col min="14092" max="14092" width="20.28515625" style="71" customWidth="1"/>
    <col min="14093" max="14093" width="9.28515625" style="71" bestFit="1" customWidth="1"/>
    <col min="14094" max="14094" width="14.28515625" style="71" customWidth="1"/>
    <col min="14095" max="14095" width="10.140625" style="71" customWidth="1"/>
    <col min="14096" max="14096" width="11.28515625" style="71" bestFit="1" customWidth="1"/>
    <col min="14097" max="14097" width="13.7109375" style="71" customWidth="1"/>
    <col min="14098" max="14336" width="9.140625" style="71"/>
    <col min="14337" max="14337" width="5.5703125" style="71" customWidth="1"/>
    <col min="14338" max="14338" width="9.5703125" style="71" bestFit="1" customWidth="1"/>
    <col min="14339" max="14339" width="31.140625" style="71" customWidth="1"/>
    <col min="14340" max="14340" width="8.7109375" style="71" customWidth="1"/>
    <col min="14341" max="14341" width="11.85546875" style="71" customWidth="1"/>
    <col min="14342" max="14342" width="11.140625" style="71" customWidth="1"/>
    <col min="14343" max="14343" width="13.42578125" style="71" customWidth="1"/>
    <col min="14344" max="14344" width="8.42578125" style="71" customWidth="1"/>
    <col min="14345" max="14345" width="7.7109375" style="71" customWidth="1"/>
    <col min="14346" max="14346" width="9.28515625" style="71" bestFit="1" customWidth="1"/>
    <col min="14347" max="14347" width="13.7109375" style="71" customWidth="1"/>
    <col min="14348" max="14348" width="20.28515625" style="71" customWidth="1"/>
    <col min="14349" max="14349" width="9.28515625" style="71" bestFit="1" customWidth="1"/>
    <col min="14350" max="14350" width="14.28515625" style="71" customWidth="1"/>
    <col min="14351" max="14351" width="10.140625" style="71" customWidth="1"/>
    <col min="14352" max="14352" width="11.28515625" style="71" bestFit="1" customWidth="1"/>
    <col min="14353" max="14353" width="13.7109375" style="71" customWidth="1"/>
    <col min="14354" max="14592" width="9.140625" style="71"/>
    <col min="14593" max="14593" width="5.5703125" style="71" customWidth="1"/>
    <col min="14594" max="14594" width="9.5703125" style="71" bestFit="1" customWidth="1"/>
    <col min="14595" max="14595" width="31.140625" style="71" customWidth="1"/>
    <col min="14596" max="14596" width="8.7109375" style="71" customWidth="1"/>
    <col min="14597" max="14597" width="11.85546875" style="71" customWidth="1"/>
    <col min="14598" max="14598" width="11.140625" style="71" customWidth="1"/>
    <col min="14599" max="14599" width="13.42578125" style="71" customWidth="1"/>
    <col min="14600" max="14600" width="8.42578125" style="71" customWidth="1"/>
    <col min="14601" max="14601" width="7.7109375" style="71" customWidth="1"/>
    <col min="14602" max="14602" width="9.28515625" style="71" bestFit="1" customWidth="1"/>
    <col min="14603" max="14603" width="13.7109375" style="71" customWidth="1"/>
    <col min="14604" max="14604" width="20.28515625" style="71" customWidth="1"/>
    <col min="14605" max="14605" width="9.28515625" style="71" bestFit="1" customWidth="1"/>
    <col min="14606" max="14606" width="14.28515625" style="71" customWidth="1"/>
    <col min="14607" max="14607" width="10.140625" style="71" customWidth="1"/>
    <col min="14608" max="14608" width="11.28515625" style="71" bestFit="1" customWidth="1"/>
    <col min="14609" max="14609" width="13.7109375" style="71" customWidth="1"/>
    <col min="14610" max="14848" width="9.140625" style="71"/>
    <col min="14849" max="14849" width="5.5703125" style="71" customWidth="1"/>
    <col min="14850" max="14850" width="9.5703125" style="71" bestFit="1" customWidth="1"/>
    <col min="14851" max="14851" width="31.140625" style="71" customWidth="1"/>
    <col min="14852" max="14852" width="8.7109375" style="71" customWidth="1"/>
    <col min="14853" max="14853" width="11.85546875" style="71" customWidth="1"/>
    <col min="14854" max="14854" width="11.140625" style="71" customWidth="1"/>
    <col min="14855" max="14855" width="13.42578125" style="71" customWidth="1"/>
    <col min="14856" max="14856" width="8.42578125" style="71" customWidth="1"/>
    <col min="14857" max="14857" width="7.7109375" style="71" customWidth="1"/>
    <col min="14858" max="14858" width="9.28515625" style="71" bestFit="1" customWidth="1"/>
    <col min="14859" max="14859" width="13.7109375" style="71" customWidth="1"/>
    <col min="14860" max="14860" width="20.28515625" style="71" customWidth="1"/>
    <col min="14861" max="14861" width="9.28515625" style="71" bestFit="1" customWidth="1"/>
    <col min="14862" max="14862" width="14.28515625" style="71" customWidth="1"/>
    <col min="14863" max="14863" width="10.140625" style="71" customWidth="1"/>
    <col min="14864" max="14864" width="11.28515625" style="71" bestFit="1" customWidth="1"/>
    <col min="14865" max="14865" width="13.7109375" style="71" customWidth="1"/>
    <col min="14866" max="15104" width="9.140625" style="71"/>
    <col min="15105" max="15105" width="5.5703125" style="71" customWidth="1"/>
    <col min="15106" max="15106" width="9.5703125" style="71" bestFit="1" customWidth="1"/>
    <col min="15107" max="15107" width="31.140625" style="71" customWidth="1"/>
    <col min="15108" max="15108" width="8.7109375" style="71" customWidth="1"/>
    <col min="15109" max="15109" width="11.85546875" style="71" customWidth="1"/>
    <col min="15110" max="15110" width="11.140625" style="71" customWidth="1"/>
    <col min="15111" max="15111" width="13.42578125" style="71" customWidth="1"/>
    <col min="15112" max="15112" width="8.42578125" style="71" customWidth="1"/>
    <col min="15113" max="15113" width="7.7109375" style="71" customWidth="1"/>
    <col min="15114" max="15114" width="9.28515625" style="71" bestFit="1" customWidth="1"/>
    <col min="15115" max="15115" width="13.7109375" style="71" customWidth="1"/>
    <col min="15116" max="15116" width="20.28515625" style="71" customWidth="1"/>
    <col min="15117" max="15117" width="9.28515625" style="71" bestFit="1" customWidth="1"/>
    <col min="15118" max="15118" width="14.28515625" style="71" customWidth="1"/>
    <col min="15119" max="15119" width="10.140625" style="71" customWidth="1"/>
    <col min="15120" max="15120" width="11.28515625" style="71" bestFit="1" customWidth="1"/>
    <col min="15121" max="15121" width="13.7109375" style="71" customWidth="1"/>
    <col min="15122" max="15360" width="9.140625" style="71"/>
    <col min="15361" max="15361" width="5.5703125" style="71" customWidth="1"/>
    <col min="15362" max="15362" width="9.5703125" style="71" bestFit="1" customWidth="1"/>
    <col min="15363" max="15363" width="31.140625" style="71" customWidth="1"/>
    <col min="15364" max="15364" width="8.7109375" style="71" customWidth="1"/>
    <col min="15365" max="15365" width="11.85546875" style="71" customWidth="1"/>
    <col min="15366" max="15366" width="11.140625" style="71" customWidth="1"/>
    <col min="15367" max="15367" width="13.42578125" style="71" customWidth="1"/>
    <col min="15368" max="15368" width="8.42578125" style="71" customWidth="1"/>
    <col min="15369" max="15369" width="7.7109375" style="71" customWidth="1"/>
    <col min="15370" max="15370" width="9.28515625" style="71" bestFit="1" customWidth="1"/>
    <col min="15371" max="15371" width="13.7109375" style="71" customWidth="1"/>
    <col min="15372" max="15372" width="20.28515625" style="71" customWidth="1"/>
    <col min="15373" max="15373" width="9.28515625" style="71" bestFit="1" customWidth="1"/>
    <col min="15374" max="15374" width="14.28515625" style="71" customWidth="1"/>
    <col min="15375" max="15375" width="10.140625" style="71" customWidth="1"/>
    <col min="15376" max="15376" width="11.28515625" style="71" bestFit="1" customWidth="1"/>
    <col min="15377" max="15377" width="13.7109375" style="71" customWidth="1"/>
    <col min="15378" max="15616" width="9.140625" style="71"/>
    <col min="15617" max="15617" width="5.5703125" style="71" customWidth="1"/>
    <col min="15618" max="15618" width="9.5703125" style="71" bestFit="1" customWidth="1"/>
    <col min="15619" max="15619" width="31.140625" style="71" customWidth="1"/>
    <col min="15620" max="15620" width="8.7109375" style="71" customWidth="1"/>
    <col min="15621" max="15621" width="11.85546875" style="71" customWidth="1"/>
    <col min="15622" max="15622" width="11.140625" style="71" customWidth="1"/>
    <col min="15623" max="15623" width="13.42578125" style="71" customWidth="1"/>
    <col min="15624" max="15624" width="8.42578125" style="71" customWidth="1"/>
    <col min="15625" max="15625" width="7.7109375" style="71" customWidth="1"/>
    <col min="15626" max="15626" width="9.28515625" style="71" bestFit="1" customWidth="1"/>
    <col min="15627" max="15627" width="13.7109375" style="71" customWidth="1"/>
    <col min="15628" max="15628" width="20.28515625" style="71" customWidth="1"/>
    <col min="15629" max="15629" width="9.28515625" style="71" bestFit="1" customWidth="1"/>
    <col min="15630" max="15630" width="14.28515625" style="71" customWidth="1"/>
    <col min="15631" max="15631" width="10.140625" style="71" customWidth="1"/>
    <col min="15632" max="15632" width="11.28515625" style="71" bestFit="1" customWidth="1"/>
    <col min="15633" max="15633" width="13.7109375" style="71" customWidth="1"/>
    <col min="15634" max="15872" width="9.140625" style="71"/>
    <col min="15873" max="15873" width="5.5703125" style="71" customWidth="1"/>
    <col min="15874" max="15874" width="9.5703125" style="71" bestFit="1" customWidth="1"/>
    <col min="15875" max="15875" width="31.140625" style="71" customWidth="1"/>
    <col min="15876" max="15876" width="8.7109375" style="71" customWidth="1"/>
    <col min="15877" max="15877" width="11.85546875" style="71" customWidth="1"/>
    <col min="15878" max="15878" width="11.140625" style="71" customWidth="1"/>
    <col min="15879" max="15879" width="13.42578125" style="71" customWidth="1"/>
    <col min="15880" max="15880" width="8.42578125" style="71" customWidth="1"/>
    <col min="15881" max="15881" width="7.7109375" style="71" customWidth="1"/>
    <col min="15882" max="15882" width="9.28515625" style="71" bestFit="1" customWidth="1"/>
    <col min="15883" max="15883" width="13.7109375" style="71" customWidth="1"/>
    <col min="15884" max="15884" width="20.28515625" style="71" customWidth="1"/>
    <col min="15885" max="15885" width="9.28515625" style="71" bestFit="1" customWidth="1"/>
    <col min="15886" max="15886" width="14.28515625" style="71" customWidth="1"/>
    <col min="15887" max="15887" width="10.140625" style="71" customWidth="1"/>
    <col min="15888" max="15888" width="11.28515625" style="71" bestFit="1" customWidth="1"/>
    <col min="15889" max="15889" width="13.7109375" style="71" customWidth="1"/>
    <col min="15890" max="16128" width="9.140625" style="71"/>
    <col min="16129" max="16129" width="5.5703125" style="71" customWidth="1"/>
    <col min="16130" max="16130" width="9.5703125" style="71" bestFit="1" customWidth="1"/>
    <col min="16131" max="16131" width="31.140625" style="71" customWidth="1"/>
    <col min="16132" max="16132" width="8.7109375" style="71" customWidth="1"/>
    <col min="16133" max="16133" width="11.85546875" style="71" customWidth="1"/>
    <col min="16134" max="16134" width="11.140625" style="71" customWidth="1"/>
    <col min="16135" max="16135" width="13.42578125" style="71" customWidth="1"/>
    <col min="16136" max="16136" width="8.42578125" style="71" customWidth="1"/>
    <col min="16137" max="16137" width="7.7109375" style="71" customWidth="1"/>
    <col min="16138" max="16138" width="9.28515625" style="71" bestFit="1" customWidth="1"/>
    <col min="16139" max="16139" width="13.7109375" style="71" customWidth="1"/>
    <col min="16140" max="16140" width="20.28515625" style="71" customWidth="1"/>
    <col min="16141" max="16141" width="9.28515625" style="71" bestFit="1" customWidth="1"/>
    <col min="16142" max="16142" width="14.28515625" style="71" customWidth="1"/>
    <col min="16143" max="16143" width="10.140625" style="71" customWidth="1"/>
    <col min="16144" max="16144" width="11.28515625" style="71" bestFit="1" customWidth="1"/>
    <col min="16145" max="16145" width="13.7109375" style="71" customWidth="1"/>
    <col min="16146" max="16384" width="9.140625" style="71"/>
  </cols>
  <sheetData>
    <row r="1" spans="1:256" s="114" customFormat="1" ht="38.25" customHeight="1">
      <c r="A1" s="493" t="s">
        <v>86</v>
      </c>
      <c r="B1" s="494"/>
      <c r="C1" s="494"/>
      <c r="D1" s="494"/>
      <c r="E1" s="494"/>
      <c r="F1" s="494"/>
      <c r="G1" s="494"/>
      <c r="H1" s="494"/>
      <c r="I1" s="494"/>
      <c r="J1" s="494"/>
      <c r="K1" s="494"/>
      <c r="L1" s="494"/>
      <c r="M1" s="494"/>
      <c r="N1" s="494"/>
      <c r="O1" s="494"/>
      <c r="P1" s="494"/>
      <c r="Q1" s="494"/>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row>
    <row r="2" spans="1:256" s="213" customFormat="1" ht="18">
      <c r="C2" s="420"/>
      <c r="D2" s="214"/>
      <c r="E2" s="215"/>
      <c r="F2" s="533" t="str">
        <f>+[13]Կազմը!C23</f>
        <v>Տեղային նախահաշիվ</v>
      </c>
      <c r="G2" s="533"/>
      <c r="H2" s="533"/>
      <c r="I2" s="216" t="s">
        <v>514</v>
      </c>
      <c r="J2" s="215"/>
      <c r="K2" s="215"/>
      <c r="L2" s="217"/>
      <c r="M2" s="217"/>
      <c r="N2" s="217"/>
      <c r="O2" s="217"/>
      <c r="P2" s="217"/>
      <c r="Q2" s="217"/>
      <c r="R2" s="217"/>
      <c r="S2" s="217"/>
      <c r="T2" s="217"/>
      <c r="U2" s="217"/>
      <c r="V2" s="217"/>
      <c r="W2" s="217"/>
      <c r="X2" s="217"/>
      <c r="Y2" s="217"/>
      <c r="Z2" s="217"/>
      <c r="AA2" s="217"/>
    </row>
    <row r="3" spans="1:256" s="213" customFormat="1" ht="18">
      <c r="C3" s="420"/>
      <c r="D3" s="215"/>
      <c r="E3" s="215"/>
      <c r="F3" s="534" t="s">
        <v>473</v>
      </c>
      <c r="G3" s="534"/>
      <c r="H3" s="534"/>
      <c r="I3" s="534"/>
      <c r="J3" s="534"/>
      <c r="K3" s="534"/>
      <c r="L3" s="534"/>
      <c r="M3" s="534"/>
      <c r="N3" s="217"/>
      <c r="O3" s="217"/>
      <c r="P3" s="217"/>
      <c r="Q3" s="217"/>
      <c r="R3" s="217"/>
      <c r="S3" s="217"/>
      <c r="T3" s="217"/>
      <c r="U3" s="217"/>
      <c r="V3" s="217"/>
      <c r="W3" s="217"/>
      <c r="X3" s="217"/>
      <c r="Y3" s="217"/>
      <c r="Z3" s="217"/>
      <c r="AA3" s="217"/>
    </row>
    <row r="4" spans="1:256" s="114" customFormat="1" ht="20.25" customHeight="1">
      <c r="A4" s="5"/>
      <c r="B4" s="5"/>
      <c r="C4" s="45" t="s">
        <v>1</v>
      </c>
      <c r="D4" s="5" t="s">
        <v>2</v>
      </c>
      <c r="E4" s="436">
        <v>2.3455300000000001</v>
      </c>
      <c r="F4" s="436"/>
      <c r="G4" s="437"/>
      <c r="H4" s="436"/>
      <c r="I4" s="73"/>
      <c r="J4" s="429"/>
      <c r="K4" s="429"/>
      <c r="L4" s="429"/>
      <c r="M4" s="429"/>
      <c r="N4" s="429"/>
      <c r="O4" s="73"/>
      <c r="P4" s="73"/>
      <c r="Q4" s="73"/>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row>
    <row r="5" spans="1:256" s="114" customFormat="1" ht="20.25" customHeight="1">
      <c r="A5" s="5"/>
      <c r="B5" s="5"/>
      <c r="C5" s="45" t="s">
        <v>3</v>
      </c>
      <c r="D5" s="5" t="s">
        <v>4</v>
      </c>
      <c r="E5" s="436">
        <v>3.05748</v>
      </c>
      <c r="F5" s="436"/>
      <c r="G5" s="437"/>
      <c r="H5" s="436"/>
      <c r="I5" s="73"/>
      <c r="J5" s="429"/>
      <c r="K5" s="429"/>
      <c r="L5" s="429"/>
      <c r="M5" s="429"/>
      <c r="N5" s="429"/>
      <c r="O5" s="73"/>
      <c r="P5" s="73"/>
      <c r="Q5" s="73"/>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row>
    <row r="6" spans="1:256" s="169" customFormat="1" ht="20.25" customHeight="1">
      <c r="A6" s="5"/>
      <c r="B6" s="5"/>
      <c r="C6" s="45" t="s">
        <v>5</v>
      </c>
      <c r="D6" s="5" t="s">
        <v>6</v>
      </c>
      <c r="E6" s="436">
        <v>1.13226</v>
      </c>
      <c r="F6" s="436"/>
      <c r="G6" s="437"/>
      <c r="H6" s="436"/>
      <c r="I6" s="73"/>
      <c r="J6" s="73"/>
      <c r="K6" s="5"/>
      <c r="L6" s="489" t="s">
        <v>87</v>
      </c>
      <c r="M6" s="489"/>
      <c r="N6" s="218">
        <f>G70</f>
        <v>5021.7233592060493</v>
      </c>
      <c r="O6" s="73" t="s">
        <v>8</v>
      </c>
      <c r="P6" s="73" t="s">
        <v>9</v>
      </c>
      <c r="Q6" s="73"/>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row>
    <row r="7" spans="1:256" s="169" customFormat="1" ht="21.75" customHeight="1">
      <c r="A7" s="490" t="s">
        <v>10</v>
      </c>
      <c r="B7" s="490" t="s">
        <v>11</v>
      </c>
      <c r="C7" s="490" t="s">
        <v>12</v>
      </c>
      <c r="D7" s="491" t="s">
        <v>13</v>
      </c>
      <c r="E7" s="492" t="s">
        <v>14</v>
      </c>
      <c r="F7" s="469" t="s">
        <v>15</v>
      </c>
      <c r="G7" s="469" t="s">
        <v>16</v>
      </c>
      <c r="H7" s="472" t="s">
        <v>17</v>
      </c>
      <c r="I7" s="473"/>
      <c r="J7" s="473"/>
      <c r="K7" s="474"/>
      <c r="L7" s="475" t="s">
        <v>18</v>
      </c>
      <c r="M7" s="476"/>
      <c r="N7" s="477"/>
      <c r="O7" s="483" t="s">
        <v>88</v>
      </c>
      <c r="P7" s="484"/>
      <c r="Q7" s="485"/>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row>
    <row r="8" spans="1:256" s="219" customFormat="1" ht="19.5" customHeight="1">
      <c r="A8" s="490"/>
      <c r="B8" s="490"/>
      <c r="C8" s="490"/>
      <c r="D8" s="491"/>
      <c r="E8" s="492"/>
      <c r="F8" s="470"/>
      <c r="G8" s="470"/>
      <c r="H8" s="472" t="s">
        <v>19</v>
      </c>
      <c r="I8" s="474"/>
      <c r="J8" s="475" t="s">
        <v>474</v>
      </c>
      <c r="K8" s="475" t="s">
        <v>20</v>
      </c>
      <c r="L8" s="478"/>
      <c r="M8" s="479"/>
      <c r="N8" s="480"/>
      <c r="O8" s="486"/>
      <c r="P8" s="487"/>
      <c r="Q8" s="488"/>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row>
    <row r="9" spans="1:256" s="219" customFormat="1" ht="93.75" customHeight="1">
      <c r="A9" s="490"/>
      <c r="B9" s="490"/>
      <c r="C9" s="490"/>
      <c r="D9" s="491"/>
      <c r="E9" s="492"/>
      <c r="F9" s="471"/>
      <c r="G9" s="471"/>
      <c r="H9" s="75" t="s">
        <v>21</v>
      </c>
      <c r="I9" s="75" t="s">
        <v>22</v>
      </c>
      <c r="J9" s="478"/>
      <c r="K9" s="478"/>
      <c r="L9" s="11" t="s">
        <v>23</v>
      </c>
      <c r="M9" s="12" t="s">
        <v>24</v>
      </c>
      <c r="N9" s="75" t="s">
        <v>14</v>
      </c>
      <c r="O9" s="75" t="s">
        <v>25</v>
      </c>
      <c r="P9" s="75" t="s">
        <v>26</v>
      </c>
      <c r="Q9" s="75" t="s">
        <v>27</v>
      </c>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row>
    <row r="10" spans="1:256" s="220" customFormat="1" ht="12.75" customHeight="1">
      <c r="A10" s="11">
        <v>1</v>
      </c>
      <c r="B10" s="16">
        <v>2</v>
      </c>
      <c r="C10" s="16">
        <v>3</v>
      </c>
      <c r="D10" s="16">
        <v>4</v>
      </c>
      <c r="E10" s="16">
        <v>5</v>
      </c>
      <c r="F10" s="123">
        <v>6</v>
      </c>
      <c r="G10" s="123">
        <v>7</v>
      </c>
      <c r="H10" s="16">
        <v>8</v>
      </c>
      <c r="I10" s="16">
        <v>9</v>
      </c>
      <c r="J10" s="16">
        <v>10</v>
      </c>
      <c r="K10" s="16">
        <v>11</v>
      </c>
      <c r="L10" s="16">
        <v>12</v>
      </c>
      <c r="M10" s="16">
        <v>13</v>
      </c>
      <c r="N10" s="16">
        <v>14</v>
      </c>
      <c r="O10" s="16">
        <v>15</v>
      </c>
      <c r="P10" s="16">
        <v>16</v>
      </c>
      <c r="Q10" s="16">
        <v>17</v>
      </c>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row>
    <row r="11" spans="1:256" s="96" customFormat="1">
      <c r="A11" s="76"/>
      <c r="B11" s="150"/>
      <c r="C11" s="531" t="s">
        <v>475</v>
      </c>
      <c r="D11" s="531"/>
      <c r="E11" s="531"/>
      <c r="F11" s="84"/>
      <c r="G11" s="146"/>
      <c r="H11" s="15"/>
      <c r="I11" s="15"/>
      <c r="J11" s="357">
        <f>+H11*E$4</f>
        <v>0</v>
      </c>
      <c r="K11" s="357">
        <f>I11*$E$5</f>
        <v>0</v>
      </c>
      <c r="L11" s="76"/>
      <c r="M11" s="151"/>
      <c r="N11" s="101"/>
      <c r="O11" s="221"/>
      <c r="P11" s="222">
        <f>+O11*N11*$E$6</f>
        <v>0</v>
      </c>
      <c r="Q11" s="411"/>
    </row>
    <row r="12" spans="1:256" s="224" customFormat="1" ht="33.75" customHeight="1">
      <c r="A12" s="11">
        <v>1</v>
      </c>
      <c r="B12" s="388" t="s">
        <v>476</v>
      </c>
      <c r="C12" s="155" t="s">
        <v>477</v>
      </c>
      <c r="D12" s="36" t="s">
        <v>29</v>
      </c>
      <c r="E12" s="23">
        <v>25</v>
      </c>
      <c r="F12" s="223">
        <f t="shared" ref="F12" si="0">+J12+K12+Q12</f>
        <v>17.014519700000001</v>
      </c>
      <c r="G12" s="95">
        <f t="shared" ref="G12" si="1">+F12*E12</f>
        <v>425.36299250000002</v>
      </c>
      <c r="H12" s="391">
        <v>1.37</v>
      </c>
      <c r="I12" s="391">
        <v>7.0000000000000007E-2</v>
      </c>
      <c r="J12" s="357">
        <f t="shared" ref="J12" si="2">+H12*E$4</f>
        <v>3.2133761000000005</v>
      </c>
      <c r="K12" s="357">
        <f t="shared" ref="K12" si="3">I12*$E$5</f>
        <v>0.21402360000000001</v>
      </c>
      <c r="L12" s="155" t="s">
        <v>478</v>
      </c>
      <c r="M12" s="412" t="s">
        <v>29</v>
      </c>
      <c r="N12" s="98">
        <v>1</v>
      </c>
      <c r="O12" s="98">
        <v>12</v>
      </c>
      <c r="P12" s="222">
        <f t="shared" ref="P12:P25" si="4">+O12*N12*$E$6</f>
        <v>13.587120000000001</v>
      </c>
      <c r="Q12" s="223">
        <f t="shared" ref="Q12:Q17" si="5">+P12</f>
        <v>13.587120000000001</v>
      </c>
    </row>
    <row r="13" spans="1:256" s="91" customFormat="1">
      <c r="A13" s="235" t="s">
        <v>60</v>
      </c>
      <c r="B13" s="410" t="s">
        <v>479</v>
      </c>
      <c r="C13" s="155" t="s">
        <v>480</v>
      </c>
      <c r="D13" s="412" t="s">
        <v>29</v>
      </c>
      <c r="E13" s="23">
        <v>25</v>
      </c>
      <c r="F13" s="223">
        <f t="shared" ref="F13:F15" si="6">J13+K13+Q13</f>
        <v>12.719234100000001</v>
      </c>
      <c r="G13" s="223">
        <f t="shared" ref="G13:G15" si="7">E13*F13</f>
        <v>317.98085250000003</v>
      </c>
      <c r="H13" s="98">
        <v>0.51</v>
      </c>
      <c r="I13" s="98">
        <v>0.01</v>
      </c>
      <c r="J13" s="357">
        <f t="shared" ref="J13:J38" si="8">+H13*E$4</f>
        <v>1.1962203</v>
      </c>
      <c r="K13" s="357">
        <f t="shared" ref="K13:K38" si="9">I13*$E$5</f>
        <v>3.0574799999999999E-2</v>
      </c>
      <c r="L13" s="225" t="s">
        <v>481</v>
      </c>
      <c r="M13" s="412" t="s">
        <v>29</v>
      </c>
      <c r="N13" s="226">
        <v>1</v>
      </c>
      <c r="O13" s="137">
        <v>10.15</v>
      </c>
      <c r="P13" s="222">
        <f t="shared" si="4"/>
        <v>11.492439000000001</v>
      </c>
      <c r="Q13" s="22">
        <f t="shared" si="5"/>
        <v>11.492439000000001</v>
      </c>
    </row>
    <row r="14" spans="1:256" s="91" customFormat="1">
      <c r="A14" s="235" t="s">
        <v>62</v>
      </c>
      <c r="B14" s="410" t="s">
        <v>482</v>
      </c>
      <c r="C14" s="155" t="s">
        <v>483</v>
      </c>
      <c r="D14" s="412" t="s">
        <v>29</v>
      </c>
      <c r="E14" s="23">
        <v>25</v>
      </c>
      <c r="F14" s="223">
        <f t="shared" si="6"/>
        <v>1.8908742000000001</v>
      </c>
      <c r="G14" s="223">
        <f t="shared" si="7"/>
        <v>47.271855000000002</v>
      </c>
      <c r="H14" s="98"/>
      <c r="I14" s="98"/>
      <c r="J14" s="357">
        <f t="shared" si="8"/>
        <v>0</v>
      </c>
      <c r="K14" s="357">
        <f t="shared" si="9"/>
        <v>0</v>
      </c>
      <c r="L14" s="225" t="str">
        <f>+C14</f>
        <v xml:space="preserve">Լվացարանի սիֆոն </v>
      </c>
      <c r="M14" s="412" t="s">
        <v>29</v>
      </c>
      <c r="N14" s="226">
        <v>1</v>
      </c>
      <c r="O14" s="137">
        <v>1.67</v>
      </c>
      <c r="P14" s="222">
        <f t="shared" si="4"/>
        <v>1.8908742000000001</v>
      </c>
      <c r="Q14" s="22">
        <f t="shared" si="5"/>
        <v>1.8908742000000001</v>
      </c>
    </row>
    <row r="15" spans="1:256" s="91" customFormat="1" ht="30">
      <c r="A15" s="235" t="s">
        <v>446</v>
      </c>
      <c r="B15" s="410" t="s">
        <v>482</v>
      </c>
      <c r="C15" s="155" t="s">
        <v>484</v>
      </c>
      <c r="D15" s="412" t="s">
        <v>29</v>
      </c>
      <c r="E15" s="23">
        <v>25</v>
      </c>
      <c r="F15" s="223">
        <f t="shared" si="6"/>
        <v>1.13226</v>
      </c>
      <c r="G15" s="223">
        <f t="shared" si="7"/>
        <v>28.3065</v>
      </c>
      <c r="H15" s="98"/>
      <c r="I15" s="98"/>
      <c r="J15" s="357">
        <f t="shared" si="8"/>
        <v>0</v>
      </c>
      <c r="K15" s="357">
        <f t="shared" si="9"/>
        <v>0</v>
      </c>
      <c r="L15" s="225" t="s">
        <v>126</v>
      </c>
      <c r="M15" s="412" t="s">
        <v>29</v>
      </c>
      <c r="N15" s="226">
        <v>1</v>
      </c>
      <c r="O15" s="137">
        <v>1</v>
      </c>
      <c r="P15" s="222">
        <f t="shared" si="4"/>
        <v>1.13226</v>
      </c>
      <c r="Q15" s="22">
        <f t="shared" si="5"/>
        <v>1.13226</v>
      </c>
    </row>
    <row r="16" spans="1:256" s="91" customFormat="1">
      <c r="A16" s="235" t="s">
        <v>415</v>
      </c>
      <c r="B16" s="410" t="s">
        <v>482</v>
      </c>
      <c r="C16" s="155" t="s">
        <v>516</v>
      </c>
      <c r="D16" s="412" t="s">
        <v>29</v>
      </c>
      <c r="E16" s="23">
        <v>53</v>
      </c>
      <c r="F16" s="223">
        <f t="shared" ref="F16" si="10">J16+K16+Q16</f>
        <v>0.56613000000000002</v>
      </c>
      <c r="G16" s="223">
        <f t="shared" ref="G16" si="11">E16*F16</f>
        <v>30.00489</v>
      </c>
      <c r="H16" s="98"/>
      <c r="I16" s="98"/>
      <c r="J16" s="357">
        <f t="shared" si="8"/>
        <v>0</v>
      </c>
      <c r="K16" s="357">
        <f t="shared" si="9"/>
        <v>0</v>
      </c>
      <c r="L16" s="225" t="s">
        <v>385</v>
      </c>
      <c r="M16" s="412" t="s">
        <v>29</v>
      </c>
      <c r="N16" s="226">
        <v>1</v>
      </c>
      <c r="O16" s="137">
        <v>0.5</v>
      </c>
      <c r="P16" s="222">
        <f t="shared" si="4"/>
        <v>0.56613000000000002</v>
      </c>
      <c r="Q16" s="22">
        <f t="shared" si="5"/>
        <v>0.56613000000000002</v>
      </c>
    </row>
    <row r="17" spans="1:256" s="91" customFormat="1" ht="30">
      <c r="A17" s="235" t="s">
        <v>445</v>
      </c>
      <c r="B17" s="410" t="s">
        <v>517</v>
      </c>
      <c r="C17" s="155" t="s">
        <v>518</v>
      </c>
      <c r="D17" s="412" t="s">
        <v>36</v>
      </c>
      <c r="E17" s="23">
        <v>80</v>
      </c>
      <c r="F17" s="223">
        <f t="shared" ref="F17:F25" si="12">J17+K17+Q17</f>
        <v>2.3029846000000003</v>
      </c>
      <c r="G17" s="223">
        <f t="shared" ref="G17:G25" si="13">E17*F17</f>
        <v>184.23876800000002</v>
      </c>
      <c r="H17" s="98">
        <v>0.88</v>
      </c>
      <c r="I17" s="98">
        <v>0.03</v>
      </c>
      <c r="J17" s="357">
        <f t="shared" si="8"/>
        <v>2.0640664000000002</v>
      </c>
      <c r="K17" s="357">
        <f t="shared" si="9"/>
        <v>9.1724399999999998E-2</v>
      </c>
      <c r="L17" s="228" t="s">
        <v>94</v>
      </c>
      <c r="M17" s="412" t="s">
        <v>36</v>
      </c>
      <c r="N17" s="226">
        <v>1</v>
      </c>
      <c r="O17" s="137">
        <v>0.13</v>
      </c>
      <c r="P17" s="222">
        <f t="shared" si="4"/>
        <v>0.14719380000000001</v>
      </c>
      <c r="Q17" s="22">
        <f t="shared" si="5"/>
        <v>0.14719380000000001</v>
      </c>
    </row>
    <row r="18" spans="1:256" s="91" customFormat="1" ht="30">
      <c r="A18" s="235" t="s">
        <v>410</v>
      </c>
      <c r="B18" s="410" t="s">
        <v>485</v>
      </c>
      <c r="C18" s="155" t="s">
        <v>486</v>
      </c>
      <c r="D18" s="412" t="s">
        <v>36</v>
      </c>
      <c r="E18" s="23">
        <v>95</v>
      </c>
      <c r="F18" s="223">
        <f t="shared" si="12"/>
        <v>2.8390635000000004</v>
      </c>
      <c r="G18" s="223">
        <f t="shared" si="13"/>
        <v>269.71103250000004</v>
      </c>
      <c r="H18" s="98">
        <v>1.1100000000000001</v>
      </c>
      <c r="I18" s="98">
        <v>0.04</v>
      </c>
      <c r="J18" s="357">
        <f t="shared" si="8"/>
        <v>2.6035383000000003</v>
      </c>
      <c r="K18" s="357">
        <f t="shared" si="9"/>
        <v>0.1222992</v>
      </c>
      <c r="L18" s="228" t="s">
        <v>94</v>
      </c>
      <c r="M18" s="412" t="s">
        <v>36</v>
      </c>
      <c r="N18" s="226">
        <v>1</v>
      </c>
      <c r="O18" s="137">
        <v>0.1</v>
      </c>
      <c r="P18" s="222">
        <f t="shared" si="4"/>
        <v>0.11322600000000001</v>
      </c>
      <c r="Q18" s="22">
        <f t="shared" ref="Q18:Q19" si="14">+P18</f>
        <v>0.11322600000000001</v>
      </c>
    </row>
    <row r="19" spans="1:256" s="91" customFormat="1" ht="20.25" customHeight="1">
      <c r="A19" s="235" t="s">
        <v>411</v>
      </c>
      <c r="B19" s="410" t="s">
        <v>487</v>
      </c>
      <c r="C19" s="155" t="s">
        <v>488</v>
      </c>
      <c r="D19" s="412" t="s">
        <v>29</v>
      </c>
      <c r="E19" s="23">
        <v>53</v>
      </c>
      <c r="F19" s="223">
        <f t="shared" si="12"/>
        <v>3.9181225</v>
      </c>
      <c r="G19" s="223">
        <f t="shared" si="13"/>
        <v>207.6604925</v>
      </c>
      <c r="H19" s="98">
        <v>0.97</v>
      </c>
      <c r="I19" s="98">
        <v>0.13</v>
      </c>
      <c r="J19" s="357">
        <f t="shared" si="8"/>
        <v>2.2751641</v>
      </c>
      <c r="K19" s="357">
        <f t="shared" si="9"/>
        <v>0.3974724</v>
      </c>
      <c r="L19" s="228" t="s">
        <v>489</v>
      </c>
      <c r="M19" s="412" t="s">
        <v>29</v>
      </c>
      <c r="N19" s="226">
        <v>1</v>
      </c>
      <c r="O19" s="137">
        <v>1.1000000000000001</v>
      </c>
      <c r="P19" s="222">
        <f t="shared" si="4"/>
        <v>1.2454860000000001</v>
      </c>
      <c r="Q19" s="22">
        <f t="shared" si="14"/>
        <v>1.2454860000000001</v>
      </c>
    </row>
    <row r="20" spans="1:256" s="91" customFormat="1" ht="30">
      <c r="A20" s="235" t="s">
        <v>492</v>
      </c>
      <c r="B20" s="410" t="s">
        <v>490</v>
      </c>
      <c r="C20" s="155" t="s">
        <v>491</v>
      </c>
      <c r="D20" s="412" t="s">
        <v>29</v>
      </c>
      <c r="E20" s="23">
        <v>70</v>
      </c>
      <c r="F20" s="223">
        <f t="shared" si="12"/>
        <v>1.00349691</v>
      </c>
      <c r="G20" s="223">
        <f t="shared" si="13"/>
        <v>70.244783699999999</v>
      </c>
      <c r="H20" s="98">
        <v>0.23100000000000001</v>
      </c>
      <c r="I20" s="98">
        <v>0.151</v>
      </c>
      <c r="J20" s="357">
        <f t="shared" si="8"/>
        <v>0.54181743000000004</v>
      </c>
      <c r="K20" s="357">
        <f t="shared" si="9"/>
        <v>0.46167947999999998</v>
      </c>
      <c r="L20" s="228"/>
      <c r="M20" s="412"/>
      <c r="N20" s="226"/>
      <c r="O20" s="137"/>
      <c r="P20" s="222">
        <f t="shared" si="4"/>
        <v>0</v>
      </c>
      <c r="Q20" s="22"/>
    </row>
    <row r="21" spans="1:256" s="91" customFormat="1">
      <c r="A21" s="235" t="s">
        <v>494</v>
      </c>
      <c r="B21" s="410" t="s">
        <v>482</v>
      </c>
      <c r="C21" s="155" t="s">
        <v>493</v>
      </c>
      <c r="D21" s="412" t="s">
        <v>29</v>
      </c>
      <c r="E21" s="23">
        <v>40</v>
      </c>
      <c r="F21" s="223">
        <f t="shared" si="12"/>
        <v>7.9258200000000015E-2</v>
      </c>
      <c r="G21" s="223">
        <f t="shared" si="13"/>
        <v>3.1703280000000005</v>
      </c>
      <c r="H21" s="98"/>
      <c r="I21" s="98"/>
      <c r="J21" s="357">
        <f t="shared" si="8"/>
        <v>0</v>
      </c>
      <c r="K21" s="357">
        <f t="shared" si="9"/>
        <v>0</v>
      </c>
      <c r="L21" s="228" t="str">
        <f>+C21</f>
        <v>Անկյուն 20x20</v>
      </c>
      <c r="M21" s="412" t="s">
        <v>29</v>
      </c>
      <c r="N21" s="226">
        <v>1</v>
      </c>
      <c r="O21" s="137">
        <v>7.0000000000000007E-2</v>
      </c>
      <c r="P21" s="222">
        <f t="shared" si="4"/>
        <v>7.9258200000000015E-2</v>
      </c>
      <c r="Q21" s="22">
        <f>+P21</f>
        <v>7.9258200000000015E-2</v>
      </c>
    </row>
    <row r="22" spans="1:256" s="91" customFormat="1" ht="30">
      <c r="A22" s="235" t="s">
        <v>496</v>
      </c>
      <c r="B22" s="410" t="s">
        <v>482</v>
      </c>
      <c r="C22" s="155" t="s">
        <v>495</v>
      </c>
      <c r="D22" s="412" t="s">
        <v>29</v>
      </c>
      <c r="E22" s="23">
        <v>30</v>
      </c>
      <c r="F22" s="223">
        <f t="shared" si="12"/>
        <v>7.9258200000000015E-2</v>
      </c>
      <c r="G22" s="223">
        <f t="shared" si="13"/>
        <v>2.3777460000000006</v>
      </c>
      <c r="H22" s="98"/>
      <c r="I22" s="98"/>
      <c r="J22" s="357">
        <f t="shared" si="8"/>
        <v>0</v>
      </c>
      <c r="K22" s="357">
        <f t="shared" si="9"/>
        <v>0</v>
      </c>
      <c r="L22" s="229" t="str">
        <f>+C22</f>
        <v>Պոլիէթիլենային միացում 20x20</v>
      </c>
      <c r="M22" s="412" t="s">
        <v>29</v>
      </c>
      <c r="N22" s="226">
        <v>1</v>
      </c>
      <c r="O22" s="137">
        <v>7.0000000000000007E-2</v>
      </c>
      <c r="P22" s="222">
        <f t="shared" si="4"/>
        <v>7.9258200000000015E-2</v>
      </c>
      <c r="Q22" s="22">
        <f>+P22</f>
        <v>7.9258200000000015E-2</v>
      </c>
    </row>
    <row r="23" spans="1:256" s="91" customFormat="1" ht="30">
      <c r="A23" s="235" t="s">
        <v>498</v>
      </c>
      <c r="B23" s="410" t="s">
        <v>497</v>
      </c>
      <c r="C23" s="155" t="s">
        <v>491</v>
      </c>
      <c r="D23" s="412" t="s">
        <v>29</v>
      </c>
      <c r="E23" s="23">
        <v>50</v>
      </c>
      <c r="F23" s="223">
        <f t="shared" si="12"/>
        <v>1.50325581</v>
      </c>
      <c r="G23" s="223">
        <f t="shared" si="13"/>
        <v>75.1627905</v>
      </c>
      <c r="H23" s="98">
        <v>0.34499999999999997</v>
      </c>
      <c r="I23" s="98">
        <v>0.22700000000000001</v>
      </c>
      <c r="J23" s="357">
        <f t="shared" si="8"/>
        <v>0.80920784999999995</v>
      </c>
      <c r="K23" s="357">
        <f t="shared" si="9"/>
        <v>0.69404796000000002</v>
      </c>
      <c r="L23" s="229"/>
      <c r="M23" s="412"/>
      <c r="N23" s="226"/>
      <c r="O23" s="137"/>
      <c r="P23" s="222">
        <f t="shared" si="4"/>
        <v>0</v>
      </c>
      <c r="Q23" s="22"/>
    </row>
    <row r="24" spans="1:256" s="91" customFormat="1" ht="30">
      <c r="A24" s="235" t="s">
        <v>500</v>
      </c>
      <c r="B24" s="410" t="s">
        <v>482</v>
      </c>
      <c r="C24" s="155" t="s">
        <v>499</v>
      </c>
      <c r="D24" s="412" t="s">
        <v>29</v>
      </c>
      <c r="E24" s="23">
        <v>50</v>
      </c>
      <c r="F24" s="223">
        <f t="shared" si="12"/>
        <v>0.16983899999999999</v>
      </c>
      <c r="G24" s="223">
        <f t="shared" si="13"/>
        <v>8.4919499999999992</v>
      </c>
      <c r="H24" s="98"/>
      <c r="I24" s="98"/>
      <c r="J24" s="357">
        <f t="shared" si="8"/>
        <v>0</v>
      </c>
      <c r="K24" s="357">
        <f t="shared" si="9"/>
        <v>0</v>
      </c>
      <c r="L24" s="229" t="s">
        <v>390</v>
      </c>
      <c r="M24" s="412" t="s">
        <v>29</v>
      </c>
      <c r="N24" s="226">
        <v>1</v>
      </c>
      <c r="O24" s="137">
        <v>0.15</v>
      </c>
      <c r="P24" s="222">
        <f t="shared" si="4"/>
        <v>0.16983899999999999</v>
      </c>
      <c r="Q24" s="22">
        <f>+P24</f>
        <v>0.16983899999999999</v>
      </c>
    </row>
    <row r="25" spans="1:256" s="91" customFormat="1" ht="21.75" customHeight="1">
      <c r="A25" s="235" t="s">
        <v>519</v>
      </c>
      <c r="B25" s="410" t="s">
        <v>482</v>
      </c>
      <c r="C25" s="155" t="s">
        <v>501</v>
      </c>
      <c r="D25" s="412" t="s">
        <v>29</v>
      </c>
      <c r="E25" s="23">
        <v>95</v>
      </c>
      <c r="F25" s="223">
        <f t="shared" si="12"/>
        <v>5.6613000000000004E-2</v>
      </c>
      <c r="G25" s="223">
        <f t="shared" si="13"/>
        <v>5.3782350000000001</v>
      </c>
      <c r="H25" s="98"/>
      <c r="I25" s="98"/>
      <c r="J25" s="357">
        <f t="shared" si="8"/>
        <v>0</v>
      </c>
      <c r="K25" s="357">
        <f t="shared" si="9"/>
        <v>0</v>
      </c>
      <c r="L25" s="229" t="s">
        <v>318</v>
      </c>
      <c r="M25" s="412" t="s">
        <v>29</v>
      </c>
      <c r="N25" s="226">
        <v>1</v>
      </c>
      <c r="O25" s="137">
        <v>0.05</v>
      </c>
      <c r="P25" s="222">
        <f t="shared" si="4"/>
        <v>5.6613000000000004E-2</v>
      </c>
      <c r="Q25" s="22">
        <f>+P25</f>
        <v>5.6613000000000004E-2</v>
      </c>
    </row>
    <row r="26" spans="1:256" s="91" customFormat="1">
      <c r="A26" s="235"/>
      <c r="B26" s="462" t="s">
        <v>502</v>
      </c>
      <c r="C26" s="462"/>
      <c r="D26" s="412"/>
      <c r="E26" s="23"/>
      <c r="F26" s="223"/>
      <c r="G26" s="223"/>
      <c r="H26" s="98"/>
      <c r="I26" s="98"/>
      <c r="J26" s="357">
        <f t="shared" si="8"/>
        <v>0</v>
      </c>
      <c r="K26" s="357">
        <f t="shared" si="9"/>
        <v>0</v>
      </c>
      <c r="L26" s="229"/>
      <c r="M26" s="412"/>
      <c r="N26" s="226"/>
      <c r="O26" s="137"/>
      <c r="P26" s="227"/>
      <c r="Q26" s="22"/>
    </row>
    <row r="27" spans="1:256" s="96" customFormat="1">
      <c r="A27" s="11">
        <v>1</v>
      </c>
      <c r="B27" s="388" t="s">
        <v>503</v>
      </c>
      <c r="C27" s="155" t="s">
        <v>504</v>
      </c>
      <c r="D27" s="36" t="s">
        <v>106</v>
      </c>
      <c r="E27" s="93">
        <v>24</v>
      </c>
      <c r="F27" s="28">
        <f t="shared" ref="F27" si="15">J27+K27+Q27</f>
        <v>41.0191175</v>
      </c>
      <c r="G27" s="28">
        <f t="shared" ref="G27" si="16">E27*F27</f>
        <v>984.45882000000006</v>
      </c>
      <c r="H27" s="391">
        <v>1.49</v>
      </c>
      <c r="I27" s="391">
        <v>0.13</v>
      </c>
      <c r="J27" s="357">
        <f t="shared" si="8"/>
        <v>3.4948397</v>
      </c>
      <c r="K27" s="357">
        <f t="shared" si="9"/>
        <v>0.3974724</v>
      </c>
      <c r="L27" s="93" t="s">
        <v>505</v>
      </c>
      <c r="M27" s="93" t="s">
        <v>106</v>
      </c>
      <c r="N27" s="93">
        <v>1</v>
      </c>
      <c r="O27" s="98">
        <v>32.79</v>
      </c>
      <c r="P27" s="222">
        <f t="shared" ref="P27:P38" si="17">+O27*N27*$E$6</f>
        <v>37.126805400000002</v>
      </c>
      <c r="Q27" s="15">
        <f>+P27</f>
        <v>37.126805400000002</v>
      </c>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c r="BA27" s="230"/>
      <c r="BB27" s="230"/>
      <c r="BC27" s="230"/>
      <c r="BD27" s="230"/>
      <c r="BE27" s="230"/>
      <c r="BF27" s="230"/>
      <c r="BG27" s="230"/>
      <c r="BH27" s="230"/>
      <c r="BI27" s="230"/>
      <c r="BJ27" s="230"/>
      <c r="BK27" s="230"/>
      <c r="BL27" s="230"/>
      <c r="BM27" s="230"/>
      <c r="BN27" s="230"/>
      <c r="BO27" s="230"/>
      <c r="BP27" s="230"/>
      <c r="BQ27" s="230"/>
      <c r="BR27" s="230"/>
      <c r="BS27" s="230"/>
      <c r="BT27" s="230"/>
      <c r="BU27" s="230"/>
      <c r="BV27" s="230"/>
      <c r="BW27" s="230"/>
      <c r="BX27" s="230"/>
      <c r="BY27" s="230"/>
      <c r="BZ27" s="230"/>
      <c r="CA27" s="230"/>
      <c r="CB27" s="230"/>
      <c r="CC27" s="230"/>
      <c r="CD27" s="230"/>
      <c r="CE27" s="230"/>
      <c r="CF27" s="230"/>
      <c r="CG27" s="230"/>
      <c r="CH27" s="230"/>
      <c r="CI27" s="230"/>
      <c r="CJ27" s="230"/>
      <c r="CK27" s="230"/>
      <c r="CL27" s="230"/>
      <c r="CM27" s="230"/>
      <c r="CN27" s="230"/>
      <c r="CO27" s="230"/>
      <c r="CP27" s="230"/>
      <c r="CQ27" s="230"/>
      <c r="CR27" s="230"/>
      <c r="CS27" s="230"/>
      <c r="CT27" s="230"/>
      <c r="CU27" s="230"/>
      <c r="CV27" s="230"/>
      <c r="CW27" s="230"/>
      <c r="CX27" s="230"/>
      <c r="CY27" s="230"/>
      <c r="CZ27" s="230"/>
      <c r="DA27" s="230"/>
      <c r="DB27" s="230"/>
      <c r="DC27" s="230"/>
      <c r="DD27" s="230"/>
      <c r="DE27" s="230"/>
      <c r="DF27" s="230"/>
      <c r="DG27" s="230"/>
      <c r="DH27" s="230"/>
      <c r="DI27" s="230"/>
      <c r="DJ27" s="230"/>
      <c r="DK27" s="230"/>
      <c r="DL27" s="230"/>
      <c r="DM27" s="230"/>
      <c r="DN27" s="230"/>
      <c r="DO27" s="230"/>
      <c r="DP27" s="230"/>
      <c r="DQ27" s="230"/>
      <c r="DR27" s="230"/>
      <c r="DS27" s="230"/>
      <c r="DT27" s="230"/>
      <c r="DU27" s="230"/>
      <c r="DV27" s="230"/>
      <c r="DW27" s="230"/>
      <c r="DX27" s="230"/>
      <c r="DY27" s="230"/>
      <c r="DZ27" s="230"/>
      <c r="EA27" s="230"/>
      <c r="EB27" s="230"/>
      <c r="EC27" s="230"/>
      <c r="ED27" s="230"/>
      <c r="EE27" s="230"/>
      <c r="EF27" s="230"/>
      <c r="EG27" s="230"/>
      <c r="EH27" s="230"/>
      <c r="EI27" s="230"/>
      <c r="EJ27" s="230"/>
      <c r="EK27" s="230"/>
      <c r="EL27" s="230"/>
      <c r="EM27" s="230"/>
      <c r="EN27" s="230"/>
      <c r="EO27" s="230"/>
      <c r="EP27" s="230"/>
      <c r="EQ27" s="230"/>
      <c r="ER27" s="230"/>
      <c r="ES27" s="230"/>
      <c r="ET27" s="230"/>
      <c r="EU27" s="230"/>
      <c r="EV27" s="230"/>
      <c r="EW27" s="230"/>
      <c r="EX27" s="230"/>
      <c r="EY27" s="230"/>
      <c r="EZ27" s="230"/>
      <c r="FA27" s="230"/>
      <c r="FB27" s="230"/>
      <c r="FC27" s="230"/>
      <c r="FD27" s="230"/>
      <c r="FE27" s="230"/>
      <c r="FF27" s="230"/>
      <c r="FG27" s="230"/>
      <c r="FH27" s="230"/>
      <c r="FI27" s="230"/>
      <c r="FJ27" s="230"/>
      <c r="FK27" s="230"/>
      <c r="FL27" s="230"/>
      <c r="FM27" s="230"/>
      <c r="FN27" s="230"/>
      <c r="FO27" s="230"/>
      <c r="FP27" s="230"/>
      <c r="FQ27" s="230"/>
      <c r="FR27" s="230"/>
      <c r="FS27" s="230"/>
      <c r="FT27" s="230"/>
      <c r="FU27" s="230"/>
      <c r="FV27" s="230"/>
      <c r="FW27" s="230"/>
      <c r="FX27" s="230"/>
      <c r="FY27" s="230"/>
      <c r="FZ27" s="230"/>
      <c r="GA27" s="230"/>
      <c r="GB27" s="230"/>
      <c r="GC27" s="230"/>
      <c r="GD27" s="230"/>
      <c r="GE27" s="230"/>
      <c r="GF27" s="230"/>
      <c r="GG27" s="230"/>
      <c r="GH27" s="230"/>
      <c r="GI27" s="230"/>
      <c r="GJ27" s="230"/>
      <c r="GK27" s="230"/>
      <c r="GL27" s="230"/>
      <c r="GM27" s="230"/>
      <c r="GN27" s="230"/>
      <c r="GO27" s="230"/>
      <c r="GP27" s="230"/>
      <c r="GQ27" s="230"/>
      <c r="GR27" s="230"/>
      <c r="GS27" s="230"/>
      <c r="GT27" s="230"/>
      <c r="GU27" s="230"/>
      <c r="GV27" s="230"/>
      <c r="GW27" s="230"/>
      <c r="GX27" s="230"/>
      <c r="GY27" s="230"/>
      <c r="GZ27" s="230"/>
      <c r="HA27" s="230"/>
      <c r="HB27" s="230"/>
      <c r="HC27" s="230"/>
      <c r="HD27" s="230"/>
      <c r="HE27" s="230"/>
      <c r="HF27" s="230"/>
      <c r="HG27" s="230"/>
      <c r="HH27" s="230"/>
      <c r="HI27" s="230"/>
      <c r="HJ27" s="230"/>
      <c r="HK27" s="230"/>
      <c r="HL27" s="230"/>
      <c r="HM27" s="230"/>
      <c r="HN27" s="230"/>
      <c r="HO27" s="230"/>
      <c r="HP27" s="230"/>
      <c r="HQ27" s="230"/>
      <c r="HR27" s="230"/>
      <c r="HS27" s="230"/>
      <c r="HT27" s="230"/>
      <c r="HU27" s="230"/>
      <c r="HV27" s="230"/>
      <c r="HW27" s="230"/>
      <c r="HX27" s="230"/>
      <c r="HY27" s="230"/>
      <c r="HZ27" s="230"/>
      <c r="IA27" s="230"/>
      <c r="IB27" s="230"/>
      <c r="IC27" s="230"/>
      <c r="ID27" s="230"/>
      <c r="IE27" s="230"/>
      <c r="IF27" s="230"/>
      <c r="IG27" s="230"/>
      <c r="IH27" s="230"/>
      <c r="II27" s="230"/>
      <c r="IJ27" s="230"/>
      <c r="IK27" s="230"/>
      <c r="IL27" s="230"/>
      <c r="IM27" s="230"/>
      <c r="IN27" s="230"/>
      <c r="IO27" s="230"/>
      <c r="IP27" s="230"/>
      <c r="IQ27" s="230"/>
      <c r="IR27" s="230"/>
      <c r="IS27" s="230"/>
      <c r="IT27" s="230"/>
      <c r="IU27" s="230"/>
      <c r="IV27" s="230"/>
    </row>
    <row r="28" spans="1:256" s="96" customFormat="1" ht="30">
      <c r="A28" s="11">
        <v>2</v>
      </c>
      <c r="B28" s="388" t="s">
        <v>506</v>
      </c>
      <c r="C28" s="155" t="s">
        <v>520</v>
      </c>
      <c r="D28" s="36" t="s">
        <v>36</v>
      </c>
      <c r="E28" s="93">
        <v>55</v>
      </c>
      <c r="F28" s="28">
        <f t="shared" ref="F28" si="18">J28+K28+Q28</f>
        <v>1.4234636000000001</v>
      </c>
      <c r="G28" s="28">
        <f t="shared" ref="G28" si="19">E28*F28</f>
        <v>78.290497999999999</v>
      </c>
      <c r="H28" s="391">
        <v>0.38</v>
      </c>
      <c r="I28" s="391"/>
      <c r="J28" s="357">
        <f t="shared" si="8"/>
        <v>0.89130140000000002</v>
      </c>
      <c r="K28" s="357">
        <f t="shared" si="9"/>
        <v>0</v>
      </c>
      <c r="L28" s="93" t="s">
        <v>94</v>
      </c>
      <c r="M28" s="93" t="s">
        <v>36</v>
      </c>
      <c r="N28" s="93">
        <v>1</v>
      </c>
      <c r="O28" s="98">
        <v>0.47</v>
      </c>
      <c r="P28" s="222">
        <f t="shared" si="17"/>
        <v>0.53216220000000003</v>
      </c>
      <c r="Q28" s="15">
        <f>+P28</f>
        <v>0.53216220000000003</v>
      </c>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c r="BA28" s="230"/>
      <c r="BB28" s="230"/>
      <c r="BC28" s="230"/>
      <c r="BD28" s="230"/>
      <c r="BE28" s="230"/>
      <c r="BF28" s="230"/>
      <c r="BG28" s="230"/>
      <c r="BH28" s="230"/>
      <c r="BI28" s="230"/>
      <c r="BJ28" s="230"/>
      <c r="BK28" s="230"/>
      <c r="BL28" s="230"/>
      <c r="BM28" s="230"/>
      <c r="BN28" s="230"/>
      <c r="BO28" s="230"/>
      <c r="BP28" s="230"/>
      <c r="BQ28" s="230"/>
      <c r="BR28" s="230"/>
      <c r="BS28" s="230"/>
      <c r="BT28" s="230"/>
      <c r="BU28" s="230"/>
      <c r="BV28" s="230"/>
      <c r="BW28" s="230"/>
      <c r="BX28" s="230"/>
      <c r="BY28" s="230"/>
      <c r="BZ28" s="230"/>
      <c r="CA28" s="230"/>
      <c r="CB28" s="230"/>
      <c r="CC28" s="230"/>
      <c r="CD28" s="230"/>
      <c r="CE28" s="230"/>
      <c r="CF28" s="230"/>
      <c r="CG28" s="230"/>
      <c r="CH28" s="230"/>
      <c r="CI28" s="230"/>
      <c r="CJ28" s="230"/>
      <c r="CK28" s="230"/>
      <c r="CL28" s="230"/>
      <c r="CM28" s="230"/>
      <c r="CN28" s="230"/>
      <c r="CO28" s="230"/>
      <c r="CP28" s="230"/>
      <c r="CQ28" s="230"/>
      <c r="CR28" s="230"/>
      <c r="CS28" s="230"/>
      <c r="CT28" s="230"/>
      <c r="CU28" s="230"/>
      <c r="CV28" s="230"/>
      <c r="CW28" s="230"/>
      <c r="CX28" s="230"/>
      <c r="CY28" s="230"/>
      <c r="CZ28" s="230"/>
      <c r="DA28" s="230"/>
      <c r="DB28" s="230"/>
      <c r="DC28" s="230"/>
      <c r="DD28" s="230"/>
      <c r="DE28" s="230"/>
      <c r="DF28" s="230"/>
      <c r="DG28" s="230"/>
      <c r="DH28" s="230"/>
      <c r="DI28" s="230"/>
      <c r="DJ28" s="230"/>
      <c r="DK28" s="230"/>
      <c r="DL28" s="230"/>
      <c r="DM28" s="230"/>
      <c r="DN28" s="230"/>
      <c r="DO28" s="230"/>
      <c r="DP28" s="230"/>
      <c r="DQ28" s="230"/>
      <c r="DR28" s="230"/>
      <c r="DS28" s="230"/>
      <c r="DT28" s="230"/>
      <c r="DU28" s="230"/>
      <c r="DV28" s="230"/>
      <c r="DW28" s="230"/>
      <c r="DX28" s="230"/>
      <c r="DY28" s="230"/>
      <c r="DZ28" s="230"/>
      <c r="EA28" s="230"/>
      <c r="EB28" s="230"/>
      <c r="EC28" s="230"/>
      <c r="ED28" s="230"/>
      <c r="EE28" s="230"/>
      <c r="EF28" s="230"/>
      <c r="EG28" s="230"/>
      <c r="EH28" s="230"/>
      <c r="EI28" s="230"/>
      <c r="EJ28" s="230"/>
      <c r="EK28" s="230"/>
      <c r="EL28" s="230"/>
      <c r="EM28" s="230"/>
      <c r="EN28" s="230"/>
      <c r="EO28" s="230"/>
      <c r="EP28" s="230"/>
      <c r="EQ28" s="230"/>
      <c r="ER28" s="230"/>
      <c r="ES28" s="230"/>
      <c r="ET28" s="230"/>
      <c r="EU28" s="230"/>
      <c r="EV28" s="230"/>
      <c r="EW28" s="230"/>
      <c r="EX28" s="230"/>
      <c r="EY28" s="230"/>
      <c r="EZ28" s="230"/>
      <c r="FA28" s="230"/>
      <c r="FB28" s="230"/>
      <c r="FC28" s="230"/>
      <c r="FD28" s="230"/>
      <c r="FE28" s="230"/>
      <c r="FF28" s="230"/>
      <c r="FG28" s="230"/>
      <c r="FH28" s="230"/>
      <c r="FI28" s="230"/>
      <c r="FJ28" s="230"/>
      <c r="FK28" s="230"/>
      <c r="FL28" s="230"/>
      <c r="FM28" s="230"/>
      <c r="FN28" s="230"/>
      <c r="FO28" s="230"/>
      <c r="FP28" s="230"/>
      <c r="FQ28" s="230"/>
      <c r="FR28" s="230"/>
      <c r="FS28" s="230"/>
      <c r="FT28" s="230"/>
      <c r="FU28" s="230"/>
      <c r="FV28" s="230"/>
      <c r="FW28" s="230"/>
      <c r="FX28" s="230"/>
      <c r="FY28" s="230"/>
      <c r="FZ28" s="230"/>
      <c r="GA28" s="230"/>
      <c r="GB28" s="230"/>
      <c r="GC28" s="230"/>
      <c r="GD28" s="230"/>
      <c r="GE28" s="230"/>
      <c r="GF28" s="230"/>
      <c r="GG28" s="230"/>
      <c r="GH28" s="230"/>
      <c r="GI28" s="230"/>
      <c r="GJ28" s="230"/>
      <c r="GK28" s="230"/>
      <c r="GL28" s="230"/>
      <c r="GM28" s="230"/>
      <c r="GN28" s="230"/>
      <c r="GO28" s="230"/>
      <c r="GP28" s="230"/>
      <c r="GQ28" s="230"/>
      <c r="GR28" s="230"/>
      <c r="GS28" s="230"/>
      <c r="GT28" s="230"/>
      <c r="GU28" s="230"/>
      <c r="GV28" s="230"/>
      <c r="GW28" s="230"/>
      <c r="GX28" s="230"/>
      <c r="GY28" s="230"/>
      <c r="GZ28" s="230"/>
      <c r="HA28" s="230"/>
      <c r="HB28" s="230"/>
      <c r="HC28" s="230"/>
      <c r="HD28" s="230"/>
      <c r="HE28" s="230"/>
      <c r="HF28" s="230"/>
      <c r="HG28" s="230"/>
      <c r="HH28" s="230"/>
      <c r="HI28" s="230"/>
      <c r="HJ28" s="230"/>
      <c r="HK28" s="230"/>
      <c r="HL28" s="230"/>
      <c r="HM28" s="230"/>
      <c r="HN28" s="230"/>
      <c r="HO28" s="230"/>
      <c r="HP28" s="230"/>
      <c r="HQ28" s="230"/>
      <c r="HR28" s="230"/>
      <c r="HS28" s="230"/>
      <c r="HT28" s="230"/>
      <c r="HU28" s="230"/>
      <c r="HV28" s="230"/>
      <c r="HW28" s="230"/>
      <c r="HX28" s="230"/>
      <c r="HY28" s="230"/>
      <c r="HZ28" s="230"/>
      <c r="IA28" s="230"/>
      <c r="IB28" s="230"/>
      <c r="IC28" s="230"/>
      <c r="ID28" s="230"/>
      <c r="IE28" s="230"/>
      <c r="IF28" s="230"/>
      <c r="IG28" s="230"/>
      <c r="IH28" s="230"/>
      <c r="II28" s="230"/>
      <c r="IJ28" s="230"/>
      <c r="IK28" s="230"/>
      <c r="IL28" s="230"/>
      <c r="IM28" s="230"/>
      <c r="IN28" s="230"/>
      <c r="IO28" s="230"/>
      <c r="IP28" s="230"/>
      <c r="IQ28" s="230"/>
      <c r="IR28" s="230"/>
      <c r="IS28" s="230"/>
      <c r="IT28" s="230"/>
      <c r="IU28" s="230"/>
      <c r="IV28" s="230"/>
    </row>
    <row r="29" spans="1:256" s="96" customFormat="1" ht="30">
      <c r="A29" s="11">
        <v>3</v>
      </c>
      <c r="B29" s="388" t="s">
        <v>507</v>
      </c>
      <c r="C29" s="155" t="s">
        <v>521</v>
      </c>
      <c r="D29" s="36" t="s">
        <v>36</v>
      </c>
      <c r="E29" s="93">
        <v>145</v>
      </c>
      <c r="F29" s="28">
        <f t="shared" ref="F29:F36" si="20">J29+K29+Q29</f>
        <v>2.4722623000000001</v>
      </c>
      <c r="G29" s="28">
        <f t="shared" ref="G29:G36" si="21">E29*F29</f>
        <v>358.47803350000004</v>
      </c>
      <c r="H29" s="93">
        <v>0.37</v>
      </c>
      <c r="I29" s="93">
        <v>0.01</v>
      </c>
      <c r="J29" s="357">
        <f t="shared" si="8"/>
        <v>0.86784610000000006</v>
      </c>
      <c r="K29" s="357">
        <f t="shared" si="9"/>
        <v>3.0574799999999999E-2</v>
      </c>
      <c r="L29" s="93" t="s">
        <v>94</v>
      </c>
      <c r="M29" s="93" t="s">
        <v>36</v>
      </c>
      <c r="N29" s="93">
        <v>1</v>
      </c>
      <c r="O29" s="98">
        <v>1.39</v>
      </c>
      <c r="P29" s="222">
        <f t="shared" si="17"/>
        <v>1.5738414000000001</v>
      </c>
      <c r="Q29" s="15">
        <f>+P29</f>
        <v>1.5738414000000001</v>
      </c>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c r="BA29" s="230"/>
      <c r="BB29" s="230"/>
      <c r="BC29" s="230"/>
      <c r="BD29" s="230"/>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c r="FD29" s="230"/>
      <c r="FE29" s="230"/>
      <c r="FF29" s="230"/>
      <c r="FG29" s="230"/>
      <c r="FH29" s="230"/>
      <c r="FI29" s="230"/>
      <c r="FJ29" s="230"/>
      <c r="FK29" s="230"/>
      <c r="FL29" s="230"/>
      <c r="FM29" s="230"/>
      <c r="FN29" s="230"/>
      <c r="FO29" s="230"/>
      <c r="FP29" s="230"/>
      <c r="FQ29" s="230"/>
      <c r="FR29" s="230"/>
      <c r="FS29" s="230"/>
      <c r="FT29" s="230"/>
      <c r="FU29" s="230"/>
      <c r="FV29" s="230"/>
      <c r="FW29" s="230"/>
      <c r="FX29" s="230"/>
      <c r="FY29" s="230"/>
      <c r="FZ29" s="230"/>
      <c r="GA29" s="230"/>
      <c r="GB29" s="230"/>
      <c r="GC29" s="230"/>
      <c r="GD29" s="230"/>
      <c r="GE29" s="230"/>
      <c r="GF29" s="230"/>
      <c r="GG29" s="230"/>
      <c r="GH29" s="230"/>
      <c r="GI29" s="230"/>
      <c r="GJ29" s="230"/>
      <c r="GK29" s="230"/>
      <c r="GL29" s="230"/>
      <c r="GM29" s="230"/>
      <c r="GN29" s="230"/>
      <c r="GO29" s="230"/>
      <c r="GP29" s="230"/>
      <c r="GQ29" s="230"/>
      <c r="GR29" s="230"/>
      <c r="GS29" s="230"/>
      <c r="GT29" s="230"/>
      <c r="GU29" s="230"/>
      <c r="GV29" s="230"/>
      <c r="GW29" s="230"/>
      <c r="GX29" s="230"/>
      <c r="GY29" s="230"/>
      <c r="GZ29" s="230"/>
      <c r="HA29" s="230"/>
      <c r="HB29" s="230"/>
      <c r="HC29" s="230"/>
      <c r="HD29" s="230"/>
      <c r="HE29" s="230"/>
      <c r="HF29" s="230"/>
      <c r="HG29" s="230"/>
      <c r="HH29" s="230"/>
      <c r="HI29" s="230"/>
      <c r="HJ29" s="230"/>
      <c r="HK29" s="230"/>
      <c r="HL29" s="230"/>
      <c r="HM29" s="230"/>
      <c r="HN29" s="230"/>
      <c r="HO29" s="230"/>
      <c r="HP29" s="230"/>
      <c r="HQ29" s="230"/>
      <c r="HR29" s="230"/>
      <c r="HS29" s="230"/>
      <c r="HT29" s="230"/>
      <c r="HU29" s="230"/>
      <c r="HV29" s="230"/>
      <c r="HW29" s="230"/>
      <c r="HX29" s="230"/>
      <c r="HY29" s="230"/>
      <c r="HZ29" s="230"/>
      <c r="IA29" s="230"/>
      <c r="IB29" s="230"/>
      <c r="IC29" s="230"/>
      <c r="ID29" s="230"/>
      <c r="IE29" s="230"/>
      <c r="IF29" s="230"/>
      <c r="IG29" s="230"/>
      <c r="IH29" s="230"/>
      <c r="II29" s="230"/>
      <c r="IJ29" s="230"/>
      <c r="IK29" s="230"/>
      <c r="IL29" s="230"/>
      <c r="IM29" s="230"/>
      <c r="IN29" s="230"/>
      <c r="IO29" s="230"/>
      <c r="IP29" s="230"/>
      <c r="IQ29" s="230"/>
      <c r="IR29" s="230"/>
      <c r="IS29" s="230"/>
      <c r="IT29" s="230"/>
      <c r="IU29" s="230"/>
      <c r="IV29" s="230"/>
    </row>
    <row r="30" spans="1:256" s="91" customFormat="1">
      <c r="A30" s="11">
        <v>4</v>
      </c>
      <c r="B30" s="410" t="s">
        <v>490</v>
      </c>
      <c r="C30" s="155" t="s">
        <v>522</v>
      </c>
      <c r="D30" s="412" t="s">
        <v>29</v>
      </c>
      <c r="E30" s="23">
        <v>40</v>
      </c>
      <c r="F30" s="223">
        <f t="shared" si="20"/>
        <v>1.00349691</v>
      </c>
      <c r="G30" s="223">
        <f t="shared" si="21"/>
        <v>40.139876399999999</v>
      </c>
      <c r="H30" s="98">
        <v>0.23100000000000001</v>
      </c>
      <c r="I30" s="98">
        <v>0.151</v>
      </c>
      <c r="J30" s="357">
        <f t="shared" si="8"/>
        <v>0.54181743000000004</v>
      </c>
      <c r="K30" s="357">
        <f t="shared" si="9"/>
        <v>0.46167947999999998</v>
      </c>
      <c r="L30" s="228"/>
      <c r="M30" s="412"/>
      <c r="N30" s="226"/>
      <c r="O30" s="137"/>
      <c r="P30" s="222">
        <f t="shared" si="17"/>
        <v>0</v>
      </c>
      <c r="Q30" s="22"/>
    </row>
    <row r="31" spans="1:256" s="91" customFormat="1">
      <c r="A31" s="11">
        <v>5</v>
      </c>
      <c r="B31" s="410" t="s">
        <v>482</v>
      </c>
      <c r="C31" s="155" t="s">
        <v>508</v>
      </c>
      <c r="D31" s="412" t="s">
        <v>29</v>
      </c>
      <c r="E31" s="23">
        <v>18</v>
      </c>
      <c r="F31" s="223">
        <f t="shared" si="20"/>
        <v>0.48687180000000002</v>
      </c>
      <c r="G31" s="223">
        <f t="shared" si="21"/>
        <v>8.7636924</v>
      </c>
      <c r="H31" s="98"/>
      <c r="I31" s="98"/>
      <c r="J31" s="357">
        <f t="shared" si="8"/>
        <v>0</v>
      </c>
      <c r="K31" s="357">
        <f t="shared" si="9"/>
        <v>0</v>
      </c>
      <c r="L31" s="228" t="str">
        <f>+C31</f>
        <v>Անկյուն Ф110</v>
      </c>
      <c r="M31" s="412" t="s">
        <v>29</v>
      </c>
      <c r="N31" s="226">
        <v>1</v>
      </c>
      <c r="O31" s="137">
        <v>0.43</v>
      </c>
      <c r="P31" s="222">
        <f t="shared" si="17"/>
        <v>0.48687180000000002</v>
      </c>
      <c r="Q31" s="22">
        <f>+P31</f>
        <v>0.48687180000000002</v>
      </c>
    </row>
    <row r="32" spans="1:256" s="91" customFormat="1">
      <c r="A32" s="11">
        <v>6</v>
      </c>
      <c r="B32" s="410" t="s">
        <v>482</v>
      </c>
      <c r="C32" s="155" t="s">
        <v>509</v>
      </c>
      <c r="D32" s="412" t="s">
        <v>29</v>
      </c>
      <c r="E32" s="23">
        <v>22</v>
      </c>
      <c r="F32" s="223">
        <f t="shared" si="20"/>
        <v>0.1358712</v>
      </c>
      <c r="G32" s="223">
        <f t="shared" si="21"/>
        <v>2.9891663999999998</v>
      </c>
      <c r="H32" s="98"/>
      <c r="I32" s="98"/>
      <c r="J32" s="357">
        <f t="shared" si="8"/>
        <v>0</v>
      </c>
      <c r="K32" s="357">
        <f t="shared" si="9"/>
        <v>0</v>
      </c>
      <c r="L32" s="228" t="str">
        <f>+C32</f>
        <v>Անկյուն Ф50</v>
      </c>
      <c r="M32" s="412" t="s">
        <v>29</v>
      </c>
      <c r="N32" s="226">
        <v>1</v>
      </c>
      <c r="O32" s="137">
        <v>0.12</v>
      </c>
      <c r="P32" s="222">
        <f t="shared" si="17"/>
        <v>0.1358712</v>
      </c>
      <c r="Q32" s="22">
        <f>+P32</f>
        <v>0.1358712</v>
      </c>
    </row>
    <row r="33" spans="1:17" s="91" customFormat="1">
      <c r="A33" s="11">
        <v>7</v>
      </c>
      <c r="B33" s="410" t="s">
        <v>490</v>
      </c>
      <c r="C33" s="155" t="s">
        <v>522</v>
      </c>
      <c r="D33" s="412" t="s">
        <v>29</v>
      </c>
      <c r="E33" s="23">
        <f>18+17+18</f>
        <v>53</v>
      </c>
      <c r="F33" s="223">
        <f t="shared" si="20"/>
        <v>1.00349691</v>
      </c>
      <c r="G33" s="223">
        <f t="shared" si="21"/>
        <v>53.185336229999997</v>
      </c>
      <c r="H33" s="98">
        <v>0.23100000000000001</v>
      </c>
      <c r="I33" s="98">
        <v>0.151</v>
      </c>
      <c r="J33" s="357">
        <f t="shared" si="8"/>
        <v>0.54181743000000004</v>
      </c>
      <c r="K33" s="357">
        <f t="shared" si="9"/>
        <v>0.46167947999999998</v>
      </c>
      <c r="L33" s="228"/>
      <c r="M33" s="412"/>
      <c r="N33" s="226"/>
      <c r="O33" s="137"/>
      <c r="P33" s="222">
        <f t="shared" si="17"/>
        <v>0</v>
      </c>
      <c r="Q33" s="22"/>
    </row>
    <row r="34" spans="1:17" s="91" customFormat="1">
      <c r="A34" s="235" t="s">
        <v>411</v>
      </c>
      <c r="B34" s="410" t="s">
        <v>482</v>
      </c>
      <c r="C34" s="155" t="s">
        <v>510</v>
      </c>
      <c r="D34" s="412" t="s">
        <v>29</v>
      </c>
      <c r="E34" s="23">
        <v>18</v>
      </c>
      <c r="F34" s="223">
        <f t="shared" si="20"/>
        <v>0.70200119999999999</v>
      </c>
      <c r="G34" s="223">
        <f t="shared" si="21"/>
        <v>12.636021599999999</v>
      </c>
      <c r="H34" s="98"/>
      <c r="I34" s="98"/>
      <c r="J34" s="357">
        <f t="shared" si="8"/>
        <v>0</v>
      </c>
      <c r="K34" s="357">
        <f t="shared" si="9"/>
        <v>0</v>
      </c>
      <c r="L34" s="229" t="str">
        <f>+C34</f>
        <v>Եռաբաշխիչ Ф110</v>
      </c>
      <c r="M34" s="412" t="s">
        <v>511</v>
      </c>
      <c r="N34" s="226">
        <v>1</v>
      </c>
      <c r="O34" s="137">
        <v>0.62</v>
      </c>
      <c r="P34" s="222">
        <f t="shared" si="17"/>
        <v>0.70200119999999999</v>
      </c>
      <c r="Q34" s="22">
        <f t="shared" ref="Q34:Q38" si="22">+P34</f>
        <v>0.70200119999999999</v>
      </c>
    </row>
    <row r="35" spans="1:17" s="91" customFormat="1">
      <c r="A35" s="235" t="s">
        <v>492</v>
      </c>
      <c r="B35" s="410" t="s">
        <v>482</v>
      </c>
      <c r="C35" s="155" t="s">
        <v>512</v>
      </c>
      <c r="D35" s="412" t="s">
        <v>29</v>
      </c>
      <c r="E35" s="23">
        <v>17</v>
      </c>
      <c r="F35" s="223">
        <f t="shared" si="20"/>
        <v>0.24909720000000002</v>
      </c>
      <c r="G35" s="223">
        <f t="shared" si="21"/>
        <v>4.2346523999999999</v>
      </c>
      <c r="H35" s="98"/>
      <c r="I35" s="98"/>
      <c r="J35" s="357">
        <f t="shared" si="8"/>
        <v>0</v>
      </c>
      <c r="K35" s="357">
        <f t="shared" si="9"/>
        <v>0</v>
      </c>
      <c r="L35" s="229" t="str">
        <f>+C35</f>
        <v>Եռաբաշխիչ Ф50</v>
      </c>
      <c r="M35" s="412" t="s">
        <v>511</v>
      </c>
      <c r="N35" s="226">
        <v>1</v>
      </c>
      <c r="O35" s="137">
        <v>0.22</v>
      </c>
      <c r="P35" s="222">
        <f t="shared" si="17"/>
        <v>0.24909720000000002</v>
      </c>
      <c r="Q35" s="22">
        <f t="shared" si="22"/>
        <v>0.24909720000000002</v>
      </c>
    </row>
    <row r="36" spans="1:17" s="91" customFormat="1" ht="30">
      <c r="A36" s="235" t="s">
        <v>494</v>
      </c>
      <c r="B36" s="410" t="s">
        <v>482</v>
      </c>
      <c r="C36" s="155" t="s">
        <v>513</v>
      </c>
      <c r="D36" s="412" t="s">
        <v>29</v>
      </c>
      <c r="E36" s="23">
        <v>18</v>
      </c>
      <c r="F36" s="223">
        <f t="shared" si="20"/>
        <v>0.509517</v>
      </c>
      <c r="G36" s="223">
        <f t="shared" si="21"/>
        <v>9.1713059999999995</v>
      </c>
      <c r="H36" s="98"/>
      <c r="I36" s="98"/>
      <c r="J36" s="357">
        <f t="shared" si="8"/>
        <v>0</v>
      </c>
      <c r="K36" s="357">
        <f t="shared" si="9"/>
        <v>0</v>
      </c>
      <c r="L36" s="229" t="str">
        <f>+C36</f>
        <v>Եռաբաշխիչ 50x110x110</v>
      </c>
      <c r="M36" s="412" t="s">
        <v>511</v>
      </c>
      <c r="N36" s="226">
        <v>1</v>
      </c>
      <c r="O36" s="137">
        <v>0.45</v>
      </c>
      <c r="P36" s="222">
        <f t="shared" si="17"/>
        <v>0.509517</v>
      </c>
      <c r="Q36" s="22">
        <f t="shared" si="22"/>
        <v>0.509517</v>
      </c>
    </row>
    <row r="37" spans="1:17" s="91" customFormat="1" ht="30">
      <c r="A37" s="235" t="s">
        <v>496</v>
      </c>
      <c r="B37" s="410" t="s">
        <v>482</v>
      </c>
      <c r="C37" s="155" t="s">
        <v>523</v>
      </c>
      <c r="D37" s="412" t="s">
        <v>29</v>
      </c>
      <c r="E37" s="23">
        <v>55</v>
      </c>
      <c r="F37" s="223">
        <f t="shared" ref="F37:F38" si="23">J37+K37+Q37</f>
        <v>0.16983899999999999</v>
      </c>
      <c r="G37" s="223">
        <f t="shared" ref="G37:G38" si="24">E37*F37</f>
        <v>9.3411449999999991</v>
      </c>
      <c r="H37" s="98"/>
      <c r="I37" s="98"/>
      <c r="J37" s="357">
        <f t="shared" si="8"/>
        <v>0</v>
      </c>
      <c r="K37" s="357">
        <f t="shared" si="9"/>
        <v>0</v>
      </c>
      <c r="L37" s="229" t="str">
        <f>+C37</f>
        <v>Խողովակի ամրացում պատին d=50</v>
      </c>
      <c r="M37" s="412" t="s">
        <v>511</v>
      </c>
      <c r="N37" s="226">
        <v>1</v>
      </c>
      <c r="O37" s="137">
        <v>0.15</v>
      </c>
      <c r="P37" s="222">
        <f t="shared" si="17"/>
        <v>0.16983899999999999</v>
      </c>
      <c r="Q37" s="22">
        <f t="shared" si="22"/>
        <v>0.16983899999999999</v>
      </c>
    </row>
    <row r="38" spans="1:17" s="91" customFormat="1" ht="30">
      <c r="A38" s="235" t="s">
        <v>498</v>
      </c>
      <c r="B38" s="410" t="s">
        <v>482</v>
      </c>
      <c r="C38" s="155" t="s">
        <v>524</v>
      </c>
      <c r="D38" s="412" t="s">
        <v>29</v>
      </c>
      <c r="E38" s="23">
        <v>40</v>
      </c>
      <c r="F38" s="223">
        <f t="shared" si="23"/>
        <v>0.33967799999999998</v>
      </c>
      <c r="G38" s="223">
        <f t="shared" si="24"/>
        <v>13.587119999999999</v>
      </c>
      <c r="H38" s="98"/>
      <c r="I38" s="98"/>
      <c r="J38" s="357">
        <f t="shared" si="8"/>
        <v>0</v>
      </c>
      <c r="K38" s="357">
        <f t="shared" si="9"/>
        <v>0</v>
      </c>
      <c r="L38" s="413" t="s">
        <v>524</v>
      </c>
      <c r="M38" s="412" t="s">
        <v>511</v>
      </c>
      <c r="N38" s="226">
        <v>1</v>
      </c>
      <c r="O38" s="137">
        <v>0.3</v>
      </c>
      <c r="P38" s="222">
        <f t="shared" si="17"/>
        <v>0.33967799999999998</v>
      </c>
      <c r="Q38" s="22">
        <f t="shared" si="22"/>
        <v>0.33967799999999998</v>
      </c>
    </row>
    <row r="39" spans="1:17" s="91" customFormat="1" ht="59.25" customHeight="1">
      <c r="A39" s="235"/>
      <c r="B39" s="532" t="s">
        <v>693</v>
      </c>
      <c r="C39" s="532"/>
      <c r="D39" s="412"/>
      <c r="E39" s="23"/>
      <c r="F39" s="223"/>
      <c r="G39" s="223"/>
      <c r="H39" s="98"/>
      <c r="I39" s="98"/>
      <c r="J39" s="357"/>
      <c r="K39" s="357"/>
      <c r="L39" s="413"/>
      <c r="M39" s="412"/>
      <c r="N39" s="226"/>
      <c r="O39" s="137"/>
      <c r="P39" s="222"/>
      <c r="Q39" s="22"/>
    </row>
    <row r="40" spans="1:17" s="91" customFormat="1">
      <c r="A40" s="235"/>
      <c r="B40" s="410"/>
      <c r="C40" s="397" t="s">
        <v>694</v>
      </c>
      <c r="D40" s="412"/>
      <c r="E40" s="23"/>
      <c r="F40" s="223"/>
      <c r="G40" s="223"/>
      <c r="H40" s="98"/>
      <c r="I40" s="98"/>
      <c r="J40" s="357"/>
      <c r="K40" s="357"/>
      <c r="L40" s="413"/>
      <c r="M40" s="412"/>
      <c r="N40" s="226"/>
      <c r="O40" s="137"/>
      <c r="P40" s="222"/>
      <c r="Q40" s="22"/>
    </row>
    <row r="41" spans="1:17" s="224" customFormat="1" ht="40.5" customHeight="1">
      <c r="A41" s="11">
        <v>1</v>
      </c>
      <c r="B41" s="388" t="s">
        <v>476</v>
      </c>
      <c r="C41" s="155" t="s">
        <v>477</v>
      </c>
      <c r="D41" s="36" t="s">
        <v>29</v>
      </c>
      <c r="E41" s="23">
        <v>6</v>
      </c>
      <c r="F41" s="223">
        <f t="shared" ref="F41" si="25">+J41+K41+Q41</f>
        <v>17.014519700000001</v>
      </c>
      <c r="G41" s="95">
        <f t="shared" ref="G41" si="26">+F41*E41</f>
        <v>102.08711820000001</v>
      </c>
      <c r="H41" s="391">
        <v>1.37</v>
      </c>
      <c r="I41" s="391">
        <v>7.0000000000000007E-2</v>
      </c>
      <c r="J41" s="357">
        <f t="shared" ref="J41:J42" si="27">+H41*E$4</f>
        <v>3.2133761000000005</v>
      </c>
      <c r="K41" s="357">
        <f t="shared" ref="K41:K42" si="28">I41*$E$5</f>
        <v>0.21402360000000001</v>
      </c>
      <c r="L41" s="155" t="s">
        <v>478</v>
      </c>
      <c r="M41" s="412" t="s">
        <v>29</v>
      </c>
      <c r="N41" s="98">
        <v>1</v>
      </c>
      <c r="O41" s="98">
        <v>12</v>
      </c>
      <c r="P41" s="222">
        <f t="shared" ref="P41:P54" si="29">+O41*N41*$E$6</f>
        <v>13.587120000000001</v>
      </c>
      <c r="Q41" s="223">
        <f t="shared" ref="Q41:Q48" si="30">+P41</f>
        <v>13.587120000000001</v>
      </c>
    </row>
    <row r="42" spans="1:17" s="91" customFormat="1">
      <c r="A42" s="235" t="s">
        <v>60</v>
      </c>
      <c r="B42" s="410" t="s">
        <v>479</v>
      </c>
      <c r="C42" s="155" t="s">
        <v>480</v>
      </c>
      <c r="D42" s="412" t="s">
        <v>29</v>
      </c>
      <c r="E42" s="23">
        <v>6</v>
      </c>
      <c r="F42" s="223">
        <f t="shared" ref="F42:F44" si="31">J42+K42+Q42</f>
        <v>12.719234100000001</v>
      </c>
      <c r="G42" s="223">
        <f t="shared" ref="G42:G44" si="32">E42*F42</f>
        <v>76.315404600000008</v>
      </c>
      <c r="H42" s="98">
        <v>0.51</v>
      </c>
      <c r="I42" s="98">
        <v>0.01</v>
      </c>
      <c r="J42" s="357">
        <f t="shared" si="27"/>
        <v>1.1962203</v>
      </c>
      <c r="K42" s="357">
        <f t="shared" si="28"/>
        <v>3.0574799999999999E-2</v>
      </c>
      <c r="L42" s="225" t="s">
        <v>481</v>
      </c>
      <c r="M42" s="412" t="s">
        <v>29</v>
      </c>
      <c r="N42" s="226">
        <v>1</v>
      </c>
      <c r="O42" s="137">
        <v>10.15</v>
      </c>
      <c r="P42" s="222">
        <f t="shared" si="29"/>
        <v>11.492439000000001</v>
      </c>
      <c r="Q42" s="22">
        <f t="shared" si="30"/>
        <v>11.492439000000001</v>
      </c>
    </row>
    <row r="43" spans="1:17" s="91" customFormat="1" ht="30">
      <c r="A43" s="235" t="s">
        <v>62</v>
      </c>
      <c r="B43" s="410" t="s">
        <v>482</v>
      </c>
      <c r="C43" s="155" t="s">
        <v>484</v>
      </c>
      <c r="D43" s="412" t="s">
        <v>29</v>
      </c>
      <c r="E43" s="23">
        <v>18</v>
      </c>
      <c r="F43" s="223">
        <f t="shared" si="31"/>
        <v>1.13226</v>
      </c>
      <c r="G43" s="223">
        <f t="shared" si="32"/>
        <v>20.380680000000002</v>
      </c>
      <c r="H43" s="98"/>
      <c r="I43" s="98"/>
      <c r="J43" s="357">
        <f t="shared" ref="J43:J54" si="33">+H43*E$4</f>
        <v>0</v>
      </c>
      <c r="K43" s="357">
        <f t="shared" ref="K43:K54" si="34">I43*$E$5</f>
        <v>0</v>
      </c>
      <c r="L43" s="225" t="s">
        <v>126</v>
      </c>
      <c r="M43" s="412" t="s">
        <v>29</v>
      </c>
      <c r="N43" s="226">
        <v>1</v>
      </c>
      <c r="O43" s="137">
        <v>1</v>
      </c>
      <c r="P43" s="222">
        <f t="shared" si="29"/>
        <v>1.13226</v>
      </c>
      <c r="Q43" s="22">
        <f t="shared" si="30"/>
        <v>1.13226</v>
      </c>
    </row>
    <row r="44" spans="1:17" s="91" customFormat="1">
      <c r="A44" s="235" t="s">
        <v>446</v>
      </c>
      <c r="B44" s="410" t="s">
        <v>482</v>
      </c>
      <c r="C44" s="155" t="s">
        <v>516</v>
      </c>
      <c r="D44" s="412" t="s">
        <v>29</v>
      </c>
      <c r="E44" s="23">
        <v>18</v>
      </c>
      <c r="F44" s="223">
        <f t="shared" si="31"/>
        <v>0.56613000000000002</v>
      </c>
      <c r="G44" s="223">
        <f t="shared" si="32"/>
        <v>10.190340000000001</v>
      </c>
      <c r="H44" s="98"/>
      <c r="I44" s="98"/>
      <c r="J44" s="357">
        <f t="shared" si="33"/>
        <v>0</v>
      </c>
      <c r="K44" s="357">
        <f t="shared" si="34"/>
        <v>0</v>
      </c>
      <c r="L44" s="225" t="s">
        <v>385</v>
      </c>
      <c r="M44" s="412" t="s">
        <v>29</v>
      </c>
      <c r="N44" s="226">
        <v>1</v>
      </c>
      <c r="O44" s="137">
        <v>0.5</v>
      </c>
      <c r="P44" s="222">
        <f t="shared" si="29"/>
        <v>0.56613000000000002</v>
      </c>
      <c r="Q44" s="22">
        <f t="shared" si="30"/>
        <v>0.56613000000000002</v>
      </c>
    </row>
    <row r="45" spans="1:17" s="91" customFormat="1" ht="30">
      <c r="A45" s="235" t="s">
        <v>415</v>
      </c>
      <c r="B45" s="410" t="s">
        <v>585</v>
      </c>
      <c r="C45" s="155" t="s">
        <v>695</v>
      </c>
      <c r="D45" s="412" t="s">
        <v>36</v>
      </c>
      <c r="E45" s="23">
        <v>29</v>
      </c>
      <c r="F45" s="223">
        <f t="shared" ref="F45:F54" si="35">J45+K45+Q45</f>
        <v>1.9877058000000001</v>
      </c>
      <c r="G45" s="223">
        <f t="shared" ref="G45:G54" si="36">E45*F45</f>
        <v>57.643468200000001</v>
      </c>
      <c r="H45" s="98">
        <v>0.72</v>
      </c>
      <c r="I45" s="98">
        <v>0.02</v>
      </c>
      <c r="J45" s="357">
        <f t="shared" si="33"/>
        <v>1.6887816</v>
      </c>
      <c r="K45" s="357">
        <f t="shared" si="34"/>
        <v>6.1149599999999998E-2</v>
      </c>
      <c r="L45" s="413" t="s">
        <v>94</v>
      </c>
      <c r="M45" s="412" t="s">
        <v>36</v>
      </c>
      <c r="N45" s="226">
        <v>1</v>
      </c>
      <c r="O45" s="137">
        <v>0.21</v>
      </c>
      <c r="P45" s="222">
        <f t="shared" si="29"/>
        <v>0.2377746</v>
      </c>
      <c r="Q45" s="22">
        <f t="shared" si="30"/>
        <v>0.2377746</v>
      </c>
    </row>
    <row r="46" spans="1:17" s="91" customFormat="1" ht="30">
      <c r="A46" s="235" t="s">
        <v>445</v>
      </c>
      <c r="B46" s="410" t="s">
        <v>517</v>
      </c>
      <c r="C46" s="155" t="s">
        <v>696</v>
      </c>
      <c r="D46" s="412" t="s">
        <v>36</v>
      </c>
      <c r="E46" s="23">
        <v>6</v>
      </c>
      <c r="F46" s="223">
        <f t="shared" si="35"/>
        <v>2.3029846000000003</v>
      </c>
      <c r="G46" s="223">
        <f t="shared" si="36"/>
        <v>13.817907600000002</v>
      </c>
      <c r="H46" s="98">
        <v>0.88</v>
      </c>
      <c r="I46" s="98">
        <v>0.03</v>
      </c>
      <c r="J46" s="357">
        <f t="shared" si="33"/>
        <v>2.0640664000000002</v>
      </c>
      <c r="K46" s="357">
        <f t="shared" si="34"/>
        <v>9.1724399999999998E-2</v>
      </c>
      <c r="L46" s="228" t="s">
        <v>94</v>
      </c>
      <c r="M46" s="412" t="s">
        <v>36</v>
      </c>
      <c r="N46" s="226">
        <v>1</v>
      </c>
      <c r="O46" s="137">
        <v>0.13</v>
      </c>
      <c r="P46" s="222">
        <f t="shared" si="29"/>
        <v>0.14719380000000001</v>
      </c>
      <c r="Q46" s="22">
        <f t="shared" si="30"/>
        <v>0.14719380000000001</v>
      </c>
    </row>
    <row r="47" spans="1:17" s="91" customFormat="1" ht="30">
      <c r="A47" s="235" t="s">
        <v>410</v>
      </c>
      <c r="B47" s="410" t="s">
        <v>485</v>
      </c>
      <c r="C47" s="155" t="s">
        <v>486</v>
      </c>
      <c r="D47" s="412" t="s">
        <v>36</v>
      </c>
      <c r="E47" s="23">
        <v>23</v>
      </c>
      <c r="F47" s="223">
        <f t="shared" si="35"/>
        <v>2.8390635000000004</v>
      </c>
      <c r="G47" s="223">
        <f t="shared" si="36"/>
        <v>65.298460500000004</v>
      </c>
      <c r="H47" s="98">
        <v>1.1100000000000001</v>
      </c>
      <c r="I47" s="98">
        <v>0.04</v>
      </c>
      <c r="J47" s="357">
        <f t="shared" si="33"/>
        <v>2.6035383000000003</v>
      </c>
      <c r="K47" s="357">
        <f t="shared" si="34"/>
        <v>0.1222992</v>
      </c>
      <c r="L47" s="228" t="s">
        <v>94</v>
      </c>
      <c r="M47" s="412" t="s">
        <v>36</v>
      </c>
      <c r="N47" s="226">
        <v>1</v>
      </c>
      <c r="O47" s="137">
        <v>0.1</v>
      </c>
      <c r="P47" s="222">
        <f t="shared" si="29"/>
        <v>0.11322600000000001</v>
      </c>
      <c r="Q47" s="22">
        <f t="shared" si="30"/>
        <v>0.11322600000000001</v>
      </c>
    </row>
    <row r="48" spans="1:17" s="91" customFormat="1" ht="24.75" customHeight="1">
      <c r="A48" s="235" t="s">
        <v>411</v>
      </c>
      <c r="B48" s="410" t="s">
        <v>487</v>
      </c>
      <c r="C48" s="155" t="s">
        <v>488</v>
      </c>
      <c r="D48" s="412" t="s">
        <v>29</v>
      </c>
      <c r="E48" s="23">
        <v>12</v>
      </c>
      <c r="F48" s="223">
        <f t="shared" si="35"/>
        <v>3.9181225</v>
      </c>
      <c r="G48" s="223">
        <f t="shared" si="36"/>
        <v>47.017470000000003</v>
      </c>
      <c r="H48" s="98">
        <v>0.97</v>
      </c>
      <c r="I48" s="98">
        <v>0.13</v>
      </c>
      <c r="J48" s="357">
        <f t="shared" si="33"/>
        <v>2.2751641</v>
      </c>
      <c r="K48" s="357">
        <f t="shared" si="34"/>
        <v>0.3974724</v>
      </c>
      <c r="L48" s="228" t="s">
        <v>489</v>
      </c>
      <c r="M48" s="412" t="s">
        <v>29</v>
      </c>
      <c r="N48" s="226">
        <v>1</v>
      </c>
      <c r="O48" s="137">
        <v>1.1000000000000001</v>
      </c>
      <c r="P48" s="222">
        <f t="shared" si="29"/>
        <v>1.2454860000000001</v>
      </c>
      <c r="Q48" s="22">
        <f t="shared" si="30"/>
        <v>1.2454860000000001</v>
      </c>
    </row>
    <row r="49" spans="1:256" s="91" customFormat="1" ht="30">
      <c r="A49" s="235" t="s">
        <v>492</v>
      </c>
      <c r="B49" s="410" t="s">
        <v>490</v>
      </c>
      <c r="C49" s="155" t="s">
        <v>491</v>
      </c>
      <c r="D49" s="412" t="s">
        <v>29</v>
      </c>
      <c r="E49" s="23">
        <v>58</v>
      </c>
      <c r="F49" s="223">
        <f t="shared" si="35"/>
        <v>1.00349691</v>
      </c>
      <c r="G49" s="223">
        <f t="shared" si="36"/>
        <v>58.202820779999996</v>
      </c>
      <c r="H49" s="98">
        <v>0.23100000000000001</v>
      </c>
      <c r="I49" s="98">
        <v>0.151</v>
      </c>
      <c r="J49" s="357">
        <f t="shared" si="33"/>
        <v>0.54181743000000004</v>
      </c>
      <c r="K49" s="357">
        <f t="shared" si="34"/>
        <v>0.46167947999999998</v>
      </c>
      <c r="L49" s="228"/>
      <c r="M49" s="412"/>
      <c r="N49" s="226"/>
      <c r="O49" s="137"/>
      <c r="P49" s="222">
        <f t="shared" si="29"/>
        <v>0</v>
      </c>
      <c r="Q49" s="22"/>
    </row>
    <row r="50" spans="1:256" s="91" customFormat="1">
      <c r="A50" s="235" t="s">
        <v>494</v>
      </c>
      <c r="B50" s="410" t="s">
        <v>482</v>
      </c>
      <c r="C50" s="155" t="s">
        <v>697</v>
      </c>
      <c r="D50" s="412" t="s">
        <v>29</v>
      </c>
      <c r="E50" s="23">
        <v>32</v>
      </c>
      <c r="F50" s="223">
        <f t="shared" si="35"/>
        <v>0.11322600000000001</v>
      </c>
      <c r="G50" s="223">
        <f t="shared" si="36"/>
        <v>3.6232320000000002</v>
      </c>
      <c r="H50" s="98"/>
      <c r="I50" s="98"/>
      <c r="J50" s="357">
        <f t="shared" si="33"/>
        <v>0</v>
      </c>
      <c r="K50" s="357">
        <f t="shared" si="34"/>
        <v>0</v>
      </c>
      <c r="L50" s="228" t="str">
        <f>+C50</f>
        <v>Անկյուն 20x20,25x25,32x32</v>
      </c>
      <c r="M50" s="412" t="s">
        <v>29</v>
      </c>
      <c r="N50" s="226">
        <v>1</v>
      </c>
      <c r="O50" s="137">
        <v>0.1</v>
      </c>
      <c r="P50" s="222">
        <f t="shared" si="29"/>
        <v>0.11322600000000001</v>
      </c>
      <c r="Q50" s="22">
        <f>+P50</f>
        <v>0.11322600000000001</v>
      </c>
    </row>
    <row r="51" spans="1:256" s="91" customFormat="1" ht="45">
      <c r="A51" s="235" t="s">
        <v>496</v>
      </c>
      <c r="B51" s="410" t="s">
        <v>482</v>
      </c>
      <c r="C51" s="155" t="s">
        <v>698</v>
      </c>
      <c r="D51" s="412" t="s">
        <v>29</v>
      </c>
      <c r="E51" s="23">
        <v>26</v>
      </c>
      <c r="F51" s="223">
        <f t="shared" si="35"/>
        <v>0.11322600000000001</v>
      </c>
      <c r="G51" s="223">
        <f t="shared" si="36"/>
        <v>2.9438760000000004</v>
      </c>
      <c r="H51" s="98"/>
      <c r="I51" s="98"/>
      <c r="J51" s="357">
        <f t="shared" si="33"/>
        <v>0</v>
      </c>
      <c r="K51" s="357">
        <f t="shared" si="34"/>
        <v>0</v>
      </c>
      <c r="L51" s="229" t="str">
        <f>+C51</f>
        <v>Պոլիէթիլենային միացում 20x20 ,25x25,32x32</v>
      </c>
      <c r="M51" s="412" t="s">
        <v>29</v>
      </c>
      <c r="N51" s="226">
        <v>1</v>
      </c>
      <c r="O51" s="137">
        <v>0.1</v>
      </c>
      <c r="P51" s="222">
        <f t="shared" si="29"/>
        <v>0.11322600000000001</v>
      </c>
      <c r="Q51" s="22">
        <f>+P51</f>
        <v>0.11322600000000001</v>
      </c>
    </row>
    <row r="52" spans="1:256" s="91" customFormat="1" ht="30">
      <c r="A52" s="235" t="s">
        <v>498</v>
      </c>
      <c r="B52" s="410" t="s">
        <v>497</v>
      </c>
      <c r="C52" s="155" t="s">
        <v>491</v>
      </c>
      <c r="D52" s="412" t="s">
        <v>29</v>
      </c>
      <c r="E52" s="23">
        <v>28</v>
      </c>
      <c r="F52" s="223">
        <f t="shared" si="35"/>
        <v>1.50325581</v>
      </c>
      <c r="G52" s="223">
        <f t="shared" si="36"/>
        <v>42.091162679999996</v>
      </c>
      <c r="H52" s="98">
        <v>0.34499999999999997</v>
      </c>
      <c r="I52" s="98">
        <v>0.22700000000000001</v>
      </c>
      <c r="J52" s="357">
        <f t="shared" si="33"/>
        <v>0.80920784999999995</v>
      </c>
      <c r="K52" s="357">
        <f t="shared" si="34"/>
        <v>0.69404796000000002</v>
      </c>
      <c r="L52" s="229"/>
      <c r="M52" s="412"/>
      <c r="N52" s="226"/>
      <c r="O52" s="137"/>
      <c r="P52" s="222">
        <f t="shared" si="29"/>
        <v>0</v>
      </c>
      <c r="Q52" s="22"/>
    </row>
    <row r="53" spans="1:256" s="91" customFormat="1" ht="30">
      <c r="A53" s="235" t="s">
        <v>500</v>
      </c>
      <c r="B53" s="410" t="s">
        <v>482</v>
      </c>
      <c r="C53" s="155" t="s">
        <v>499</v>
      </c>
      <c r="D53" s="412" t="s">
        <v>29</v>
      </c>
      <c r="E53" s="23">
        <v>28</v>
      </c>
      <c r="F53" s="223">
        <f t="shared" si="35"/>
        <v>0.16983899999999999</v>
      </c>
      <c r="G53" s="223">
        <f t="shared" si="36"/>
        <v>4.7554919999999994</v>
      </c>
      <c r="H53" s="98"/>
      <c r="I53" s="98"/>
      <c r="J53" s="357">
        <f t="shared" si="33"/>
        <v>0</v>
      </c>
      <c r="K53" s="357">
        <f t="shared" si="34"/>
        <v>0</v>
      </c>
      <c r="L53" s="229" t="s">
        <v>390</v>
      </c>
      <c r="M53" s="412" t="s">
        <v>29</v>
      </c>
      <c r="N53" s="226">
        <v>1</v>
      </c>
      <c r="O53" s="137">
        <v>0.15</v>
      </c>
      <c r="P53" s="222">
        <f t="shared" si="29"/>
        <v>0.16983899999999999</v>
      </c>
      <c r="Q53" s="22">
        <f>+P53</f>
        <v>0.16983899999999999</v>
      </c>
    </row>
    <row r="54" spans="1:256" s="91" customFormat="1" ht="24.75" customHeight="1">
      <c r="A54" s="235" t="s">
        <v>519</v>
      </c>
      <c r="B54" s="410" t="s">
        <v>482</v>
      </c>
      <c r="C54" s="155" t="s">
        <v>501</v>
      </c>
      <c r="D54" s="412" t="s">
        <v>29</v>
      </c>
      <c r="E54" s="23">
        <v>12</v>
      </c>
      <c r="F54" s="223">
        <f t="shared" si="35"/>
        <v>5.6613000000000004E-2</v>
      </c>
      <c r="G54" s="223">
        <f t="shared" si="36"/>
        <v>0.67935600000000007</v>
      </c>
      <c r="H54" s="98"/>
      <c r="I54" s="98"/>
      <c r="J54" s="357">
        <f t="shared" si="33"/>
        <v>0</v>
      </c>
      <c r="K54" s="357">
        <f t="shared" si="34"/>
        <v>0</v>
      </c>
      <c r="L54" s="229" t="s">
        <v>318</v>
      </c>
      <c r="M54" s="412" t="s">
        <v>29</v>
      </c>
      <c r="N54" s="226">
        <v>1</v>
      </c>
      <c r="O54" s="137">
        <v>0.05</v>
      </c>
      <c r="P54" s="222">
        <f t="shared" si="29"/>
        <v>5.6613000000000004E-2</v>
      </c>
      <c r="Q54" s="22">
        <f>+P54</f>
        <v>5.6613000000000004E-2</v>
      </c>
    </row>
    <row r="55" spans="1:256" s="91" customFormat="1">
      <c r="A55" s="235"/>
      <c r="B55" s="410"/>
      <c r="C55" s="397" t="s">
        <v>699</v>
      </c>
      <c r="D55" s="412"/>
      <c r="E55" s="23"/>
      <c r="F55" s="223"/>
      <c r="G55" s="223"/>
      <c r="H55" s="98"/>
      <c r="I55" s="98"/>
      <c r="J55" s="357"/>
      <c r="K55" s="357"/>
      <c r="L55" s="413"/>
      <c r="M55" s="412"/>
      <c r="N55" s="226"/>
      <c r="O55" s="137"/>
      <c r="P55" s="222"/>
      <c r="Q55" s="22"/>
    </row>
    <row r="56" spans="1:256" s="96" customFormat="1">
      <c r="A56" s="11">
        <v>1</v>
      </c>
      <c r="B56" s="388" t="s">
        <v>503</v>
      </c>
      <c r="C56" s="155" t="s">
        <v>504</v>
      </c>
      <c r="D56" s="36" t="s">
        <v>106</v>
      </c>
      <c r="E56" s="93">
        <v>2</v>
      </c>
      <c r="F56" s="28">
        <f t="shared" ref="F56:F65" si="37">J56+K56+Q56</f>
        <v>41.0191175</v>
      </c>
      <c r="G56" s="28">
        <f t="shared" ref="G56:G64" si="38">E56*F56</f>
        <v>82.038235</v>
      </c>
      <c r="H56" s="391">
        <v>1.49</v>
      </c>
      <c r="I56" s="391">
        <v>0.13</v>
      </c>
      <c r="J56" s="357">
        <f t="shared" ref="J56:J65" si="39">+H56*E$4</f>
        <v>3.4948397</v>
      </c>
      <c r="K56" s="357">
        <f t="shared" ref="K56:K65" si="40">I56*$E$5</f>
        <v>0.3974724</v>
      </c>
      <c r="L56" s="93" t="s">
        <v>505</v>
      </c>
      <c r="M56" s="93" t="s">
        <v>106</v>
      </c>
      <c r="N56" s="93">
        <v>1</v>
      </c>
      <c r="O56" s="98">
        <v>32.79</v>
      </c>
      <c r="P56" s="222">
        <f t="shared" ref="P56:P65" si="41">+O56*N56*$E$6</f>
        <v>37.126805400000002</v>
      </c>
      <c r="Q56" s="15">
        <f>+P56</f>
        <v>37.126805400000002</v>
      </c>
      <c r="R56" s="230"/>
      <c r="S56" s="230"/>
      <c r="T56" s="230"/>
      <c r="U56" s="230"/>
      <c r="V56" s="230"/>
      <c r="W56" s="230"/>
      <c r="X56" s="230"/>
      <c r="Y56" s="230"/>
      <c r="Z56" s="230"/>
      <c r="AA56" s="230"/>
      <c r="AB56" s="230"/>
      <c r="AC56" s="230"/>
      <c r="AD56" s="230"/>
      <c r="AE56" s="230"/>
      <c r="AF56" s="230"/>
      <c r="AG56" s="230"/>
      <c r="AH56" s="230"/>
      <c r="AI56" s="230"/>
      <c r="AJ56" s="230"/>
      <c r="AK56" s="230"/>
      <c r="AL56" s="230"/>
      <c r="AM56" s="230"/>
      <c r="AN56" s="230"/>
      <c r="AO56" s="230"/>
      <c r="AP56" s="230"/>
      <c r="AQ56" s="230"/>
      <c r="AR56" s="230"/>
      <c r="AS56" s="230"/>
      <c r="AT56" s="230"/>
      <c r="AU56" s="230"/>
      <c r="AV56" s="230"/>
      <c r="AW56" s="230"/>
      <c r="AX56" s="230"/>
      <c r="AY56" s="230"/>
      <c r="AZ56" s="230"/>
      <c r="BA56" s="230"/>
      <c r="BB56" s="230"/>
      <c r="BC56" s="230"/>
      <c r="BD56" s="230"/>
      <c r="BE56" s="230"/>
      <c r="BF56" s="230"/>
      <c r="BG56" s="230"/>
      <c r="BH56" s="230"/>
      <c r="BI56" s="230"/>
      <c r="BJ56" s="230"/>
      <c r="BK56" s="230"/>
      <c r="BL56" s="230"/>
      <c r="BM56" s="230"/>
      <c r="BN56" s="230"/>
      <c r="BO56" s="230"/>
      <c r="BP56" s="230"/>
      <c r="BQ56" s="230"/>
      <c r="BR56" s="230"/>
      <c r="BS56" s="230"/>
      <c r="BT56" s="230"/>
      <c r="BU56" s="230"/>
      <c r="BV56" s="230"/>
      <c r="BW56" s="230"/>
      <c r="BX56" s="230"/>
      <c r="BY56" s="230"/>
      <c r="BZ56" s="230"/>
      <c r="CA56" s="230"/>
      <c r="CB56" s="230"/>
      <c r="CC56" s="230"/>
      <c r="CD56" s="230"/>
      <c r="CE56" s="230"/>
      <c r="CF56" s="230"/>
      <c r="CG56" s="230"/>
      <c r="CH56" s="230"/>
      <c r="CI56" s="230"/>
      <c r="CJ56" s="230"/>
      <c r="CK56" s="230"/>
      <c r="CL56" s="230"/>
      <c r="CM56" s="230"/>
      <c r="CN56" s="230"/>
      <c r="CO56" s="230"/>
      <c r="CP56" s="230"/>
      <c r="CQ56" s="230"/>
      <c r="CR56" s="230"/>
      <c r="CS56" s="230"/>
      <c r="CT56" s="230"/>
      <c r="CU56" s="230"/>
      <c r="CV56" s="230"/>
      <c r="CW56" s="230"/>
      <c r="CX56" s="230"/>
      <c r="CY56" s="230"/>
      <c r="CZ56" s="230"/>
      <c r="DA56" s="230"/>
      <c r="DB56" s="230"/>
      <c r="DC56" s="230"/>
      <c r="DD56" s="230"/>
      <c r="DE56" s="230"/>
      <c r="DF56" s="230"/>
      <c r="DG56" s="230"/>
      <c r="DH56" s="230"/>
      <c r="DI56" s="230"/>
      <c r="DJ56" s="230"/>
      <c r="DK56" s="230"/>
      <c r="DL56" s="230"/>
      <c r="DM56" s="230"/>
      <c r="DN56" s="230"/>
      <c r="DO56" s="230"/>
      <c r="DP56" s="230"/>
      <c r="DQ56" s="230"/>
      <c r="DR56" s="230"/>
      <c r="DS56" s="230"/>
      <c r="DT56" s="230"/>
      <c r="DU56" s="230"/>
      <c r="DV56" s="230"/>
      <c r="DW56" s="230"/>
      <c r="DX56" s="230"/>
      <c r="DY56" s="230"/>
      <c r="DZ56" s="230"/>
      <c r="EA56" s="230"/>
      <c r="EB56" s="230"/>
      <c r="EC56" s="230"/>
      <c r="ED56" s="230"/>
      <c r="EE56" s="230"/>
      <c r="EF56" s="230"/>
      <c r="EG56" s="230"/>
      <c r="EH56" s="230"/>
      <c r="EI56" s="230"/>
      <c r="EJ56" s="230"/>
      <c r="EK56" s="230"/>
      <c r="EL56" s="230"/>
      <c r="EM56" s="230"/>
      <c r="EN56" s="230"/>
      <c r="EO56" s="230"/>
      <c r="EP56" s="230"/>
      <c r="EQ56" s="230"/>
      <c r="ER56" s="230"/>
      <c r="ES56" s="230"/>
      <c r="ET56" s="230"/>
      <c r="EU56" s="230"/>
      <c r="EV56" s="230"/>
      <c r="EW56" s="230"/>
      <c r="EX56" s="230"/>
      <c r="EY56" s="230"/>
      <c r="EZ56" s="230"/>
      <c r="FA56" s="230"/>
      <c r="FB56" s="230"/>
      <c r="FC56" s="230"/>
      <c r="FD56" s="230"/>
      <c r="FE56" s="230"/>
      <c r="FF56" s="230"/>
      <c r="FG56" s="230"/>
      <c r="FH56" s="230"/>
      <c r="FI56" s="230"/>
      <c r="FJ56" s="230"/>
      <c r="FK56" s="230"/>
      <c r="FL56" s="230"/>
      <c r="FM56" s="230"/>
      <c r="FN56" s="230"/>
      <c r="FO56" s="230"/>
      <c r="FP56" s="230"/>
      <c r="FQ56" s="230"/>
      <c r="FR56" s="230"/>
      <c r="FS56" s="230"/>
      <c r="FT56" s="230"/>
      <c r="FU56" s="230"/>
      <c r="FV56" s="230"/>
      <c r="FW56" s="230"/>
      <c r="FX56" s="230"/>
      <c r="FY56" s="230"/>
      <c r="FZ56" s="230"/>
      <c r="GA56" s="230"/>
      <c r="GB56" s="230"/>
      <c r="GC56" s="230"/>
      <c r="GD56" s="230"/>
      <c r="GE56" s="230"/>
      <c r="GF56" s="230"/>
      <c r="GG56" s="230"/>
      <c r="GH56" s="230"/>
      <c r="GI56" s="230"/>
      <c r="GJ56" s="230"/>
      <c r="GK56" s="230"/>
      <c r="GL56" s="230"/>
      <c r="GM56" s="230"/>
      <c r="GN56" s="230"/>
      <c r="GO56" s="230"/>
      <c r="GP56" s="230"/>
      <c r="GQ56" s="230"/>
      <c r="GR56" s="230"/>
      <c r="GS56" s="230"/>
      <c r="GT56" s="230"/>
      <c r="GU56" s="230"/>
      <c r="GV56" s="230"/>
      <c r="GW56" s="230"/>
      <c r="GX56" s="230"/>
      <c r="GY56" s="230"/>
      <c r="GZ56" s="230"/>
      <c r="HA56" s="230"/>
      <c r="HB56" s="230"/>
      <c r="HC56" s="230"/>
      <c r="HD56" s="230"/>
      <c r="HE56" s="230"/>
      <c r="HF56" s="230"/>
      <c r="HG56" s="230"/>
      <c r="HH56" s="230"/>
      <c r="HI56" s="230"/>
      <c r="HJ56" s="230"/>
      <c r="HK56" s="230"/>
      <c r="HL56" s="230"/>
      <c r="HM56" s="230"/>
      <c r="HN56" s="230"/>
      <c r="HO56" s="230"/>
      <c r="HP56" s="230"/>
      <c r="HQ56" s="230"/>
      <c r="HR56" s="230"/>
      <c r="HS56" s="230"/>
      <c r="HT56" s="230"/>
      <c r="HU56" s="230"/>
      <c r="HV56" s="230"/>
      <c r="HW56" s="230"/>
      <c r="HX56" s="230"/>
      <c r="HY56" s="230"/>
      <c r="HZ56" s="230"/>
      <c r="IA56" s="230"/>
      <c r="IB56" s="230"/>
      <c r="IC56" s="230"/>
      <c r="ID56" s="230"/>
      <c r="IE56" s="230"/>
      <c r="IF56" s="230"/>
      <c r="IG56" s="230"/>
      <c r="IH56" s="230"/>
      <c r="II56" s="230"/>
      <c r="IJ56" s="230"/>
      <c r="IK56" s="230"/>
      <c r="IL56" s="230"/>
      <c r="IM56" s="230"/>
      <c r="IN56" s="230"/>
      <c r="IO56" s="230"/>
      <c r="IP56" s="230"/>
      <c r="IQ56" s="230"/>
      <c r="IR56" s="230"/>
      <c r="IS56" s="230"/>
      <c r="IT56" s="230"/>
      <c r="IU56" s="230"/>
      <c r="IV56" s="230"/>
    </row>
    <row r="57" spans="1:256" s="96" customFormat="1" ht="30">
      <c r="A57" s="11">
        <v>2</v>
      </c>
      <c r="B57" s="388" t="s">
        <v>506</v>
      </c>
      <c r="C57" s="155" t="s">
        <v>520</v>
      </c>
      <c r="D57" s="36" t="s">
        <v>36</v>
      </c>
      <c r="E57" s="93">
        <v>16</v>
      </c>
      <c r="F57" s="28">
        <f t="shared" si="37"/>
        <v>1.4234636000000001</v>
      </c>
      <c r="G57" s="28">
        <f t="shared" si="38"/>
        <v>22.775417600000001</v>
      </c>
      <c r="H57" s="391">
        <v>0.38</v>
      </c>
      <c r="I57" s="391"/>
      <c r="J57" s="357">
        <f t="shared" si="39"/>
        <v>0.89130140000000002</v>
      </c>
      <c r="K57" s="357">
        <f t="shared" si="40"/>
        <v>0</v>
      </c>
      <c r="L57" s="93" t="s">
        <v>94</v>
      </c>
      <c r="M57" s="93" t="s">
        <v>36</v>
      </c>
      <c r="N57" s="93">
        <v>1</v>
      </c>
      <c r="O57" s="98">
        <v>0.47</v>
      </c>
      <c r="P57" s="222">
        <f t="shared" si="41"/>
        <v>0.53216220000000003</v>
      </c>
      <c r="Q57" s="15">
        <f>+P57</f>
        <v>0.53216220000000003</v>
      </c>
      <c r="R57" s="230"/>
      <c r="S57" s="230"/>
      <c r="T57" s="230"/>
      <c r="U57" s="230"/>
      <c r="V57" s="230"/>
      <c r="W57" s="230"/>
      <c r="X57" s="230"/>
      <c r="Y57" s="230"/>
      <c r="Z57" s="230"/>
      <c r="AA57" s="230"/>
      <c r="AB57" s="230"/>
      <c r="AC57" s="230"/>
      <c r="AD57" s="230"/>
      <c r="AE57" s="230"/>
      <c r="AF57" s="230"/>
      <c r="AG57" s="230"/>
      <c r="AH57" s="230"/>
      <c r="AI57" s="230"/>
      <c r="AJ57" s="230"/>
      <c r="AK57" s="230"/>
      <c r="AL57" s="230"/>
      <c r="AM57" s="230"/>
      <c r="AN57" s="230"/>
      <c r="AO57" s="230"/>
      <c r="AP57" s="230"/>
      <c r="AQ57" s="230"/>
      <c r="AR57" s="230"/>
      <c r="AS57" s="230"/>
      <c r="AT57" s="230"/>
      <c r="AU57" s="230"/>
      <c r="AV57" s="230"/>
      <c r="AW57" s="230"/>
      <c r="AX57" s="230"/>
      <c r="AY57" s="230"/>
      <c r="AZ57" s="230"/>
      <c r="BA57" s="230"/>
      <c r="BB57" s="230"/>
      <c r="BC57" s="230"/>
      <c r="BD57" s="230"/>
      <c r="BE57" s="230"/>
      <c r="BF57" s="230"/>
      <c r="BG57" s="230"/>
      <c r="BH57" s="230"/>
      <c r="BI57" s="230"/>
      <c r="BJ57" s="230"/>
      <c r="BK57" s="230"/>
      <c r="BL57" s="230"/>
      <c r="BM57" s="230"/>
      <c r="BN57" s="230"/>
      <c r="BO57" s="230"/>
      <c r="BP57" s="230"/>
      <c r="BQ57" s="230"/>
      <c r="BR57" s="230"/>
      <c r="BS57" s="230"/>
      <c r="BT57" s="230"/>
      <c r="BU57" s="230"/>
      <c r="BV57" s="230"/>
      <c r="BW57" s="230"/>
      <c r="BX57" s="230"/>
      <c r="BY57" s="230"/>
      <c r="BZ57" s="230"/>
      <c r="CA57" s="230"/>
      <c r="CB57" s="230"/>
      <c r="CC57" s="230"/>
      <c r="CD57" s="230"/>
      <c r="CE57" s="230"/>
      <c r="CF57" s="230"/>
      <c r="CG57" s="230"/>
      <c r="CH57" s="230"/>
      <c r="CI57" s="230"/>
      <c r="CJ57" s="230"/>
      <c r="CK57" s="230"/>
      <c r="CL57" s="230"/>
      <c r="CM57" s="230"/>
      <c r="CN57" s="230"/>
      <c r="CO57" s="230"/>
      <c r="CP57" s="230"/>
      <c r="CQ57" s="230"/>
      <c r="CR57" s="230"/>
      <c r="CS57" s="230"/>
      <c r="CT57" s="230"/>
      <c r="CU57" s="230"/>
      <c r="CV57" s="230"/>
      <c r="CW57" s="230"/>
      <c r="CX57" s="230"/>
      <c r="CY57" s="230"/>
      <c r="CZ57" s="230"/>
      <c r="DA57" s="230"/>
      <c r="DB57" s="230"/>
      <c r="DC57" s="230"/>
      <c r="DD57" s="230"/>
      <c r="DE57" s="230"/>
      <c r="DF57" s="230"/>
      <c r="DG57" s="230"/>
      <c r="DH57" s="230"/>
      <c r="DI57" s="230"/>
      <c r="DJ57" s="230"/>
      <c r="DK57" s="230"/>
      <c r="DL57" s="230"/>
      <c r="DM57" s="230"/>
      <c r="DN57" s="230"/>
      <c r="DO57" s="230"/>
      <c r="DP57" s="230"/>
      <c r="DQ57" s="230"/>
      <c r="DR57" s="230"/>
      <c r="DS57" s="230"/>
      <c r="DT57" s="230"/>
      <c r="DU57" s="230"/>
      <c r="DV57" s="230"/>
      <c r="DW57" s="230"/>
      <c r="DX57" s="230"/>
      <c r="DY57" s="230"/>
      <c r="DZ57" s="230"/>
      <c r="EA57" s="230"/>
      <c r="EB57" s="230"/>
      <c r="EC57" s="230"/>
      <c r="ED57" s="230"/>
      <c r="EE57" s="230"/>
      <c r="EF57" s="230"/>
      <c r="EG57" s="230"/>
      <c r="EH57" s="230"/>
      <c r="EI57" s="230"/>
      <c r="EJ57" s="230"/>
      <c r="EK57" s="230"/>
      <c r="EL57" s="230"/>
      <c r="EM57" s="230"/>
      <c r="EN57" s="230"/>
      <c r="EO57" s="230"/>
      <c r="EP57" s="230"/>
      <c r="EQ57" s="230"/>
      <c r="ER57" s="230"/>
      <c r="ES57" s="230"/>
      <c r="ET57" s="230"/>
      <c r="EU57" s="230"/>
      <c r="EV57" s="230"/>
      <c r="EW57" s="230"/>
      <c r="EX57" s="230"/>
      <c r="EY57" s="230"/>
      <c r="EZ57" s="230"/>
      <c r="FA57" s="230"/>
      <c r="FB57" s="230"/>
      <c r="FC57" s="230"/>
      <c r="FD57" s="230"/>
      <c r="FE57" s="230"/>
      <c r="FF57" s="230"/>
      <c r="FG57" s="230"/>
      <c r="FH57" s="230"/>
      <c r="FI57" s="230"/>
      <c r="FJ57" s="230"/>
      <c r="FK57" s="230"/>
      <c r="FL57" s="230"/>
      <c r="FM57" s="230"/>
      <c r="FN57" s="230"/>
      <c r="FO57" s="230"/>
      <c r="FP57" s="230"/>
      <c r="FQ57" s="230"/>
      <c r="FR57" s="230"/>
      <c r="FS57" s="230"/>
      <c r="FT57" s="230"/>
      <c r="FU57" s="230"/>
      <c r="FV57" s="230"/>
      <c r="FW57" s="230"/>
      <c r="FX57" s="230"/>
      <c r="FY57" s="230"/>
      <c r="FZ57" s="230"/>
      <c r="GA57" s="230"/>
      <c r="GB57" s="230"/>
      <c r="GC57" s="230"/>
      <c r="GD57" s="230"/>
      <c r="GE57" s="230"/>
      <c r="GF57" s="230"/>
      <c r="GG57" s="230"/>
      <c r="GH57" s="230"/>
      <c r="GI57" s="230"/>
      <c r="GJ57" s="230"/>
      <c r="GK57" s="230"/>
      <c r="GL57" s="230"/>
      <c r="GM57" s="230"/>
      <c r="GN57" s="230"/>
      <c r="GO57" s="230"/>
      <c r="GP57" s="230"/>
      <c r="GQ57" s="230"/>
      <c r="GR57" s="230"/>
      <c r="GS57" s="230"/>
      <c r="GT57" s="230"/>
      <c r="GU57" s="230"/>
      <c r="GV57" s="230"/>
      <c r="GW57" s="230"/>
      <c r="GX57" s="230"/>
      <c r="GY57" s="230"/>
      <c r="GZ57" s="230"/>
      <c r="HA57" s="230"/>
      <c r="HB57" s="230"/>
      <c r="HC57" s="230"/>
      <c r="HD57" s="230"/>
      <c r="HE57" s="230"/>
      <c r="HF57" s="230"/>
      <c r="HG57" s="230"/>
      <c r="HH57" s="230"/>
      <c r="HI57" s="230"/>
      <c r="HJ57" s="230"/>
      <c r="HK57" s="230"/>
      <c r="HL57" s="230"/>
      <c r="HM57" s="230"/>
      <c r="HN57" s="230"/>
      <c r="HO57" s="230"/>
      <c r="HP57" s="230"/>
      <c r="HQ57" s="230"/>
      <c r="HR57" s="230"/>
      <c r="HS57" s="230"/>
      <c r="HT57" s="230"/>
      <c r="HU57" s="230"/>
      <c r="HV57" s="230"/>
      <c r="HW57" s="230"/>
      <c r="HX57" s="230"/>
      <c r="HY57" s="230"/>
      <c r="HZ57" s="230"/>
      <c r="IA57" s="230"/>
      <c r="IB57" s="230"/>
      <c r="IC57" s="230"/>
      <c r="ID57" s="230"/>
      <c r="IE57" s="230"/>
      <c r="IF57" s="230"/>
      <c r="IG57" s="230"/>
      <c r="IH57" s="230"/>
      <c r="II57" s="230"/>
      <c r="IJ57" s="230"/>
      <c r="IK57" s="230"/>
      <c r="IL57" s="230"/>
      <c r="IM57" s="230"/>
      <c r="IN57" s="230"/>
      <c r="IO57" s="230"/>
      <c r="IP57" s="230"/>
      <c r="IQ57" s="230"/>
      <c r="IR57" s="230"/>
      <c r="IS57" s="230"/>
      <c r="IT57" s="230"/>
      <c r="IU57" s="230"/>
      <c r="IV57" s="230"/>
    </row>
    <row r="58" spans="1:256" s="96" customFormat="1" ht="30">
      <c r="A58" s="11">
        <v>3</v>
      </c>
      <c r="B58" s="388" t="s">
        <v>507</v>
      </c>
      <c r="C58" s="155" t="s">
        <v>521</v>
      </c>
      <c r="D58" s="36" t="s">
        <v>36</v>
      </c>
      <c r="E58" s="93">
        <v>30</v>
      </c>
      <c r="F58" s="28">
        <f t="shared" si="37"/>
        <v>2.4722623000000001</v>
      </c>
      <c r="G58" s="28">
        <f t="shared" si="38"/>
        <v>74.16786900000001</v>
      </c>
      <c r="H58" s="93">
        <v>0.37</v>
      </c>
      <c r="I58" s="93">
        <v>0.01</v>
      </c>
      <c r="J58" s="357">
        <f t="shared" si="39"/>
        <v>0.86784610000000006</v>
      </c>
      <c r="K58" s="357">
        <f t="shared" si="40"/>
        <v>3.0574799999999999E-2</v>
      </c>
      <c r="L58" s="93" t="s">
        <v>94</v>
      </c>
      <c r="M58" s="93" t="s">
        <v>36</v>
      </c>
      <c r="N58" s="93">
        <v>1</v>
      </c>
      <c r="O58" s="98">
        <v>1.39</v>
      </c>
      <c r="P58" s="222">
        <f t="shared" si="41"/>
        <v>1.5738414000000001</v>
      </c>
      <c r="Q58" s="15">
        <f>+P58</f>
        <v>1.5738414000000001</v>
      </c>
      <c r="R58" s="230"/>
      <c r="S58" s="230"/>
      <c r="T58" s="230"/>
      <c r="U58" s="230"/>
      <c r="V58" s="230"/>
      <c r="W58" s="230"/>
      <c r="X58" s="230"/>
      <c r="Y58" s="230"/>
      <c r="Z58" s="230"/>
      <c r="AA58" s="230"/>
      <c r="AB58" s="230"/>
      <c r="AC58" s="230"/>
      <c r="AD58" s="230"/>
      <c r="AE58" s="230"/>
      <c r="AF58" s="230"/>
      <c r="AG58" s="230"/>
      <c r="AH58" s="230"/>
      <c r="AI58" s="230"/>
      <c r="AJ58" s="230"/>
      <c r="AK58" s="230"/>
      <c r="AL58" s="230"/>
      <c r="AM58" s="230"/>
      <c r="AN58" s="230"/>
      <c r="AO58" s="230"/>
      <c r="AP58" s="230"/>
      <c r="AQ58" s="230"/>
      <c r="AR58" s="230"/>
      <c r="AS58" s="230"/>
      <c r="AT58" s="230"/>
      <c r="AU58" s="230"/>
      <c r="AV58" s="230"/>
      <c r="AW58" s="230"/>
      <c r="AX58" s="230"/>
      <c r="AY58" s="230"/>
      <c r="AZ58" s="230"/>
      <c r="BA58" s="230"/>
      <c r="BB58" s="230"/>
      <c r="BC58" s="230"/>
      <c r="BD58" s="230"/>
      <c r="BE58" s="230"/>
      <c r="BF58" s="230"/>
      <c r="BG58" s="230"/>
      <c r="BH58" s="230"/>
      <c r="BI58" s="230"/>
      <c r="BJ58" s="230"/>
      <c r="BK58" s="230"/>
      <c r="BL58" s="230"/>
      <c r="BM58" s="230"/>
      <c r="BN58" s="230"/>
      <c r="BO58" s="230"/>
      <c r="BP58" s="230"/>
      <c r="BQ58" s="230"/>
      <c r="BR58" s="230"/>
      <c r="BS58" s="230"/>
      <c r="BT58" s="230"/>
      <c r="BU58" s="230"/>
      <c r="BV58" s="230"/>
      <c r="BW58" s="230"/>
      <c r="BX58" s="230"/>
      <c r="BY58" s="230"/>
      <c r="BZ58" s="230"/>
      <c r="CA58" s="230"/>
      <c r="CB58" s="230"/>
      <c r="CC58" s="230"/>
      <c r="CD58" s="230"/>
      <c r="CE58" s="230"/>
      <c r="CF58" s="230"/>
      <c r="CG58" s="230"/>
      <c r="CH58" s="230"/>
      <c r="CI58" s="230"/>
      <c r="CJ58" s="230"/>
      <c r="CK58" s="230"/>
      <c r="CL58" s="230"/>
      <c r="CM58" s="230"/>
      <c r="CN58" s="230"/>
      <c r="CO58" s="230"/>
      <c r="CP58" s="230"/>
      <c r="CQ58" s="230"/>
      <c r="CR58" s="230"/>
      <c r="CS58" s="230"/>
      <c r="CT58" s="230"/>
      <c r="CU58" s="230"/>
      <c r="CV58" s="230"/>
      <c r="CW58" s="230"/>
      <c r="CX58" s="230"/>
      <c r="CY58" s="230"/>
      <c r="CZ58" s="230"/>
      <c r="DA58" s="230"/>
      <c r="DB58" s="230"/>
      <c r="DC58" s="230"/>
      <c r="DD58" s="230"/>
      <c r="DE58" s="230"/>
      <c r="DF58" s="230"/>
      <c r="DG58" s="230"/>
      <c r="DH58" s="230"/>
      <c r="DI58" s="230"/>
      <c r="DJ58" s="230"/>
      <c r="DK58" s="230"/>
      <c r="DL58" s="230"/>
      <c r="DM58" s="230"/>
      <c r="DN58" s="230"/>
      <c r="DO58" s="230"/>
      <c r="DP58" s="230"/>
      <c r="DQ58" s="230"/>
      <c r="DR58" s="230"/>
      <c r="DS58" s="230"/>
      <c r="DT58" s="230"/>
      <c r="DU58" s="230"/>
      <c r="DV58" s="230"/>
      <c r="DW58" s="230"/>
      <c r="DX58" s="230"/>
      <c r="DY58" s="230"/>
      <c r="DZ58" s="230"/>
      <c r="EA58" s="230"/>
      <c r="EB58" s="230"/>
      <c r="EC58" s="230"/>
      <c r="ED58" s="230"/>
      <c r="EE58" s="230"/>
      <c r="EF58" s="230"/>
      <c r="EG58" s="230"/>
      <c r="EH58" s="230"/>
      <c r="EI58" s="230"/>
      <c r="EJ58" s="230"/>
      <c r="EK58" s="230"/>
      <c r="EL58" s="230"/>
      <c r="EM58" s="230"/>
      <c r="EN58" s="230"/>
      <c r="EO58" s="230"/>
      <c r="EP58" s="230"/>
      <c r="EQ58" s="230"/>
      <c r="ER58" s="230"/>
      <c r="ES58" s="230"/>
      <c r="ET58" s="230"/>
      <c r="EU58" s="230"/>
      <c r="EV58" s="230"/>
      <c r="EW58" s="230"/>
      <c r="EX58" s="230"/>
      <c r="EY58" s="230"/>
      <c r="EZ58" s="230"/>
      <c r="FA58" s="230"/>
      <c r="FB58" s="230"/>
      <c r="FC58" s="230"/>
      <c r="FD58" s="230"/>
      <c r="FE58" s="230"/>
      <c r="FF58" s="230"/>
      <c r="FG58" s="230"/>
      <c r="FH58" s="230"/>
      <c r="FI58" s="230"/>
      <c r="FJ58" s="230"/>
      <c r="FK58" s="230"/>
      <c r="FL58" s="230"/>
      <c r="FM58" s="230"/>
      <c r="FN58" s="230"/>
      <c r="FO58" s="230"/>
      <c r="FP58" s="230"/>
      <c r="FQ58" s="230"/>
      <c r="FR58" s="230"/>
      <c r="FS58" s="230"/>
      <c r="FT58" s="230"/>
      <c r="FU58" s="230"/>
      <c r="FV58" s="230"/>
      <c r="FW58" s="230"/>
      <c r="FX58" s="230"/>
      <c r="FY58" s="230"/>
      <c r="FZ58" s="230"/>
      <c r="GA58" s="230"/>
      <c r="GB58" s="230"/>
      <c r="GC58" s="230"/>
      <c r="GD58" s="230"/>
      <c r="GE58" s="230"/>
      <c r="GF58" s="230"/>
      <c r="GG58" s="230"/>
      <c r="GH58" s="230"/>
      <c r="GI58" s="230"/>
      <c r="GJ58" s="230"/>
      <c r="GK58" s="230"/>
      <c r="GL58" s="230"/>
      <c r="GM58" s="230"/>
      <c r="GN58" s="230"/>
      <c r="GO58" s="230"/>
      <c r="GP58" s="230"/>
      <c r="GQ58" s="230"/>
      <c r="GR58" s="230"/>
      <c r="GS58" s="230"/>
      <c r="GT58" s="230"/>
      <c r="GU58" s="230"/>
      <c r="GV58" s="230"/>
      <c r="GW58" s="230"/>
      <c r="GX58" s="230"/>
      <c r="GY58" s="230"/>
      <c r="GZ58" s="230"/>
      <c r="HA58" s="230"/>
      <c r="HB58" s="230"/>
      <c r="HC58" s="230"/>
      <c r="HD58" s="230"/>
      <c r="HE58" s="230"/>
      <c r="HF58" s="230"/>
      <c r="HG58" s="230"/>
      <c r="HH58" s="230"/>
      <c r="HI58" s="230"/>
      <c r="HJ58" s="230"/>
      <c r="HK58" s="230"/>
      <c r="HL58" s="230"/>
      <c r="HM58" s="230"/>
      <c r="HN58" s="230"/>
      <c r="HO58" s="230"/>
      <c r="HP58" s="230"/>
      <c r="HQ58" s="230"/>
      <c r="HR58" s="230"/>
      <c r="HS58" s="230"/>
      <c r="HT58" s="230"/>
      <c r="HU58" s="230"/>
      <c r="HV58" s="230"/>
      <c r="HW58" s="230"/>
      <c r="HX58" s="230"/>
      <c r="HY58" s="230"/>
      <c r="HZ58" s="230"/>
      <c r="IA58" s="230"/>
      <c r="IB58" s="230"/>
      <c r="IC58" s="230"/>
      <c r="ID58" s="230"/>
      <c r="IE58" s="230"/>
      <c r="IF58" s="230"/>
      <c r="IG58" s="230"/>
      <c r="IH58" s="230"/>
      <c r="II58" s="230"/>
      <c r="IJ58" s="230"/>
      <c r="IK58" s="230"/>
      <c r="IL58" s="230"/>
      <c r="IM58" s="230"/>
      <c r="IN58" s="230"/>
      <c r="IO58" s="230"/>
      <c r="IP58" s="230"/>
      <c r="IQ58" s="230"/>
      <c r="IR58" s="230"/>
      <c r="IS58" s="230"/>
      <c r="IT58" s="230"/>
      <c r="IU58" s="230"/>
      <c r="IV58" s="230"/>
    </row>
    <row r="59" spans="1:256" s="91" customFormat="1">
      <c r="A59" s="11">
        <v>4</v>
      </c>
      <c r="B59" s="410" t="s">
        <v>490</v>
      </c>
      <c r="C59" s="155" t="s">
        <v>522</v>
      </c>
      <c r="D59" s="412" t="s">
        <v>29</v>
      </c>
      <c r="E59" s="23">
        <v>26</v>
      </c>
      <c r="F59" s="223">
        <f t="shared" si="37"/>
        <v>1.00349691</v>
      </c>
      <c r="G59" s="223">
        <f t="shared" si="38"/>
        <v>26.090919659999997</v>
      </c>
      <c r="H59" s="98">
        <v>0.23100000000000001</v>
      </c>
      <c r="I59" s="98">
        <v>0.151</v>
      </c>
      <c r="J59" s="357">
        <f t="shared" si="39"/>
        <v>0.54181743000000004</v>
      </c>
      <c r="K59" s="357">
        <f t="shared" si="40"/>
        <v>0.46167947999999998</v>
      </c>
      <c r="L59" s="228"/>
      <c r="M59" s="412"/>
      <c r="N59" s="226"/>
      <c r="O59" s="137"/>
      <c r="P59" s="222">
        <f t="shared" si="41"/>
        <v>0</v>
      </c>
      <c r="Q59" s="22"/>
    </row>
    <row r="60" spans="1:256" s="91" customFormat="1">
      <c r="A60" s="11">
        <v>5</v>
      </c>
      <c r="B60" s="410" t="s">
        <v>482</v>
      </c>
      <c r="C60" s="155" t="s">
        <v>508</v>
      </c>
      <c r="D60" s="412" t="s">
        <v>29</v>
      </c>
      <c r="E60" s="23">
        <v>14</v>
      </c>
      <c r="F60" s="223">
        <f t="shared" si="37"/>
        <v>0.48687180000000002</v>
      </c>
      <c r="G60" s="223">
        <f t="shared" si="38"/>
        <v>6.8162052000000006</v>
      </c>
      <c r="H60" s="98"/>
      <c r="I60" s="98"/>
      <c r="J60" s="357">
        <f t="shared" si="39"/>
        <v>0</v>
      </c>
      <c r="K60" s="357">
        <f t="shared" si="40"/>
        <v>0</v>
      </c>
      <c r="L60" s="228" t="str">
        <f>+C60</f>
        <v>Անկյուն Ф110</v>
      </c>
      <c r="M60" s="412" t="s">
        <v>29</v>
      </c>
      <c r="N60" s="226">
        <v>1</v>
      </c>
      <c r="O60" s="137">
        <v>0.43</v>
      </c>
      <c r="P60" s="222">
        <f t="shared" si="41"/>
        <v>0.48687180000000002</v>
      </c>
      <c r="Q60" s="22">
        <f>+P60</f>
        <v>0.48687180000000002</v>
      </c>
    </row>
    <row r="61" spans="1:256" s="91" customFormat="1">
      <c r="A61" s="11">
        <v>6</v>
      </c>
      <c r="B61" s="410" t="s">
        <v>482</v>
      </c>
      <c r="C61" s="155" t="s">
        <v>509</v>
      </c>
      <c r="D61" s="412" t="s">
        <v>29</v>
      </c>
      <c r="E61" s="23">
        <v>12</v>
      </c>
      <c r="F61" s="223">
        <f t="shared" si="37"/>
        <v>0.1358712</v>
      </c>
      <c r="G61" s="223">
        <f t="shared" si="38"/>
        <v>1.6304544000000001</v>
      </c>
      <c r="H61" s="98"/>
      <c r="I61" s="98"/>
      <c r="J61" s="357">
        <f t="shared" si="39"/>
        <v>0</v>
      </c>
      <c r="K61" s="357">
        <f t="shared" si="40"/>
        <v>0</v>
      </c>
      <c r="L61" s="228" t="str">
        <f>+C61</f>
        <v>Անկյուն Ф50</v>
      </c>
      <c r="M61" s="412" t="s">
        <v>29</v>
      </c>
      <c r="N61" s="226">
        <v>1</v>
      </c>
      <c r="O61" s="137">
        <v>0.12</v>
      </c>
      <c r="P61" s="222">
        <f t="shared" si="41"/>
        <v>0.1358712</v>
      </c>
      <c r="Q61" s="22">
        <f>+P61</f>
        <v>0.1358712</v>
      </c>
    </row>
    <row r="62" spans="1:256" s="91" customFormat="1">
      <c r="A62" s="11">
        <v>7</v>
      </c>
      <c r="B62" s="410" t="s">
        <v>490</v>
      </c>
      <c r="C62" s="155" t="s">
        <v>522</v>
      </c>
      <c r="D62" s="412" t="s">
        <v>29</v>
      </c>
      <c r="E62" s="23">
        <v>16</v>
      </c>
      <c r="F62" s="223">
        <f t="shared" si="37"/>
        <v>1.00349691</v>
      </c>
      <c r="G62" s="223">
        <f t="shared" si="38"/>
        <v>16.055950559999999</v>
      </c>
      <c r="H62" s="98">
        <v>0.23100000000000001</v>
      </c>
      <c r="I62" s="98">
        <v>0.151</v>
      </c>
      <c r="J62" s="357">
        <f t="shared" si="39"/>
        <v>0.54181743000000004</v>
      </c>
      <c r="K62" s="357">
        <f t="shared" si="40"/>
        <v>0.46167947999999998</v>
      </c>
      <c r="L62" s="228"/>
      <c r="M62" s="412"/>
      <c r="N62" s="226"/>
      <c r="O62" s="137"/>
      <c r="P62" s="222">
        <f t="shared" si="41"/>
        <v>0</v>
      </c>
      <c r="Q62" s="22"/>
    </row>
    <row r="63" spans="1:256" s="91" customFormat="1">
      <c r="A63" s="235" t="s">
        <v>411</v>
      </c>
      <c r="B63" s="410" t="s">
        <v>482</v>
      </c>
      <c r="C63" s="155" t="s">
        <v>510</v>
      </c>
      <c r="D63" s="412" t="s">
        <v>29</v>
      </c>
      <c r="E63" s="23">
        <v>6</v>
      </c>
      <c r="F63" s="223">
        <f t="shared" si="37"/>
        <v>0.70200119999999999</v>
      </c>
      <c r="G63" s="223">
        <f t="shared" si="38"/>
        <v>4.2120072000000004</v>
      </c>
      <c r="H63" s="98"/>
      <c r="I63" s="98"/>
      <c r="J63" s="357">
        <f t="shared" si="39"/>
        <v>0</v>
      </c>
      <c r="K63" s="357">
        <f t="shared" si="40"/>
        <v>0</v>
      </c>
      <c r="L63" s="229" t="str">
        <f>+C63</f>
        <v>Եռաբաշխիչ Ф110</v>
      </c>
      <c r="M63" s="412" t="s">
        <v>511</v>
      </c>
      <c r="N63" s="226">
        <v>1</v>
      </c>
      <c r="O63" s="137">
        <v>0.62</v>
      </c>
      <c r="P63" s="222">
        <f t="shared" si="41"/>
        <v>0.70200119999999999</v>
      </c>
      <c r="Q63" s="22">
        <f t="shared" ref="Q63:Q65" si="42">+P63</f>
        <v>0.70200119999999999</v>
      </c>
    </row>
    <row r="64" spans="1:256" s="91" customFormat="1">
      <c r="A64" s="235" t="s">
        <v>492</v>
      </c>
      <c r="B64" s="410" t="s">
        <v>482</v>
      </c>
      <c r="C64" s="155" t="s">
        <v>512</v>
      </c>
      <c r="D64" s="412" t="s">
        <v>29</v>
      </c>
      <c r="E64" s="23">
        <v>6</v>
      </c>
      <c r="F64" s="223">
        <f t="shared" si="37"/>
        <v>0.24909720000000002</v>
      </c>
      <c r="G64" s="223">
        <f t="shared" si="38"/>
        <v>1.4945832000000001</v>
      </c>
      <c r="H64" s="98"/>
      <c r="I64" s="98"/>
      <c r="J64" s="357">
        <f t="shared" si="39"/>
        <v>0</v>
      </c>
      <c r="K64" s="357">
        <f t="shared" si="40"/>
        <v>0</v>
      </c>
      <c r="L64" s="229" t="str">
        <f>+C64</f>
        <v>Եռաբաշխիչ Ф50</v>
      </c>
      <c r="M64" s="412" t="s">
        <v>511</v>
      </c>
      <c r="N64" s="226">
        <v>1</v>
      </c>
      <c r="O64" s="137">
        <v>0.22</v>
      </c>
      <c r="P64" s="222">
        <f t="shared" si="41"/>
        <v>0.24909720000000002</v>
      </c>
      <c r="Q64" s="22">
        <f t="shared" si="42"/>
        <v>0.24909720000000002</v>
      </c>
    </row>
    <row r="65" spans="1:17" s="91" customFormat="1" ht="30">
      <c r="A65" s="235" t="s">
        <v>494</v>
      </c>
      <c r="B65" s="410" t="s">
        <v>482</v>
      </c>
      <c r="C65" s="155" t="s">
        <v>513</v>
      </c>
      <c r="D65" s="412" t="s">
        <v>29</v>
      </c>
      <c r="E65" s="23">
        <v>4</v>
      </c>
      <c r="F65" s="223">
        <f t="shared" si="37"/>
        <v>0.509517</v>
      </c>
      <c r="G65" s="223">
        <f>E65*F65</f>
        <v>2.038068</v>
      </c>
      <c r="H65" s="98"/>
      <c r="I65" s="98"/>
      <c r="J65" s="357">
        <f t="shared" si="39"/>
        <v>0</v>
      </c>
      <c r="K65" s="357">
        <f t="shared" si="40"/>
        <v>0</v>
      </c>
      <c r="L65" s="229" t="str">
        <f>+C65</f>
        <v>Եռաբաշխիչ 50x110x110</v>
      </c>
      <c r="M65" s="412" t="s">
        <v>511</v>
      </c>
      <c r="N65" s="226">
        <v>1</v>
      </c>
      <c r="O65" s="137">
        <v>0.45</v>
      </c>
      <c r="P65" s="222">
        <f t="shared" si="41"/>
        <v>0.509517</v>
      </c>
      <c r="Q65" s="22">
        <f t="shared" si="42"/>
        <v>0.509517</v>
      </c>
    </row>
    <row r="66" spans="1:17">
      <c r="A66" s="11"/>
      <c r="B66" s="16"/>
      <c r="C66" s="25" t="s">
        <v>806</v>
      </c>
      <c r="D66" s="25"/>
      <c r="E66" s="231"/>
      <c r="F66" s="86"/>
      <c r="G66" s="86">
        <f>SUM(G12:G65)</f>
        <v>3993.0053825099985</v>
      </c>
      <c r="H66" s="86"/>
      <c r="I66" s="86"/>
      <c r="J66" s="16"/>
      <c r="K66" s="29"/>
      <c r="L66" s="11" t="s">
        <v>37</v>
      </c>
      <c r="M66" s="16"/>
      <c r="N66" s="86"/>
      <c r="O66" s="86"/>
      <c r="P66" s="86"/>
      <c r="Q66" s="86"/>
    </row>
    <row r="67" spans="1:17">
      <c r="A67" s="11"/>
      <c r="B67" s="11"/>
      <c r="C67" s="231" t="s">
        <v>39</v>
      </c>
      <c r="D67" s="11"/>
      <c r="E67" s="111">
        <v>0.13300000000000001</v>
      </c>
      <c r="F67" s="86"/>
      <c r="G67" s="86">
        <f>G66*E67</f>
        <v>531.06971587382986</v>
      </c>
      <c r="H67" s="75"/>
      <c r="I67" s="75"/>
      <c r="J67" s="38"/>
      <c r="K67" s="38"/>
      <c r="L67" s="34" t="s">
        <v>37</v>
      </c>
      <c r="M67" s="34"/>
      <c r="N67" s="110"/>
      <c r="O67" s="110"/>
      <c r="P67" s="110"/>
      <c r="Q67" s="110"/>
    </row>
    <row r="68" spans="1:17">
      <c r="A68" s="11"/>
      <c r="B68" s="11"/>
      <c r="C68" s="170" t="s">
        <v>806</v>
      </c>
      <c r="D68" s="11"/>
      <c r="E68" s="111"/>
      <c r="F68" s="86"/>
      <c r="G68" s="86">
        <f>G66+G67</f>
        <v>4524.0750983838279</v>
      </c>
      <c r="H68" s="75"/>
      <c r="I68" s="75"/>
      <c r="J68" s="42"/>
      <c r="K68" s="42"/>
      <c r="L68" s="34" t="s">
        <v>37</v>
      </c>
      <c r="M68" s="232"/>
      <c r="N68" s="75"/>
      <c r="O68" s="75"/>
      <c r="P68" s="75"/>
      <c r="Q68" s="75"/>
    </row>
    <row r="69" spans="1:17">
      <c r="A69" s="11"/>
      <c r="B69" s="11"/>
      <c r="C69" s="231" t="s">
        <v>41</v>
      </c>
      <c r="D69" s="11"/>
      <c r="E69" s="111">
        <v>0.11</v>
      </c>
      <c r="F69" s="86"/>
      <c r="G69" s="86">
        <f>G68*E69</f>
        <v>497.64826082222106</v>
      </c>
      <c r="H69" s="75"/>
      <c r="I69" s="75"/>
      <c r="J69" s="33"/>
      <c r="K69" s="42"/>
      <c r="L69" s="34" t="s">
        <v>37</v>
      </c>
      <c r="M69" s="232"/>
      <c r="N69" s="75"/>
      <c r="O69" s="75"/>
      <c r="P69" s="75"/>
      <c r="Q69" s="75"/>
    </row>
    <row r="70" spans="1:17">
      <c r="A70" s="11"/>
      <c r="B70" s="11"/>
      <c r="C70" s="170" t="s">
        <v>806</v>
      </c>
      <c r="D70" s="86"/>
      <c r="E70" s="108"/>
      <c r="F70" s="86"/>
      <c r="G70" s="86">
        <f>G68+G69</f>
        <v>5021.7233592060493</v>
      </c>
      <c r="H70" s="75"/>
      <c r="I70" s="75"/>
      <c r="J70" s="33"/>
      <c r="K70" s="33"/>
      <c r="L70" s="34" t="s">
        <v>37</v>
      </c>
      <c r="M70" s="232"/>
      <c r="N70" s="75"/>
      <c r="O70" s="75"/>
      <c r="P70" s="75"/>
      <c r="Q70" s="75"/>
    </row>
    <row r="72" spans="1:17">
      <c r="C72" s="2" t="s">
        <v>42</v>
      </c>
      <c r="D72" s="495" t="s">
        <v>127</v>
      </c>
      <c r="E72" s="495"/>
      <c r="F72" s="495"/>
      <c r="G72" s="495"/>
      <c r="H72" s="495"/>
      <c r="I72" s="495"/>
    </row>
  </sheetData>
  <mergeCells count="26">
    <mergeCell ref="A7:A9"/>
    <mergeCell ref="B7:B9"/>
    <mergeCell ref="C7:C9"/>
    <mergeCell ref="D7:D9"/>
    <mergeCell ref="E7:E9"/>
    <mergeCell ref="A1:Q1"/>
    <mergeCell ref="F2:H2"/>
    <mergeCell ref="F3:M3"/>
    <mergeCell ref="E4:H4"/>
    <mergeCell ref="J4:N4"/>
    <mergeCell ref="D72:I72"/>
    <mergeCell ref="L7:N8"/>
    <mergeCell ref="E5:H5"/>
    <mergeCell ref="J5:N5"/>
    <mergeCell ref="B26:C26"/>
    <mergeCell ref="E6:H6"/>
    <mergeCell ref="L6:M6"/>
    <mergeCell ref="F7:F9"/>
    <mergeCell ref="B39:C39"/>
    <mergeCell ref="O7:Q8"/>
    <mergeCell ref="H8:I8"/>
    <mergeCell ref="J8:J9"/>
    <mergeCell ref="K8:K9"/>
    <mergeCell ref="C11:E11"/>
    <mergeCell ref="G7:G9"/>
    <mergeCell ref="H7:K7"/>
  </mergeCells>
  <phoneticPr fontId="34" type="noConversion"/>
  <pageMargins left="0.70866141732283472" right="0.19685039370078741" top="0.19685039370078741" bottom="0.39370078740157483" header="0" footer="0.19685039370078741"/>
  <pageSetup paperSize="9" scale="66" fitToHeight="0" orientation="landscape"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365DD-B7BC-4059-9DA7-BDAAC1139BCF}">
  <sheetPr>
    <tabColor rgb="FF92D050"/>
  </sheetPr>
  <dimension ref="A1:Q51"/>
  <sheetViews>
    <sheetView showZeros="0" topLeftCell="A27" zoomScale="130" zoomScaleNormal="130" zoomScaleSheetLayoutView="70" zoomScalePageLayoutView="78" workbookViewId="0">
      <selection activeCell="I3" sqref="I3"/>
    </sheetView>
  </sheetViews>
  <sheetFormatPr defaultRowHeight="15"/>
  <cols>
    <col min="1" max="1" width="3.85546875" style="96" customWidth="1"/>
    <col min="2" max="2" width="8" style="96" customWidth="1"/>
    <col min="3" max="3" width="27.28515625" style="181" customWidth="1"/>
    <col min="4" max="4" width="6.140625" style="179" customWidth="1"/>
    <col min="5" max="5" width="7.42578125" style="85" customWidth="1"/>
    <col min="6" max="6" width="9.85546875" style="85" customWidth="1"/>
    <col min="7" max="7" width="12.28515625" style="262" customWidth="1"/>
    <col min="8" max="8" width="6.28515625" style="263" customWidth="1"/>
    <col min="9" max="9" width="7.42578125" style="263" customWidth="1"/>
    <col min="10" max="10" width="9.85546875" style="85" customWidth="1"/>
    <col min="11" max="11" width="10" style="85" customWidth="1"/>
    <col min="12" max="12" width="15.42578125" style="96" customWidth="1"/>
    <col min="13" max="13" width="4.85546875" style="179" customWidth="1"/>
    <col min="14" max="14" width="9.28515625" style="180" customWidth="1"/>
    <col min="15" max="15" width="9.140625" style="180" customWidth="1"/>
    <col min="16" max="16" width="10.28515625" style="180" customWidth="1"/>
    <col min="17" max="17" width="10.7109375" style="180" customWidth="1"/>
    <col min="18" max="256" width="9.140625" style="96"/>
    <col min="257" max="257" width="3.85546875" style="96" customWidth="1"/>
    <col min="258" max="258" width="8" style="96" customWidth="1"/>
    <col min="259" max="259" width="27.28515625" style="96" customWidth="1"/>
    <col min="260" max="260" width="6.140625" style="96" customWidth="1"/>
    <col min="261" max="261" width="6.28515625" style="96" customWidth="1"/>
    <col min="262" max="262" width="9.85546875" style="96" customWidth="1"/>
    <col min="263" max="263" width="11.140625" style="96" customWidth="1"/>
    <col min="264" max="264" width="6.28515625" style="96" customWidth="1"/>
    <col min="265" max="265" width="7.42578125" style="96" customWidth="1"/>
    <col min="266" max="266" width="9.85546875" style="96" customWidth="1"/>
    <col min="267" max="267" width="11.85546875" style="96" customWidth="1"/>
    <col min="268" max="268" width="17.140625" style="96" customWidth="1"/>
    <col min="269" max="269" width="4.85546875" style="96" customWidth="1"/>
    <col min="270" max="270" width="9.28515625" style="96" customWidth="1"/>
    <col min="271" max="271" width="9.140625" style="96"/>
    <col min="272" max="272" width="10.28515625" style="96" customWidth="1"/>
    <col min="273" max="273" width="10.7109375" style="96" customWidth="1"/>
    <col min="274" max="512" width="9.140625" style="96"/>
    <col min="513" max="513" width="3.85546875" style="96" customWidth="1"/>
    <col min="514" max="514" width="8" style="96" customWidth="1"/>
    <col min="515" max="515" width="27.28515625" style="96" customWidth="1"/>
    <col min="516" max="516" width="6.140625" style="96" customWidth="1"/>
    <col min="517" max="517" width="6.28515625" style="96" customWidth="1"/>
    <col min="518" max="518" width="9.85546875" style="96" customWidth="1"/>
    <col min="519" max="519" width="11.140625" style="96" customWidth="1"/>
    <col min="520" max="520" width="6.28515625" style="96" customWidth="1"/>
    <col min="521" max="521" width="7.42578125" style="96" customWidth="1"/>
    <col min="522" max="522" width="9.85546875" style="96" customWidth="1"/>
    <col min="523" max="523" width="11.85546875" style="96" customWidth="1"/>
    <col min="524" max="524" width="17.140625" style="96" customWidth="1"/>
    <col min="525" max="525" width="4.85546875" style="96" customWidth="1"/>
    <col min="526" max="526" width="9.28515625" style="96" customWidth="1"/>
    <col min="527" max="527" width="9.140625" style="96"/>
    <col min="528" max="528" width="10.28515625" style="96" customWidth="1"/>
    <col min="529" max="529" width="10.7109375" style="96" customWidth="1"/>
    <col min="530" max="768" width="9.140625" style="96"/>
    <col min="769" max="769" width="3.85546875" style="96" customWidth="1"/>
    <col min="770" max="770" width="8" style="96" customWidth="1"/>
    <col min="771" max="771" width="27.28515625" style="96" customWidth="1"/>
    <col min="772" max="772" width="6.140625" style="96" customWidth="1"/>
    <col min="773" max="773" width="6.28515625" style="96" customWidth="1"/>
    <col min="774" max="774" width="9.85546875" style="96" customWidth="1"/>
    <col min="775" max="775" width="11.140625" style="96" customWidth="1"/>
    <col min="776" max="776" width="6.28515625" style="96" customWidth="1"/>
    <col min="777" max="777" width="7.42578125" style="96" customWidth="1"/>
    <col min="778" max="778" width="9.85546875" style="96" customWidth="1"/>
    <col min="779" max="779" width="11.85546875" style="96" customWidth="1"/>
    <col min="780" max="780" width="17.140625" style="96" customWidth="1"/>
    <col min="781" max="781" width="4.85546875" style="96" customWidth="1"/>
    <col min="782" max="782" width="9.28515625" style="96" customWidth="1"/>
    <col min="783" max="783" width="9.140625" style="96"/>
    <col min="784" max="784" width="10.28515625" style="96" customWidth="1"/>
    <col min="785" max="785" width="10.7109375" style="96" customWidth="1"/>
    <col min="786" max="1024" width="9.140625" style="96"/>
    <col min="1025" max="1025" width="3.85546875" style="96" customWidth="1"/>
    <col min="1026" max="1026" width="8" style="96" customWidth="1"/>
    <col min="1027" max="1027" width="27.28515625" style="96" customWidth="1"/>
    <col min="1028" max="1028" width="6.140625" style="96" customWidth="1"/>
    <col min="1029" max="1029" width="6.28515625" style="96" customWidth="1"/>
    <col min="1030" max="1030" width="9.85546875" style="96" customWidth="1"/>
    <col min="1031" max="1031" width="11.140625" style="96" customWidth="1"/>
    <col min="1032" max="1032" width="6.28515625" style="96" customWidth="1"/>
    <col min="1033" max="1033" width="7.42578125" style="96" customWidth="1"/>
    <col min="1034" max="1034" width="9.85546875" style="96" customWidth="1"/>
    <col min="1035" max="1035" width="11.85546875" style="96" customWidth="1"/>
    <col min="1036" max="1036" width="17.140625" style="96" customWidth="1"/>
    <col min="1037" max="1037" width="4.85546875" style="96" customWidth="1"/>
    <col min="1038" max="1038" width="9.28515625" style="96" customWidth="1"/>
    <col min="1039" max="1039" width="9.140625" style="96"/>
    <col min="1040" max="1040" width="10.28515625" style="96" customWidth="1"/>
    <col min="1041" max="1041" width="10.7109375" style="96" customWidth="1"/>
    <col min="1042" max="1280" width="9.140625" style="96"/>
    <col min="1281" max="1281" width="3.85546875" style="96" customWidth="1"/>
    <col min="1282" max="1282" width="8" style="96" customWidth="1"/>
    <col min="1283" max="1283" width="27.28515625" style="96" customWidth="1"/>
    <col min="1284" max="1284" width="6.140625" style="96" customWidth="1"/>
    <col min="1285" max="1285" width="6.28515625" style="96" customWidth="1"/>
    <col min="1286" max="1286" width="9.85546875" style="96" customWidth="1"/>
    <col min="1287" max="1287" width="11.140625" style="96" customWidth="1"/>
    <col min="1288" max="1288" width="6.28515625" style="96" customWidth="1"/>
    <col min="1289" max="1289" width="7.42578125" style="96" customWidth="1"/>
    <col min="1290" max="1290" width="9.85546875" style="96" customWidth="1"/>
    <col min="1291" max="1291" width="11.85546875" style="96" customWidth="1"/>
    <col min="1292" max="1292" width="17.140625" style="96" customWidth="1"/>
    <col min="1293" max="1293" width="4.85546875" style="96" customWidth="1"/>
    <col min="1294" max="1294" width="9.28515625" style="96" customWidth="1"/>
    <col min="1295" max="1295" width="9.140625" style="96"/>
    <col min="1296" max="1296" width="10.28515625" style="96" customWidth="1"/>
    <col min="1297" max="1297" width="10.7109375" style="96" customWidth="1"/>
    <col min="1298" max="1536" width="9.140625" style="96"/>
    <col min="1537" max="1537" width="3.85546875" style="96" customWidth="1"/>
    <col min="1538" max="1538" width="8" style="96" customWidth="1"/>
    <col min="1539" max="1539" width="27.28515625" style="96" customWidth="1"/>
    <col min="1540" max="1540" width="6.140625" style="96" customWidth="1"/>
    <col min="1541" max="1541" width="6.28515625" style="96" customWidth="1"/>
    <col min="1542" max="1542" width="9.85546875" style="96" customWidth="1"/>
    <col min="1543" max="1543" width="11.140625" style="96" customWidth="1"/>
    <col min="1544" max="1544" width="6.28515625" style="96" customWidth="1"/>
    <col min="1545" max="1545" width="7.42578125" style="96" customWidth="1"/>
    <col min="1546" max="1546" width="9.85546875" style="96" customWidth="1"/>
    <col min="1547" max="1547" width="11.85546875" style="96" customWidth="1"/>
    <col min="1548" max="1548" width="17.140625" style="96" customWidth="1"/>
    <col min="1549" max="1549" width="4.85546875" style="96" customWidth="1"/>
    <col min="1550" max="1550" width="9.28515625" style="96" customWidth="1"/>
    <col min="1551" max="1551" width="9.140625" style="96"/>
    <col min="1552" max="1552" width="10.28515625" style="96" customWidth="1"/>
    <col min="1553" max="1553" width="10.7109375" style="96" customWidth="1"/>
    <col min="1554" max="1792" width="9.140625" style="96"/>
    <col min="1793" max="1793" width="3.85546875" style="96" customWidth="1"/>
    <col min="1794" max="1794" width="8" style="96" customWidth="1"/>
    <col min="1795" max="1795" width="27.28515625" style="96" customWidth="1"/>
    <col min="1796" max="1796" width="6.140625" style="96" customWidth="1"/>
    <col min="1797" max="1797" width="6.28515625" style="96" customWidth="1"/>
    <col min="1798" max="1798" width="9.85546875" style="96" customWidth="1"/>
    <col min="1799" max="1799" width="11.140625" style="96" customWidth="1"/>
    <col min="1800" max="1800" width="6.28515625" style="96" customWidth="1"/>
    <col min="1801" max="1801" width="7.42578125" style="96" customWidth="1"/>
    <col min="1802" max="1802" width="9.85546875" style="96" customWidth="1"/>
    <col min="1803" max="1803" width="11.85546875" style="96" customWidth="1"/>
    <col min="1804" max="1804" width="17.140625" style="96" customWidth="1"/>
    <col min="1805" max="1805" width="4.85546875" style="96" customWidth="1"/>
    <col min="1806" max="1806" width="9.28515625" style="96" customWidth="1"/>
    <col min="1807" max="1807" width="9.140625" style="96"/>
    <col min="1808" max="1808" width="10.28515625" style="96" customWidth="1"/>
    <col min="1809" max="1809" width="10.7109375" style="96" customWidth="1"/>
    <col min="1810" max="2048" width="9.140625" style="96"/>
    <col min="2049" max="2049" width="3.85546875" style="96" customWidth="1"/>
    <col min="2050" max="2050" width="8" style="96" customWidth="1"/>
    <col min="2051" max="2051" width="27.28515625" style="96" customWidth="1"/>
    <col min="2052" max="2052" width="6.140625" style="96" customWidth="1"/>
    <col min="2053" max="2053" width="6.28515625" style="96" customWidth="1"/>
    <col min="2054" max="2054" width="9.85546875" style="96" customWidth="1"/>
    <col min="2055" max="2055" width="11.140625" style="96" customWidth="1"/>
    <col min="2056" max="2056" width="6.28515625" style="96" customWidth="1"/>
    <col min="2057" max="2057" width="7.42578125" style="96" customWidth="1"/>
    <col min="2058" max="2058" width="9.85546875" style="96" customWidth="1"/>
    <col min="2059" max="2059" width="11.85546875" style="96" customWidth="1"/>
    <col min="2060" max="2060" width="17.140625" style="96" customWidth="1"/>
    <col min="2061" max="2061" width="4.85546875" style="96" customWidth="1"/>
    <col min="2062" max="2062" width="9.28515625" style="96" customWidth="1"/>
    <col min="2063" max="2063" width="9.140625" style="96"/>
    <col min="2064" max="2064" width="10.28515625" style="96" customWidth="1"/>
    <col min="2065" max="2065" width="10.7109375" style="96" customWidth="1"/>
    <col min="2066" max="2304" width="9.140625" style="96"/>
    <col min="2305" max="2305" width="3.85546875" style="96" customWidth="1"/>
    <col min="2306" max="2306" width="8" style="96" customWidth="1"/>
    <col min="2307" max="2307" width="27.28515625" style="96" customWidth="1"/>
    <col min="2308" max="2308" width="6.140625" style="96" customWidth="1"/>
    <col min="2309" max="2309" width="6.28515625" style="96" customWidth="1"/>
    <col min="2310" max="2310" width="9.85546875" style="96" customWidth="1"/>
    <col min="2311" max="2311" width="11.140625" style="96" customWidth="1"/>
    <col min="2312" max="2312" width="6.28515625" style="96" customWidth="1"/>
    <col min="2313" max="2313" width="7.42578125" style="96" customWidth="1"/>
    <col min="2314" max="2314" width="9.85546875" style="96" customWidth="1"/>
    <col min="2315" max="2315" width="11.85546875" style="96" customWidth="1"/>
    <col min="2316" max="2316" width="17.140625" style="96" customWidth="1"/>
    <col min="2317" max="2317" width="4.85546875" style="96" customWidth="1"/>
    <col min="2318" max="2318" width="9.28515625" style="96" customWidth="1"/>
    <col min="2319" max="2319" width="9.140625" style="96"/>
    <col min="2320" max="2320" width="10.28515625" style="96" customWidth="1"/>
    <col min="2321" max="2321" width="10.7109375" style="96" customWidth="1"/>
    <col min="2322" max="2560" width="9.140625" style="96"/>
    <col min="2561" max="2561" width="3.85546875" style="96" customWidth="1"/>
    <col min="2562" max="2562" width="8" style="96" customWidth="1"/>
    <col min="2563" max="2563" width="27.28515625" style="96" customWidth="1"/>
    <col min="2564" max="2564" width="6.140625" style="96" customWidth="1"/>
    <col min="2565" max="2565" width="6.28515625" style="96" customWidth="1"/>
    <col min="2566" max="2566" width="9.85546875" style="96" customWidth="1"/>
    <col min="2567" max="2567" width="11.140625" style="96" customWidth="1"/>
    <col min="2568" max="2568" width="6.28515625" style="96" customWidth="1"/>
    <col min="2569" max="2569" width="7.42578125" style="96" customWidth="1"/>
    <col min="2570" max="2570" width="9.85546875" style="96" customWidth="1"/>
    <col min="2571" max="2571" width="11.85546875" style="96" customWidth="1"/>
    <col min="2572" max="2572" width="17.140625" style="96" customWidth="1"/>
    <col min="2573" max="2573" width="4.85546875" style="96" customWidth="1"/>
    <col min="2574" max="2574" width="9.28515625" style="96" customWidth="1"/>
    <col min="2575" max="2575" width="9.140625" style="96"/>
    <col min="2576" max="2576" width="10.28515625" style="96" customWidth="1"/>
    <col min="2577" max="2577" width="10.7109375" style="96" customWidth="1"/>
    <col min="2578" max="2816" width="9.140625" style="96"/>
    <col min="2817" max="2817" width="3.85546875" style="96" customWidth="1"/>
    <col min="2818" max="2818" width="8" style="96" customWidth="1"/>
    <col min="2819" max="2819" width="27.28515625" style="96" customWidth="1"/>
    <col min="2820" max="2820" width="6.140625" style="96" customWidth="1"/>
    <col min="2821" max="2821" width="6.28515625" style="96" customWidth="1"/>
    <col min="2822" max="2822" width="9.85546875" style="96" customWidth="1"/>
    <col min="2823" max="2823" width="11.140625" style="96" customWidth="1"/>
    <col min="2824" max="2824" width="6.28515625" style="96" customWidth="1"/>
    <col min="2825" max="2825" width="7.42578125" style="96" customWidth="1"/>
    <col min="2826" max="2826" width="9.85546875" style="96" customWidth="1"/>
    <col min="2827" max="2827" width="11.85546875" style="96" customWidth="1"/>
    <col min="2828" max="2828" width="17.140625" style="96" customWidth="1"/>
    <col min="2829" max="2829" width="4.85546875" style="96" customWidth="1"/>
    <col min="2830" max="2830" width="9.28515625" style="96" customWidth="1"/>
    <col min="2831" max="2831" width="9.140625" style="96"/>
    <col min="2832" max="2832" width="10.28515625" style="96" customWidth="1"/>
    <col min="2833" max="2833" width="10.7109375" style="96" customWidth="1"/>
    <col min="2834" max="3072" width="9.140625" style="96"/>
    <col min="3073" max="3073" width="3.85546875" style="96" customWidth="1"/>
    <col min="3074" max="3074" width="8" style="96" customWidth="1"/>
    <col min="3075" max="3075" width="27.28515625" style="96" customWidth="1"/>
    <col min="3076" max="3076" width="6.140625" style="96" customWidth="1"/>
    <col min="3077" max="3077" width="6.28515625" style="96" customWidth="1"/>
    <col min="3078" max="3078" width="9.85546875" style="96" customWidth="1"/>
    <col min="3079" max="3079" width="11.140625" style="96" customWidth="1"/>
    <col min="3080" max="3080" width="6.28515625" style="96" customWidth="1"/>
    <col min="3081" max="3081" width="7.42578125" style="96" customWidth="1"/>
    <col min="3082" max="3082" width="9.85546875" style="96" customWidth="1"/>
    <col min="3083" max="3083" width="11.85546875" style="96" customWidth="1"/>
    <col min="3084" max="3084" width="17.140625" style="96" customWidth="1"/>
    <col min="3085" max="3085" width="4.85546875" style="96" customWidth="1"/>
    <col min="3086" max="3086" width="9.28515625" style="96" customWidth="1"/>
    <col min="3087" max="3087" width="9.140625" style="96"/>
    <col min="3088" max="3088" width="10.28515625" style="96" customWidth="1"/>
    <col min="3089" max="3089" width="10.7109375" style="96" customWidth="1"/>
    <col min="3090" max="3328" width="9.140625" style="96"/>
    <col min="3329" max="3329" width="3.85546875" style="96" customWidth="1"/>
    <col min="3330" max="3330" width="8" style="96" customWidth="1"/>
    <col min="3331" max="3331" width="27.28515625" style="96" customWidth="1"/>
    <col min="3332" max="3332" width="6.140625" style="96" customWidth="1"/>
    <col min="3333" max="3333" width="6.28515625" style="96" customWidth="1"/>
    <col min="3334" max="3334" width="9.85546875" style="96" customWidth="1"/>
    <col min="3335" max="3335" width="11.140625" style="96" customWidth="1"/>
    <col min="3336" max="3336" width="6.28515625" style="96" customWidth="1"/>
    <col min="3337" max="3337" width="7.42578125" style="96" customWidth="1"/>
    <col min="3338" max="3338" width="9.85546875" style="96" customWidth="1"/>
    <col min="3339" max="3339" width="11.85546875" style="96" customWidth="1"/>
    <col min="3340" max="3340" width="17.140625" style="96" customWidth="1"/>
    <col min="3341" max="3341" width="4.85546875" style="96" customWidth="1"/>
    <col min="3342" max="3342" width="9.28515625" style="96" customWidth="1"/>
    <col min="3343" max="3343" width="9.140625" style="96"/>
    <col min="3344" max="3344" width="10.28515625" style="96" customWidth="1"/>
    <col min="3345" max="3345" width="10.7109375" style="96" customWidth="1"/>
    <col min="3346" max="3584" width="9.140625" style="96"/>
    <col min="3585" max="3585" width="3.85546875" style="96" customWidth="1"/>
    <col min="3586" max="3586" width="8" style="96" customWidth="1"/>
    <col min="3587" max="3587" width="27.28515625" style="96" customWidth="1"/>
    <col min="3588" max="3588" width="6.140625" style="96" customWidth="1"/>
    <col min="3589" max="3589" width="6.28515625" style="96" customWidth="1"/>
    <col min="3590" max="3590" width="9.85546875" style="96" customWidth="1"/>
    <col min="3591" max="3591" width="11.140625" style="96" customWidth="1"/>
    <col min="3592" max="3592" width="6.28515625" style="96" customWidth="1"/>
    <col min="3593" max="3593" width="7.42578125" style="96" customWidth="1"/>
    <col min="3594" max="3594" width="9.85546875" style="96" customWidth="1"/>
    <col min="3595" max="3595" width="11.85546875" style="96" customWidth="1"/>
    <col min="3596" max="3596" width="17.140625" style="96" customWidth="1"/>
    <col min="3597" max="3597" width="4.85546875" style="96" customWidth="1"/>
    <col min="3598" max="3598" width="9.28515625" style="96" customWidth="1"/>
    <col min="3599" max="3599" width="9.140625" style="96"/>
    <col min="3600" max="3600" width="10.28515625" style="96" customWidth="1"/>
    <col min="3601" max="3601" width="10.7109375" style="96" customWidth="1"/>
    <col min="3602" max="3840" width="9.140625" style="96"/>
    <col min="3841" max="3841" width="3.85546875" style="96" customWidth="1"/>
    <col min="3842" max="3842" width="8" style="96" customWidth="1"/>
    <col min="3843" max="3843" width="27.28515625" style="96" customWidth="1"/>
    <col min="3844" max="3844" width="6.140625" style="96" customWidth="1"/>
    <col min="3845" max="3845" width="6.28515625" style="96" customWidth="1"/>
    <col min="3846" max="3846" width="9.85546875" style="96" customWidth="1"/>
    <col min="3847" max="3847" width="11.140625" style="96" customWidth="1"/>
    <col min="3848" max="3848" width="6.28515625" style="96" customWidth="1"/>
    <col min="3849" max="3849" width="7.42578125" style="96" customWidth="1"/>
    <col min="3850" max="3850" width="9.85546875" style="96" customWidth="1"/>
    <col min="3851" max="3851" width="11.85546875" style="96" customWidth="1"/>
    <col min="3852" max="3852" width="17.140625" style="96" customWidth="1"/>
    <col min="3853" max="3853" width="4.85546875" style="96" customWidth="1"/>
    <col min="3854" max="3854" width="9.28515625" style="96" customWidth="1"/>
    <col min="3855" max="3855" width="9.140625" style="96"/>
    <col min="3856" max="3856" width="10.28515625" style="96" customWidth="1"/>
    <col min="3857" max="3857" width="10.7109375" style="96" customWidth="1"/>
    <col min="3858" max="4096" width="9.140625" style="96"/>
    <col min="4097" max="4097" width="3.85546875" style="96" customWidth="1"/>
    <col min="4098" max="4098" width="8" style="96" customWidth="1"/>
    <col min="4099" max="4099" width="27.28515625" style="96" customWidth="1"/>
    <col min="4100" max="4100" width="6.140625" style="96" customWidth="1"/>
    <col min="4101" max="4101" width="6.28515625" style="96" customWidth="1"/>
    <col min="4102" max="4102" width="9.85546875" style="96" customWidth="1"/>
    <col min="4103" max="4103" width="11.140625" style="96" customWidth="1"/>
    <col min="4104" max="4104" width="6.28515625" style="96" customWidth="1"/>
    <col min="4105" max="4105" width="7.42578125" style="96" customWidth="1"/>
    <col min="4106" max="4106" width="9.85546875" style="96" customWidth="1"/>
    <col min="4107" max="4107" width="11.85546875" style="96" customWidth="1"/>
    <col min="4108" max="4108" width="17.140625" style="96" customWidth="1"/>
    <col min="4109" max="4109" width="4.85546875" style="96" customWidth="1"/>
    <col min="4110" max="4110" width="9.28515625" style="96" customWidth="1"/>
    <col min="4111" max="4111" width="9.140625" style="96"/>
    <col min="4112" max="4112" width="10.28515625" style="96" customWidth="1"/>
    <col min="4113" max="4113" width="10.7109375" style="96" customWidth="1"/>
    <col min="4114" max="4352" width="9.140625" style="96"/>
    <col min="4353" max="4353" width="3.85546875" style="96" customWidth="1"/>
    <col min="4354" max="4354" width="8" style="96" customWidth="1"/>
    <col min="4355" max="4355" width="27.28515625" style="96" customWidth="1"/>
    <col min="4356" max="4356" width="6.140625" style="96" customWidth="1"/>
    <col min="4357" max="4357" width="6.28515625" style="96" customWidth="1"/>
    <col min="4358" max="4358" width="9.85546875" style="96" customWidth="1"/>
    <col min="4359" max="4359" width="11.140625" style="96" customWidth="1"/>
    <col min="4360" max="4360" width="6.28515625" style="96" customWidth="1"/>
    <col min="4361" max="4361" width="7.42578125" style="96" customWidth="1"/>
    <col min="4362" max="4362" width="9.85546875" style="96" customWidth="1"/>
    <col min="4363" max="4363" width="11.85546875" style="96" customWidth="1"/>
    <col min="4364" max="4364" width="17.140625" style="96" customWidth="1"/>
    <col min="4365" max="4365" width="4.85546875" style="96" customWidth="1"/>
    <col min="4366" max="4366" width="9.28515625" style="96" customWidth="1"/>
    <col min="4367" max="4367" width="9.140625" style="96"/>
    <col min="4368" max="4368" width="10.28515625" style="96" customWidth="1"/>
    <col min="4369" max="4369" width="10.7109375" style="96" customWidth="1"/>
    <col min="4370" max="4608" width="9.140625" style="96"/>
    <col min="4609" max="4609" width="3.85546875" style="96" customWidth="1"/>
    <col min="4610" max="4610" width="8" style="96" customWidth="1"/>
    <col min="4611" max="4611" width="27.28515625" style="96" customWidth="1"/>
    <col min="4612" max="4612" width="6.140625" style="96" customWidth="1"/>
    <col min="4613" max="4613" width="6.28515625" style="96" customWidth="1"/>
    <col min="4614" max="4614" width="9.85546875" style="96" customWidth="1"/>
    <col min="4615" max="4615" width="11.140625" style="96" customWidth="1"/>
    <col min="4616" max="4616" width="6.28515625" style="96" customWidth="1"/>
    <col min="4617" max="4617" width="7.42578125" style="96" customWidth="1"/>
    <col min="4618" max="4618" width="9.85546875" style="96" customWidth="1"/>
    <col min="4619" max="4619" width="11.85546875" style="96" customWidth="1"/>
    <col min="4620" max="4620" width="17.140625" style="96" customWidth="1"/>
    <col min="4621" max="4621" width="4.85546875" style="96" customWidth="1"/>
    <col min="4622" max="4622" width="9.28515625" style="96" customWidth="1"/>
    <col min="4623" max="4623" width="9.140625" style="96"/>
    <col min="4624" max="4624" width="10.28515625" style="96" customWidth="1"/>
    <col min="4625" max="4625" width="10.7109375" style="96" customWidth="1"/>
    <col min="4626" max="4864" width="9.140625" style="96"/>
    <col min="4865" max="4865" width="3.85546875" style="96" customWidth="1"/>
    <col min="4866" max="4866" width="8" style="96" customWidth="1"/>
    <col min="4867" max="4867" width="27.28515625" style="96" customWidth="1"/>
    <col min="4868" max="4868" width="6.140625" style="96" customWidth="1"/>
    <col min="4869" max="4869" width="6.28515625" style="96" customWidth="1"/>
    <col min="4870" max="4870" width="9.85546875" style="96" customWidth="1"/>
    <col min="4871" max="4871" width="11.140625" style="96" customWidth="1"/>
    <col min="4872" max="4872" width="6.28515625" style="96" customWidth="1"/>
    <col min="4873" max="4873" width="7.42578125" style="96" customWidth="1"/>
    <col min="4874" max="4874" width="9.85546875" style="96" customWidth="1"/>
    <col min="4875" max="4875" width="11.85546875" style="96" customWidth="1"/>
    <col min="4876" max="4876" width="17.140625" style="96" customWidth="1"/>
    <col min="4877" max="4877" width="4.85546875" style="96" customWidth="1"/>
    <col min="4878" max="4878" width="9.28515625" style="96" customWidth="1"/>
    <col min="4879" max="4879" width="9.140625" style="96"/>
    <col min="4880" max="4880" width="10.28515625" style="96" customWidth="1"/>
    <col min="4881" max="4881" width="10.7109375" style="96" customWidth="1"/>
    <col min="4882" max="5120" width="9.140625" style="96"/>
    <col min="5121" max="5121" width="3.85546875" style="96" customWidth="1"/>
    <col min="5122" max="5122" width="8" style="96" customWidth="1"/>
    <col min="5123" max="5123" width="27.28515625" style="96" customWidth="1"/>
    <col min="5124" max="5124" width="6.140625" style="96" customWidth="1"/>
    <col min="5125" max="5125" width="6.28515625" style="96" customWidth="1"/>
    <col min="5126" max="5126" width="9.85546875" style="96" customWidth="1"/>
    <col min="5127" max="5127" width="11.140625" style="96" customWidth="1"/>
    <col min="5128" max="5128" width="6.28515625" style="96" customWidth="1"/>
    <col min="5129" max="5129" width="7.42578125" style="96" customWidth="1"/>
    <col min="5130" max="5130" width="9.85546875" style="96" customWidth="1"/>
    <col min="5131" max="5131" width="11.85546875" style="96" customWidth="1"/>
    <col min="5132" max="5132" width="17.140625" style="96" customWidth="1"/>
    <col min="5133" max="5133" width="4.85546875" style="96" customWidth="1"/>
    <col min="5134" max="5134" width="9.28515625" style="96" customWidth="1"/>
    <col min="5135" max="5135" width="9.140625" style="96"/>
    <col min="5136" max="5136" width="10.28515625" style="96" customWidth="1"/>
    <col min="5137" max="5137" width="10.7109375" style="96" customWidth="1"/>
    <col min="5138" max="5376" width="9.140625" style="96"/>
    <col min="5377" max="5377" width="3.85546875" style="96" customWidth="1"/>
    <col min="5378" max="5378" width="8" style="96" customWidth="1"/>
    <col min="5379" max="5379" width="27.28515625" style="96" customWidth="1"/>
    <col min="5380" max="5380" width="6.140625" style="96" customWidth="1"/>
    <col min="5381" max="5381" width="6.28515625" style="96" customWidth="1"/>
    <col min="5382" max="5382" width="9.85546875" style="96" customWidth="1"/>
    <col min="5383" max="5383" width="11.140625" style="96" customWidth="1"/>
    <col min="5384" max="5384" width="6.28515625" style="96" customWidth="1"/>
    <col min="5385" max="5385" width="7.42578125" style="96" customWidth="1"/>
    <col min="5386" max="5386" width="9.85546875" style="96" customWidth="1"/>
    <col min="5387" max="5387" width="11.85546875" style="96" customWidth="1"/>
    <col min="5388" max="5388" width="17.140625" style="96" customWidth="1"/>
    <col min="5389" max="5389" width="4.85546875" style="96" customWidth="1"/>
    <col min="5390" max="5390" width="9.28515625" style="96" customWidth="1"/>
    <col min="5391" max="5391" width="9.140625" style="96"/>
    <col min="5392" max="5392" width="10.28515625" style="96" customWidth="1"/>
    <col min="5393" max="5393" width="10.7109375" style="96" customWidth="1"/>
    <col min="5394" max="5632" width="9.140625" style="96"/>
    <col min="5633" max="5633" width="3.85546875" style="96" customWidth="1"/>
    <col min="5634" max="5634" width="8" style="96" customWidth="1"/>
    <col min="5635" max="5635" width="27.28515625" style="96" customWidth="1"/>
    <col min="5636" max="5636" width="6.140625" style="96" customWidth="1"/>
    <col min="5637" max="5637" width="6.28515625" style="96" customWidth="1"/>
    <col min="5638" max="5638" width="9.85546875" style="96" customWidth="1"/>
    <col min="5639" max="5639" width="11.140625" style="96" customWidth="1"/>
    <col min="5640" max="5640" width="6.28515625" style="96" customWidth="1"/>
    <col min="5641" max="5641" width="7.42578125" style="96" customWidth="1"/>
    <col min="5642" max="5642" width="9.85546875" style="96" customWidth="1"/>
    <col min="5643" max="5643" width="11.85546875" style="96" customWidth="1"/>
    <col min="5644" max="5644" width="17.140625" style="96" customWidth="1"/>
    <col min="5645" max="5645" width="4.85546875" style="96" customWidth="1"/>
    <col min="5646" max="5646" width="9.28515625" style="96" customWidth="1"/>
    <col min="5647" max="5647" width="9.140625" style="96"/>
    <col min="5648" max="5648" width="10.28515625" style="96" customWidth="1"/>
    <col min="5649" max="5649" width="10.7109375" style="96" customWidth="1"/>
    <col min="5650" max="5888" width="9.140625" style="96"/>
    <col min="5889" max="5889" width="3.85546875" style="96" customWidth="1"/>
    <col min="5890" max="5890" width="8" style="96" customWidth="1"/>
    <col min="5891" max="5891" width="27.28515625" style="96" customWidth="1"/>
    <col min="5892" max="5892" width="6.140625" style="96" customWidth="1"/>
    <col min="5893" max="5893" width="6.28515625" style="96" customWidth="1"/>
    <col min="5894" max="5894" width="9.85546875" style="96" customWidth="1"/>
    <col min="5895" max="5895" width="11.140625" style="96" customWidth="1"/>
    <col min="5896" max="5896" width="6.28515625" style="96" customWidth="1"/>
    <col min="5897" max="5897" width="7.42578125" style="96" customWidth="1"/>
    <col min="5898" max="5898" width="9.85546875" style="96" customWidth="1"/>
    <col min="5899" max="5899" width="11.85546875" style="96" customWidth="1"/>
    <col min="5900" max="5900" width="17.140625" style="96" customWidth="1"/>
    <col min="5901" max="5901" width="4.85546875" style="96" customWidth="1"/>
    <col min="5902" max="5902" width="9.28515625" style="96" customWidth="1"/>
    <col min="5903" max="5903" width="9.140625" style="96"/>
    <col min="5904" max="5904" width="10.28515625" style="96" customWidth="1"/>
    <col min="5905" max="5905" width="10.7109375" style="96" customWidth="1"/>
    <col min="5906" max="6144" width="9.140625" style="96"/>
    <col min="6145" max="6145" width="3.85546875" style="96" customWidth="1"/>
    <col min="6146" max="6146" width="8" style="96" customWidth="1"/>
    <col min="6147" max="6147" width="27.28515625" style="96" customWidth="1"/>
    <col min="6148" max="6148" width="6.140625" style="96" customWidth="1"/>
    <col min="6149" max="6149" width="6.28515625" style="96" customWidth="1"/>
    <col min="6150" max="6150" width="9.85546875" style="96" customWidth="1"/>
    <col min="6151" max="6151" width="11.140625" style="96" customWidth="1"/>
    <col min="6152" max="6152" width="6.28515625" style="96" customWidth="1"/>
    <col min="6153" max="6153" width="7.42578125" style="96" customWidth="1"/>
    <col min="6154" max="6154" width="9.85546875" style="96" customWidth="1"/>
    <col min="6155" max="6155" width="11.85546875" style="96" customWidth="1"/>
    <col min="6156" max="6156" width="17.140625" style="96" customWidth="1"/>
    <col min="6157" max="6157" width="4.85546875" style="96" customWidth="1"/>
    <col min="6158" max="6158" width="9.28515625" style="96" customWidth="1"/>
    <col min="6159" max="6159" width="9.140625" style="96"/>
    <col min="6160" max="6160" width="10.28515625" style="96" customWidth="1"/>
    <col min="6161" max="6161" width="10.7109375" style="96" customWidth="1"/>
    <col min="6162" max="6400" width="9.140625" style="96"/>
    <col min="6401" max="6401" width="3.85546875" style="96" customWidth="1"/>
    <col min="6402" max="6402" width="8" style="96" customWidth="1"/>
    <col min="6403" max="6403" width="27.28515625" style="96" customWidth="1"/>
    <col min="6404" max="6404" width="6.140625" style="96" customWidth="1"/>
    <col min="6405" max="6405" width="6.28515625" style="96" customWidth="1"/>
    <col min="6406" max="6406" width="9.85546875" style="96" customWidth="1"/>
    <col min="6407" max="6407" width="11.140625" style="96" customWidth="1"/>
    <col min="6408" max="6408" width="6.28515625" style="96" customWidth="1"/>
    <col min="6409" max="6409" width="7.42578125" style="96" customWidth="1"/>
    <col min="6410" max="6410" width="9.85546875" style="96" customWidth="1"/>
    <col min="6411" max="6411" width="11.85546875" style="96" customWidth="1"/>
    <col min="6412" max="6412" width="17.140625" style="96" customWidth="1"/>
    <col min="6413" max="6413" width="4.85546875" style="96" customWidth="1"/>
    <col min="6414" max="6414" width="9.28515625" style="96" customWidth="1"/>
    <col min="6415" max="6415" width="9.140625" style="96"/>
    <col min="6416" max="6416" width="10.28515625" style="96" customWidth="1"/>
    <col min="6417" max="6417" width="10.7109375" style="96" customWidth="1"/>
    <col min="6418" max="6656" width="9.140625" style="96"/>
    <col min="6657" max="6657" width="3.85546875" style="96" customWidth="1"/>
    <col min="6658" max="6658" width="8" style="96" customWidth="1"/>
    <col min="6659" max="6659" width="27.28515625" style="96" customWidth="1"/>
    <col min="6660" max="6660" width="6.140625" style="96" customWidth="1"/>
    <col min="6661" max="6661" width="6.28515625" style="96" customWidth="1"/>
    <col min="6662" max="6662" width="9.85546875" style="96" customWidth="1"/>
    <col min="6663" max="6663" width="11.140625" style="96" customWidth="1"/>
    <col min="6664" max="6664" width="6.28515625" style="96" customWidth="1"/>
    <col min="6665" max="6665" width="7.42578125" style="96" customWidth="1"/>
    <col min="6666" max="6666" width="9.85546875" style="96" customWidth="1"/>
    <col min="6667" max="6667" width="11.85546875" style="96" customWidth="1"/>
    <col min="6668" max="6668" width="17.140625" style="96" customWidth="1"/>
    <col min="6669" max="6669" width="4.85546875" style="96" customWidth="1"/>
    <col min="6670" max="6670" width="9.28515625" style="96" customWidth="1"/>
    <col min="6671" max="6671" width="9.140625" style="96"/>
    <col min="6672" max="6672" width="10.28515625" style="96" customWidth="1"/>
    <col min="6673" max="6673" width="10.7109375" style="96" customWidth="1"/>
    <col min="6674" max="6912" width="9.140625" style="96"/>
    <col min="6913" max="6913" width="3.85546875" style="96" customWidth="1"/>
    <col min="6914" max="6914" width="8" style="96" customWidth="1"/>
    <col min="6915" max="6915" width="27.28515625" style="96" customWidth="1"/>
    <col min="6916" max="6916" width="6.140625" style="96" customWidth="1"/>
    <col min="6917" max="6917" width="6.28515625" style="96" customWidth="1"/>
    <col min="6918" max="6918" width="9.85546875" style="96" customWidth="1"/>
    <col min="6919" max="6919" width="11.140625" style="96" customWidth="1"/>
    <col min="6920" max="6920" width="6.28515625" style="96" customWidth="1"/>
    <col min="6921" max="6921" width="7.42578125" style="96" customWidth="1"/>
    <col min="6922" max="6922" width="9.85546875" style="96" customWidth="1"/>
    <col min="6923" max="6923" width="11.85546875" style="96" customWidth="1"/>
    <col min="6924" max="6924" width="17.140625" style="96" customWidth="1"/>
    <col min="6925" max="6925" width="4.85546875" style="96" customWidth="1"/>
    <col min="6926" max="6926" width="9.28515625" style="96" customWidth="1"/>
    <col min="6927" max="6927" width="9.140625" style="96"/>
    <col min="6928" max="6928" width="10.28515625" style="96" customWidth="1"/>
    <col min="6929" max="6929" width="10.7109375" style="96" customWidth="1"/>
    <col min="6930" max="7168" width="9.140625" style="96"/>
    <col min="7169" max="7169" width="3.85546875" style="96" customWidth="1"/>
    <col min="7170" max="7170" width="8" style="96" customWidth="1"/>
    <col min="7171" max="7171" width="27.28515625" style="96" customWidth="1"/>
    <col min="7172" max="7172" width="6.140625" style="96" customWidth="1"/>
    <col min="7173" max="7173" width="6.28515625" style="96" customWidth="1"/>
    <col min="7174" max="7174" width="9.85546875" style="96" customWidth="1"/>
    <col min="7175" max="7175" width="11.140625" style="96" customWidth="1"/>
    <col min="7176" max="7176" width="6.28515625" style="96" customWidth="1"/>
    <col min="7177" max="7177" width="7.42578125" style="96" customWidth="1"/>
    <col min="7178" max="7178" width="9.85546875" style="96" customWidth="1"/>
    <col min="7179" max="7179" width="11.85546875" style="96" customWidth="1"/>
    <col min="7180" max="7180" width="17.140625" style="96" customWidth="1"/>
    <col min="7181" max="7181" width="4.85546875" style="96" customWidth="1"/>
    <col min="7182" max="7182" width="9.28515625" style="96" customWidth="1"/>
    <col min="7183" max="7183" width="9.140625" style="96"/>
    <col min="7184" max="7184" width="10.28515625" style="96" customWidth="1"/>
    <col min="7185" max="7185" width="10.7109375" style="96" customWidth="1"/>
    <col min="7186" max="7424" width="9.140625" style="96"/>
    <col min="7425" max="7425" width="3.85546875" style="96" customWidth="1"/>
    <col min="7426" max="7426" width="8" style="96" customWidth="1"/>
    <col min="7427" max="7427" width="27.28515625" style="96" customWidth="1"/>
    <col min="7428" max="7428" width="6.140625" style="96" customWidth="1"/>
    <col min="7429" max="7429" width="6.28515625" style="96" customWidth="1"/>
    <col min="7430" max="7430" width="9.85546875" style="96" customWidth="1"/>
    <col min="7431" max="7431" width="11.140625" style="96" customWidth="1"/>
    <col min="7432" max="7432" width="6.28515625" style="96" customWidth="1"/>
    <col min="7433" max="7433" width="7.42578125" style="96" customWidth="1"/>
    <col min="7434" max="7434" width="9.85546875" style="96" customWidth="1"/>
    <col min="7435" max="7435" width="11.85546875" style="96" customWidth="1"/>
    <col min="7436" max="7436" width="17.140625" style="96" customWidth="1"/>
    <col min="7437" max="7437" width="4.85546875" style="96" customWidth="1"/>
    <col min="7438" max="7438" width="9.28515625" style="96" customWidth="1"/>
    <col min="7439" max="7439" width="9.140625" style="96"/>
    <col min="7440" max="7440" width="10.28515625" style="96" customWidth="1"/>
    <col min="7441" max="7441" width="10.7109375" style="96" customWidth="1"/>
    <col min="7442" max="7680" width="9.140625" style="96"/>
    <col min="7681" max="7681" width="3.85546875" style="96" customWidth="1"/>
    <col min="7682" max="7682" width="8" style="96" customWidth="1"/>
    <col min="7683" max="7683" width="27.28515625" style="96" customWidth="1"/>
    <col min="7684" max="7684" width="6.140625" style="96" customWidth="1"/>
    <col min="7685" max="7685" width="6.28515625" style="96" customWidth="1"/>
    <col min="7686" max="7686" width="9.85546875" style="96" customWidth="1"/>
    <col min="7687" max="7687" width="11.140625" style="96" customWidth="1"/>
    <col min="7688" max="7688" width="6.28515625" style="96" customWidth="1"/>
    <col min="7689" max="7689" width="7.42578125" style="96" customWidth="1"/>
    <col min="7690" max="7690" width="9.85546875" style="96" customWidth="1"/>
    <col min="7691" max="7691" width="11.85546875" style="96" customWidth="1"/>
    <col min="7692" max="7692" width="17.140625" style="96" customWidth="1"/>
    <col min="7693" max="7693" width="4.85546875" style="96" customWidth="1"/>
    <col min="7694" max="7694" width="9.28515625" style="96" customWidth="1"/>
    <col min="7695" max="7695" width="9.140625" style="96"/>
    <col min="7696" max="7696" width="10.28515625" style="96" customWidth="1"/>
    <col min="7697" max="7697" width="10.7109375" style="96" customWidth="1"/>
    <col min="7698" max="7936" width="9.140625" style="96"/>
    <col min="7937" max="7937" width="3.85546875" style="96" customWidth="1"/>
    <col min="7938" max="7938" width="8" style="96" customWidth="1"/>
    <col min="7939" max="7939" width="27.28515625" style="96" customWidth="1"/>
    <col min="7940" max="7940" width="6.140625" style="96" customWidth="1"/>
    <col min="7941" max="7941" width="6.28515625" style="96" customWidth="1"/>
    <col min="7942" max="7942" width="9.85546875" style="96" customWidth="1"/>
    <col min="7943" max="7943" width="11.140625" style="96" customWidth="1"/>
    <col min="7944" max="7944" width="6.28515625" style="96" customWidth="1"/>
    <col min="7945" max="7945" width="7.42578125" style="96" customWidth="1"/>
    <col min="7946" max="7946" width="9.85546875" style="96" customWidth="1"/>
    <col min="7947" max="7947" width="11.85546875" style="96" customWidth="1"/>
    <col min="7948" max="7948" width="17.140625" style="96" customWidth="1"/>
    <col min="7949" max="7949" width="4.85546875" style="96" customWidth="1"/>
    <col min="7950" max="7950" width="9.28515625" style="96" customWidth="1"/>
    <col min="7951" max="7951" width="9.140625" style="96"/>
    <col min="7952" max="7952" width="10.28515625" style="96" customWidth="1"/>
    <col min="7953" max="7953" width="10.7109375" style="96" customWidth="1"/>
    <col min="7954" max="8192" width="9.140625" style="96"/>
    <col min="8193" max="8193" width="3.85546875" style="96" customWidth="1"/>
    <col min="8194" max="8194" width="8" style="96" customWidth="1"/>
    <col min="8195" max="8195" width="27.28515625" style="96" customWidth="1"/>
    <col min="8196" max="8196" width="6.140625" style="96" customWidth="1"/>
    <col min="8197" max="8197" width="6.28515625" style="96" customWidth="1"/>
    <col min="8198" max="8198" width="9.85546875" style="96" customWidth="1"/>
    <col min="8199" max="8199" width="11.140625" style="96" customWidth="1"/>
    <col min="8200" max="8200" width="6.28515625" style="96" customWidth="1"/>
    <col min="8201" max="8201" width="7.42578125" style="96" customWidth="1"/>
    <col min="8202" max="8202" width="9.85546875" style="96" customWidth="1"/>
    <col min="8203" max="8203" width="11.85546875" style="96" customWidth="1"/>
    <col min="8204" max="8204" width="17.140625" style="96" customWidth="1"/>
    <col min="8205" max="8205" width="4.85546875" style="96" customWidth="1"/>
    <col min="8206" max="8206" width="9.28515625" style="96" customWidth="1"/>
    <col min="8207" max="8207" width="9.140625" style="96"/>
    <col min="8208" max="8208" width="10.28515625" style="96" customWidth="1"/>
    <col min="8209" max="8209" width="10.7109375" style="96" customWidth="1"/>
    <col min="8210" max="8448" width="9.140625" style="96"/>
    <col min="8449" max="8449" width="3.85546875" style="96" customWidth="1"/>
    <col min="8450" max="8450" width="8" style="96" customWidth="1"/>
    <col min="8451" max="8451" width="27.28515625" style="96" customWidth="1"/>
    <col min="8452" max="8452" width="6.140625" style="96" customWidth="1"/>
    <col min="8453" max="8453" width="6.28515625" style="96" customWidth="1"/>
    <col min="8454" max="8454" width="9.85546875" style="96" customWidth="1"/>
    <col min="8455" max="8455" width="11.140625" style="96" customWidth="1"/>
    <col min="8456" max="8456" width="6.28515625" style="96" customWidth="1"/>
    <col min="8457" max="8457" width="7.42578125" style="96" customWidth="1"/>
    <col min="8458" max="8458" width="9.85546875" style="96" customWidth="1"/>
    <col min="8459" max="8459" width="11.85546875" style="96" customWidth="1"/>
    <col min="8460" max="8460" width="17.140625" style="96" customWidth="1"/>
    <col min="8461" max="8461" width="4.85546875" style="96" customWidth="1"/>
    <col min="8462" max="8462" width="9.28515625" style="96" customWidth="1"/>
    <col min="8463" max="8463" width="9.140625" style="96"/>
    <col min="8464" max="8464" width="10.28515625" style="96" customWidth="1"/>
    <col min="8465" max="8465" width="10.7109375" style="96" customWidth="1"/>
    <col min="8466" max="8704" width="9.140625" style="96"/>
    <col min="8705" max="8705" width="3.85546875" style="96" customWidth="1"/>
    <col min="8706" max="8706" width="8" style="96" customWidth="1"/>
    <col min="8707" max="8707" width="27.28515625" style="96" customWidth="1"/>
    <col min="8708" max="8708" width="6.140625" style="96" customWidth="1"/>
    <col min="8709" max="8709" width="6.28515625" style="96" customWidth="1"/>
    <col min="8710" max="8710" width="9.85546875" style="96" customWidth="1"/>
    <col min="8711" max="8711" width="11.140625" style="96" customWidth="1"/>
    <col min="8712" max="8712" width="6.28515625" style="96" customWidth="1"/>
    <col min="8713" max="8713" width="7.42578125" style="96" customWidth="1"/>
    <col min="8714" max="8714" width="9.85546875" style="96" customWidth="1"/>
    <col min="8715" max="8715" width="11.85546875" style="96" customWidth="1"/>
    <col min="8716" max="8716" width="17.140625" style="96" customWidth="1"/>
    <col min="8717" max="8717" width="4.85546875" style="96" customWidth="1"/>
    <col min="8718" max="8718" width="9.28515625" style="96" customWidth="1"/>
    <col min="8719" max="8719" width="9.140625" style="96"/>
    <col min="8720" max="8720" width="10.28515625" style="96" customWidth="1"/>
    <col min="8721" max="8721" width="10.7109375" style="96" customWidth="1"/>
    <col min="8722" max="8960" width="9.140625" style="96"/>
    <col min="8961" max="8961" width="3.85546875" style="96" customWidth="1"/>
    <col min="8962" max="8962" width="8" style="96" customWidth="1"/>
    <col min="8963" max="8963" width="27.28515625" style="96" customWidth="1"/>
    <col min="8964" max="8964" width="6.140625" style="96" customWidth="1"/>
    <col min="8965" max="8965" width="6.28515625" style="96" customWidth="1"/>
    <col min="8966" max="8966" width="9.85546875" style="96" customWidth="1"/>
    <col min="8967" max="8967" width="11.140625" style="96" customWidth="1"/>
    <col min="8968" max="8968" width="6.28515625" style="96" customWidth="1"/>
    <col min="8969" max="8969" width="7.42578125" style="96" customWidth="1"/>
    <col min="8970" max="8970" width="9.85546875" style="96" customWidth="1"/>
    <col min="8971" max="8971" width="11.85546875" style="96" customWidth="1"/>
    <col min="8972" max="8972" width="17.140625" style="96" customWidth="1"/>
    <col min="8973" max="8973" width="4.85546875" style="96" customWidth="1"/>
    <col min="8974" max="8974" width="9.28515625" style="96" customWidth="1"/>
    <col min="8975" max="8975" width="9.140625" style="96"/>
    <col min="8976" max="8976" width="10.28515625" style="96" customWidth="1"/>
    <col min="8977" max="8977" width="10.7109375" style="96" customWidth="1"/>
    <col min="8978" max="9216" width="9.140625" style="96"/>
    <col min="9217" max="9217" width="3.85546875" style="96" customWidth="1"/>
    <col min="9218" max="9218" width="8" style="96" customWidth="1"/>
    <col min="9219" max="9219" width="27.28515625" style="96" customWidth="1"/>
    <col min="9220" max="9220" width="6.140625" style="96" customWidth="1"/>
    <col min="9221" max="9221" width="6.28515625" style="96" customWidth="1"/>
    <col min="9222" max="9222" width="9.85546875" style="96" customWidth="1"/>
    <col min="9223" max="9223" width="11.140625" style="96" customWidth="1"/>
    <col min="9224" max="9224" width="6.28515625" style="96" customWidth="1"/>
    <col min="9225" max="9225" width="7.42578125" style="96" customWidth="1"/>
    <col min="9226" max="9226" width="9.85546875" style="96" customWidth="1"/>
    <col min="9227" max="9227" width="11.85546875" style="96" customWidth="1"/>
    <col min="9228" max="9228" width="17.140625" style="96" customWidth="1"/>
    <col min="9229" max="9229" width="4.85546875" style="96" customWidth="1"/>
    <col min="9230" max="9230" width="9.28515625" style="96" customWidth="1"/>
    <col min="9231" max="9231" width="9.140625" style="96"/>
    <col min="9232" max="9232" width="10.28515625" style="96" customWidth="1"/>
    <col min="9233" max="9233" width="10.7109375" style="96" customWidth="1"/>
    <col min="9234" max="9472" width="9.140625" style="96"/>
    <col min="9473" max="9473" width="3.85546875" style="96" customWidth="1"/>
    <col min="9474" max="9474" width="8" style="96" customWidth="1"/>
    <col min="9475" max="9475" width="27.28515625" style="96" customWidth="1"/>
    <col min="9476" max="9476" width="6.140625" style="96" customWidth="1"/>
    <col min="9477" max="9477" width="6.28515625" style="96" customWidth="1"/>
    <col min="9478" max="9478" width="9.85546875" style="96" customWidth="1"/>
    <col min="9479" max="9479" width="11.140625" style="96" customWidth="1"/>
    <col min="9480" max="9480" width="6.28515625" style="96" customWidth="1"/>
    <col min="9481" max="9481" width="7.42578125" style="96" customWidth="1"/>
    <col min="9482" max="9482" width="9.85546875" style="96" customWidth="1"/>
    <col min="9483" max="9483" width="11.85546875" style="96" customWidth="1"/>
    <col min="9484" max="9484" width="17.140625" style="96" customWidth="1"/>
    <col min="9485" max="9485" width="4.85546875" style="96" customWidth="1"/>
    <col min="9486" max="9486" width="9.28515625" style="96" customWidth="1"/>
    <col min="9487" max="9487" width="9.140625" style="96"/>
    <col min="9488" max="9488" width="10.28515625" style="96" customWidth="1"/>
    <col min="9489" max="9489" width="10.7109375" style="96" customWidth="1"/>
    <col min="9490" max="9728" width="9.140625" style="96"/>
    <col min="9729" max="9729" width="3.85546875" style="96" customWidth="1"/>
    <col min="9730" max="9730" width="8" style="96" customWidth="1"/>
    <col min="9731" max="9731" width="27.28515625" style="96" customWidth="1"/>
    <col min="9732" max="9732" width="6.140625" style="96" customWidth="1"/>
    <col min="9733" max="9733" width="6.28515625" style="96" customWidth="1"/>
    <col min="9734" max="9734" width="9.85546875" style="96" customWidth="1"/>
    <col min="9735" max="9735" width="11.140625" style="96" customWidth="1"/>
    <col min="9736" max="9736" width="6.28515625" style="96" customWidth="1"/>
    <col min="9737" max="9737" width="7.42578125" style="96" customWidth="1"/>
    <col min="9738" max="9738" width="9.85546875" style="96" customWidth="1"/>
    <col min="9739" max="9739" width="11.85546875" style="96" customWidth="1"/>
    <col min="9740" max="9740" width="17.140625" style="96" customWidth="1"/>
    <col min="9741" max="9741" width="4.85546875" style="96" customWidth="1"/>
    <col min="9742" max="9742" width="9.28515625" style="96" customWidth="1"/>
    <col min="9743" max="9743" width="9.140625" style="96"/>
    <col min="9744" max="9744" width="10.28515625" style="96" customWidth="1"/>
    <col min="9745" max="9745" width="10.7109375" style="96" customWidth="1"/>
    <col min="9746" max="9984" width="9.140625" style="96"/>
    <col min="9985" max="9985" width="3.85546875" style="96" customWidth="1"/>
    <col min="9986" max="9986" width="8" style="96" customWidth="1"/>
    <col min="9987" max="9987" width="27.28515625" style="96" customWidth="1"/>
    <col min="9988" max="9988" width="6.140625" style="96" customWidth="1"/>
    <col min="9989" max="9989" width="6.28515625" style="96" customWidth="1"/>
    <col min="9990" max="9990" width="9.85546875" style="96" customWidth="1"/>
    <col min="9991" max="9991" width="11.140625" style="96" customWidth="1"/>
    <col min="9992" max="9992" width="6.28515625" style="96" customWidth="1"/>
    <col min="9993" max="9993" width="7.42578125" style="96" customWidth="1"/>
    <col min="9994" max="9994" width="9.85546875" style="96" customWidth="1"/>
    <col min="9995" max="9995" width="11.85546875" style="96" customWidth="1"/>
    <col min="9996" max="9996" width="17.140625" style="96" customWidth="1"/>
    <col min="9997" max="9997" width="4.85546875" style="96" customWidth="1"/>
    <col min="9998" max="9998" width="9.28515625" style="96" customWidth="1"/>
    <col min="9999" max="9999" width="9.140625" style="96"/>
    <col min="10000" max="10000" width="10.28515625" style="96" customWidth="1"/>
    <col min="10001" max="10001" width="10.7109375" style="96" customWidth="1"/>
    <col min="10002" max="10240" width="9.140625" style="96"/>
    <col min="10241" max="10241" width="3.85546875" style="96" customWidth="1"/>
    <col min="10242" max="10242" width="8" style="96" customWidth="1"/>
    <col min="10243" max="10243" width="27.28515625" style="96" customWidth="1"/>
    <col min="10244" max="10244" width="6.140625" style="96" customWidth="1"/>
    <col min="10245" max="10245" width="6.28515625" style="96" customWidth="1"/>
    <col min="10246" max="10246" width="9.85546875" style="96" customWidth="1"/>
    <col min="10247" max="10247" width="11.140625" style="96" customWidth="1"/>
    <col min="10248" max="10248" width="6.28515625" style="96" customWidth="1"/>
    <col min="10249" max="10249" width="7.42578125" style="96" customWidth="1"/>
    <col min="10250" max="10250" width="9.85546875" style="96" customWidth="1"/>
    <col min="10251" max="10251" width="11.85546875" style="96" customWidth="1"/>
    <col min="10252" max="10252" width="17.140625" style="96" customWidth="1"/>
    <col min="10253" max="10253" width="4.85546875" style="96" customWidth="1"/>
    <col min="10254" max="10254" width="9.28515625" style="96" customWidth="1"/>
    <col min="10255" max="10255" width="9.140625" style="96"/>
    <col min="10256" max="10256" width="10.28515625" style="96" customWidth="1"/>
    <col min="10257" max="10257" width="10.7109375" style="96" customWidth="1"/>
    <col min="10258" max="10496" width="9.140625" style="96"/>
    <col min="10497" max="10497" width="3.85546875" style="96" customWidth="1"/>
    <col min="10498" max="10498" width="8" style="96" customWidth="1"/>
    <col min="10499" max="10499" width="27.28515625" style="96" customWidth="1"/>
    <col min="10500" max="10500" width="6.140625" style="96" customWidth="1"/>
    <col min="10501" max="10501" width="6.28515625" style="96" customWidth="1"/>
    <col min="10502" max="10502" width="9.85546875" style="96" customWidth="1"/>
    <col min="10503" max="10503" width="11.140625" style="96" customWidth="1"/>
    <col min="10504" max="10504" width="6.28515625" style="96" customWidth="1"/>
    <col min="10505" max="10505" width="7.42578125" style="96" customWidth="1"/>
    <col min="10506" max="10506" width="9.85546875" style="96" customWidth="1"/>
    <col min="10507" max="10507" width="11.85546875" style="96" customWidth="1"/>
    <col min="10508" max="10508" width="17.140625" style="96" customWidth="1"/>
    <col min="10509" max="10509" width="4.85546875" style="96" customWidth="1"/>
    <col min="10510" max="10510" width="9.28515625" style="96" customWidth="1"/>
    <col min="10511" max="10511" width="9.140625" style="96"/>
    <col min="10512" max="10512" width="10.28515625" style="96" customWidth="1"/>
    <col min="10513" max="10513" width="10.7109375" style="96" customWidth="1"/>
    <col min="10514" max="10752" width="9.140625" style="96"/>
    <col min="10753" max="10753" width="3.85546875" style="96" customWidth="1"/>
    <col min="10754" max="10754" width="8" style="96" customWidth="1"/>
    <col min="10755" max="10755" width="27.28515625" style="96" customWidth="1"/>
    <col min="10756" max="10756" width="6.140625" style="96" customWidth="1"/>
    <col min="10757" max="10757" width="6.28515625" style="96" customWidth="1"/>
    <col min="10758" max="10758" width="9.85546875" style="96" customWidth="1"/>
    <col min="10759" max="10759" width="11.140625" style="96" customWidth="1"/>
    <col min="10760" max="10760" width="6.28515625" style="96" customWidth="1"/>
    <col min="10761" max="10761" width="7.42578125" style="96" customWidth="1"/>
    <col min="10762" max="10762" width="9.85546875" style="96" customWidth="1"/>
    <col min="10763" max="10763" width="11.85546875" style="96" customWidth="1"/>
    <col min="10764" max="10764" width="17.140625" style="96" customWidth="1"/>
    <col min="10765" max="10765" width="4.85546875" style="96" customWidth="1"/>
    <col min="10766" max="10766" width="9.28515625" style="96" customWidth="1"/>
    <col min="10767" max="10767" width="9.140625" style="96"/>
    <col min="10768" max="10768" width="10.28515625" style="96" customWidth="1"/>
    <col min="10769" max="10769" width="10.7109375" style="96" customWidth="1"/>
    <col min="10770" max="11008" width="9.140625" style="96"/>
    <col min="11009" max="11009" width="3.85546875" style="96" customWidth="1"/>
    <col min="11010" max="11010" width="8" style="96" customWidth="1"/>
    <col min="11011" max="11011" width="27.28515625" style="96" customWidth="1"/>
    <col min="11012" max="11012" width="6.140625" style="96" customWidth="1"/>
    <col min="11013" max="11013" width="6.28515625" style="96" customWidth="1"/>
    <col min="11014" max="11014" width="9.85546875" style="96" customWidth="1"/>
    <col min="11015" max="11015" width="11.140625" style="96" customWidth="1"/>
    <col min="11016" max="11016" width="6.28515625" style="96" customWidth="1"/>
    <col min="11017" max="11017" width="7.42578125" style="96" customWidth="1"/>
    <col min="11018" max="11018" width="9.85546875" style="96" customWidth="1"/>
    <col min="11019" max="11019" width="11.85546875" style="96" customWidth="1"/>
    <col min="11020" max="11020" width="17.140625" style="96" customWidth="1"/>
    <col min="11021" max="11021" width="4.85546875" style="96" customWidth="1"/>
    <col min="11022" max="11022" width="9.28515625" style="96" customWidth="1"/>
    <col min="11023" max="11023" width="9.140625" style="96"/>
    <col min="11024" max="11024" width="10.28515625" style="96" customWidth="1"/>
    <col min="11025" max="11025" width="10.7109375" style="96" customWidth="1"/>
    <col min="11026" max="11264" width="9.140625" style="96"/>
    <col min="11265" max="11265" width="3.85546875" style="96" customWidth="1"/>
    <col min="11266" max="11266" width="8" style="96" customWidth="1"/>
    <col min="11267" max="11267" width="27.28515625" style="96" customWidth="1"/>
    <col min="11268" max="11268" width="6.140625" style="96" customWidth="1"/>
    <col min="11269" max="11269" width="6.28515625" style="96" customWidth="1"/>
    <col min="11270" max="11270" width="9.85546875" style="96" customWidth="1"/>
    <col min="11271" max="11271" width="11.140625" style="96" customWidth="1"/>
    <col min="11272" max="11272" width="6.28515625" style="96" customWidth="1"/>
    <col min="11273" max="11273" width="7.42578125" style="96" customWidth="1"/>
    <col min="11274" max="11274" width="9.85546875" style="96" customWidth="1"/>
    <col min="11275" max="11275" width="11.85546875" style="96" customWidth="1"/>
    <col min="11276" max="11276" width="17.140625" style="96" customWidth="1"/>
    <col min="11277" max="11277" width="4.85546875" style="96" customWidth="1"/>
    <col min="11278" max="11278" width="9.28515625" style="96" customWidth="1"/>
    <col min="11279" max="11279" width="9.140625" style="96"/>
    <col min="11280" max="11280" width="10.28515625" style="96" customWidth="1"/>
    <col min="11281" max="11281" width="10.7109375" style="96" customWidth="1"/>
    <col min="11282" max="11520" width="9.140625" style="96"/>
    <col min="11521" max="11521" width="3.85546875" style="96" customWidth="1"/>
    <col min="11522" max="11522" width="8" style="96" customWidth="1"/>
    <col min="11523" max="11523" width="27.28515625" style="96" customWidth="1"/>
    <col min="11524" max="11524" width="6.140625" style="96" customWidth="1"/>
    <col min="11525" max="11525" width="6.28515625" style="96" customWidth="1"/>
    <col min="11526" max="11526" width="9.85546875" style="96" customWidth="1"/>
    <col min="11527" max="11527" width="11.140625" style="96" customWidth="1"/>
    <col min="11528" max="11528" width="6.28515625" style="96" customWidth="1"/>
    <col min="11529" max="11529" width="7.42578125" style="96" customWidth="1"/>
    <col min="11530" max="11530" width="9.85546875" style="96" customWidth="1"/>
    <col min="11531" max="11531" width="11.85546875" style="96" customWidth="1"/>
    <col min="11532" max="11532" width="17.140625" style="96" customWidth="1"/>
    <col min="11533" max="11533" width="4.85546875" style="96" customWidth="1"/>
    <col min="11534" max="11534" width="9.28515625" style="96" customWidth="1"/>
    <col min="11535" max="11535" width="9.140625" style="96"/>
    <col min="11536" max="11536" width="10.28515625" style="96" customWidth="1"/>
    <col min="11537" max="11537" width="10.7109375" style="96" customWidth="1"/>
    <col min="11538" max="11776" width="9.140625" style="96"/>
    <col min="11777" max="11777" width="3.85546875" style="96" customWidth="1"/>
    <col min="11778" max="11778" width="8" style="96" customWidth="1"/>
    <col min="11779" max="11779" width="27.28515625" style="96" customWidth="1"/>
    <col min="11780" max="11780" width="6.140625" style="96" customWidth="1"/>
    <col min="11781" max="11781" width="6.28515625" style="96" customWidth="1"/>
    <col min="11782" max="11782" width="9.85546875" style="96" customWidth="1"/>
    <col min="11783" max="11783" width="11.140625" style="96" customWidth="1"/>
    <col min="11784" max="11784" width="6.28515625" style="96" customWidth="1"/>
    <col min="11785" max="11785" width="7.42578125" style="96" customWidth="1"/>
    <col min="11786" max="11786" width="9.85546875" style="96" customWidth="1"/>
    <col min="11787" max="11787" width="11.85546875" style="96" customWidth="1"/>
    <col min="11788" max="11788" width="17.140625" style="96" customWidth="1"/>
    <col min="11789" max="11789" width="4.85546875" style="96" customWidth="1"/>
    <col min="11790" max="11790" width="9.28515625" style="96" customWidth="1"/>
    <col min="11791" max="11791" width="9.140625" style="96"/>
    <col min="11792" max="11792" width="10.28515625" style="96" customWidth="1"/>
    <col min="11793" max="11793" width="10.7109375" style="96" customWidth="1"/>
    <col min="11794" max="12032" width="9.140625" style="96"/>
    <col min="12033" max="12033" width="3.85546875" style="96" customWidth="1"/>
    <col min="12034" max="12034" width="8" style="96" customWidth="1"/>
    <col min="12035" max="12035" width="27.28515625" style="96" customWidth="1"/>
    <col min="12036" max="12036" width="6.140625" style="96" customWidth="1"/>
    <col min="12037" max="12037" width="6.28515625" style="96" customWidth="1"/>
    <col min="12038" max="12038" width="9.85546875" style="96" customWidth="1"/>
    <col min="12039" max="12039" width="11.140625" style="96" customWidth="1"/>
    <col min="12040" max="12040" width="6.28515625" style="96" customWidth="1"/>
    <col min="12041" max="12041" width="7.42578125" style="96" customWidth="1"/>
    <col min="12042" max="12042" width="9.85546875" style="96" customWidth="1"/>
    <col min="12043" max="12043" width="11.85546875" style="96" customWidth="1"/>
    <col min="12044" max="12044" width="17.140625" style="96" customWidth="1"/>
    <col min="12045" max="12045" width="4.85546875" style="96" customWidth="1"/>
    <col min="12046" max="12046" width="9.28515625" style="96" customWidth="1"/>
    <col min="12047" max="12047" width="9.140625" style="96"/>
    <col min="12048" max="12048" width="10.28515625" style="96" customWidth="1"/>
    <col min="12049" max="12049" width="10.7109375" style="96" customWidth="1"/>
    <col min="12050" max="12288" width="9.140625" style="96"/>
    <col min="12289" max="12289" width="3.85546875" style="96" customWidth="1"/>
    <col min="12290" max="12290" width="8" style="96" customWidth="1"/>
    <col min="12291" max="12291" width="27.28515625" style="96" customWidth="1"/>
    <col min="12292" max="12292" width="6.140625" style="96" customWidth="1"/>
    <col min="12293" max="12293" width="6.28515625" style="96" customWidth="1"/>
    <col min="12294" max="12294" width="9.85546875" style="96" customWidth="1"/>
    <col min="12295" max="12295" width="11.140625" style="96" customWidth="1"/>
    <col min="12296" max="12296" width="6.28515625" style="96" customWidth="1"/>
    <col min="12297" max="12297" width="7.42578125" style="96" customWidth="1"/>
    <col min="12298" max="12298" width="9.85546875" style="96" customWidth="1"/>
    <col min="12299" max="12299" width="11.85546875" style="96" customWidth="1"/>
    <col min="12300" max="12300" width="17.140625" style="96" customWidth="1"/>
    <col min="12301" max="12301" width="4.85546875" style="96" customWidth="1"/>
    <col min="12302" max="12302" width="9.28515625" style="96" customWidth="1"/>
    <col min="12303" max="12303" width="9.140625" style="96"/>
    <col min="12304" max="12304" width="10.28515625" style="96" customWidth="1"/>
    <col min="12305" max="12305" width="10.7109375" style="96" customWidth="1"/>
    <col min="12306" max="12544" width="9.140625" style="96"/>
    <col min="12545" max="12545" width="3.85546875" style="96" customWidth="1"/>
    <col min="12546" max="12546" width="8" style="96" customWidth="1"/>
    <col min="12547" max="12547" width="27.28515625" style="96" customWidth="1"/>
    <col min="12548" max="12548" width="6.140625" style="96" customWidth="1"/>
    <col min="12549" max="12549" width="6.28515625" style="96" customWidth="1"/>
    <col min="12550" max="12550" width="9.85546875" style="96" customWidth="1"/>
    <col min="12551" max="12551" width="11.140625" style="96" customWidth="1"/>
    <col min="12552" max="12552" width="6.28515625" style="96" customWidth="1"/>
    <col min="12553" max="12553" width="7.42578125" style="96" customWidth="1"/>
    <col min="12554" max="12554" width="9.85546875" style="96" customWidth="1"/>
    <col min="12555" max="12555" width="11.85546875" style="96" customWidth="1"/>
    <col min="12556" max="12556" width="17.140625" style="96" customWidth="1"/>
    <col min="12557" max="12557" width="4.85546875" style="96" customWidth="1"/>
    <col min="12558" max="12558" width="9.28515625" style="96" customWidth="1"/>
    <col min="12559" max="12559" width="9.140625" style="96"/>
    <col min="12560" max="12560" width="10.28515625" style="96" customWidth="1"/>
    <col min="12561" max="12561" width="10.7109375" style="96" customWidth="1"/>
    <col min="12562" max="12800" width="9.140625" style="96"/>
    <col min="12801" max="12801" width="3.85546875" style="96" customWidth="1"/>
    <col min="12802" max="12802" width="8" style="96" customWidth="1"/>
    <col min="12803" max="12803" width="27.28515625" style="96" customWidth="1"/>
    <col min="12804" max="12804" width="6.140625" style="96" customWidth="1"/>
    <col min="12805" max="12805" width="6.28515625" style="96" customWidth="1"/>
    <col min="12806" max="12806" width="9.85546875" style="96" customWidth="1"/>
    <col min="12807" max="12807" width="11.140625" style="96" customWidth="1"/>
    <col min="12808" max="12808" width="6.28515625" style="96" customWidth="1"/>
    <col min="12809" max="12809" width="7.42578125" style="96" customWidth="1"/>
    <col min="12810" max="12810" width="9.85546875" style="96" customWidth="1"/>
    <col min="12811" max="12811" width="11.85546875" style="96" customWidth="1"/>
    <col min="12812" max="12812" width="17.140625" style="96" customWidth="1"/>
    <col min="12813" max="12813" width="4.85546875" style="96" customWidth="1"/>
    <col min="12814" max="12814" width="9.28515625" style="96" customWidth="1"/>
    <col min="12815" max="12815" width="9.140625" style="96"/>
    <col min="12816" max="12816" width="10.28515625" style="96" customWidth="1"/>
    <col min="12817" max="12817" width="10.7109375" style="96" customWidth="1"/>
    <col min="12818" max="13056" width="9.140625" style="96"/>
    <col min="13057" max="13057" width="3.85546875" style="96" customWidth="1"/>
    <col min="13058" max="13058" width="8" style="96" customWidth="1"/>
    <col min="13059" max="13059" width="27.28515625" style="96" customWidth="1"/>
    <col min="13060" max="13060" width="6.140625" style="96" customWidth="1"/>
    <col min="13061" max="13061" width="6.28515625" style="96" customWidth="1"/>
    <col min="13062" max="13062" width="9.85546875" style="96" customWidth="1"/>
    <col min="13063" max="13063" width="11.140625" style="96" customWidth="1"/>
    <col min="13064" max="13064" width="6.28515625" style="96" customWidth="1"/>
    <col min="13065" max="13065" width="7.42578125" style="96" customWidth="1"/>
    <col min="13066" max="13066" width="9.85546875" style="96" customWidth="1"/>
    <col min="13067" max="13067" width="11.85546875" style="96" customWidth="1"/>
    <col min="13068" max="13068" width="17.140625" style="96" customWidth="1"/>
    <col min="13069" max="13069" width="4.85546875" style="96" customWidth="1"/>
    <col min="13070" max="13070" width="9.28515625" style="96" customWidth="1"/>
    <col min="13071" max="13071" width="9.140625" style="96"/>
    <col min="13072" max="13072" width="10.28515625" style="96" customWidth="1"/>
    <col min="13073" max="13073" width="10.7109375" style="96" customWidth="1"/>
    <col min="13074" max="13312" width="9.140625" style="96"/>
    <col min="13313" max="13313" width="3.85546875" style="96" customWidth="1"/>
    <col min="13314" max="13314" width="8" style="96" customWidth="1"/>
    <col min="13315" max="13315" width="27.28515625" style="96" customWidth="1"/>
    <col min="13316" max="13316" width="6.140625" style="96" customWidth="1"/>
    <col min="13317" max="13317" width="6.28515625" style="96" customWidth="1"/>
    <col min="13318" max="13318" width="9.85546875" style="96" customWidth="1"/>
    <col min="13319" max="13319" width="11.140625" style="96" customWidth="1"/>
    <col min="13320" max="13320" width="6.28515625" style="96" customWidth="1"/>
    <col min="13321" max="13321" width="7.42578125" style="96" customWidth="1"/>
    <col min="13322" max="13322" width="9.85546875" style="96" customWidth="1"/>
    <col min="13323" max="13323" width="11.85546875" style="96" customWidth="1"/>
    <col min="13324" max="13324" width="17.140625" style="96" customWidth="1"/>
    <col min="13325" max="13325" width="4.85546875" style="96" customWidth="1"/>
    <col min="13326" max="13326" width="9.28515625" style="96" customWidth="1"/>
    <col min="13327" max="13327" width="9.140625" style="96"/>
    <col min="13328" max="13328" width="10.28515625" style="96" customWidth="1"/>
    <col min="13329" max="13329" width="10.7109375" style="96" customWidth="1"/>
    <col min="13330" max="13568" width="9.140625" style="96"/>
    <col min="13569" max="13569" width="3.85546875" style="96" customWidth="1"/>
    <col min="13570" max="13570" width="8" style="96" customWidth="1"/>
    <col min="13571" max="13571" width="27.28515625" style="96" customWidth="1"/>
    <col min="13572" max="13572" width="6.140625" style="96" customWidth="1"/>
    <col min="13573" max="13573" width="6.28515625" style="96" customWidth="1"/>
    <col min="13574" max="13574" width="9.85546875" style="96" customWidth="1"/>
    <col min="13575" max="13575" width="11.140625" style="96" customWidth="1"/>
    <col min="13576" max="13576" width="6.28515625" style="96" customWidth="1"/>
    <col min="13577" max="13577" width="7.42578125" style="96" customWidth="1"/>
    <col min="13578" max="13578" width="9.85546875" style="96" customWidth="1"/>
    <col min="13579" max="13579" width="11.85546875" style="96" customWidth="1"/>
    <col min="13580" max="13580" width="17.140625" style="96" customWidth="1"/>
    <col min="13581" max="13581" width="4.85546875" style="96" customWidth="1"/>
    <col min="13582" max="13582" width="9.28515625" style="96" customWidth="1"/>
    <col min="13583" max="13583" width="9.140625" style="96"/>
    <col min="13584" max="13584" width="10.28515625" style="96" customWidth="1"/>
    <col min="13585" max="13585" width="10.7109375" style="96" customWidth="1"/>
    <col min="13586" max="13824" width="9.140625" style="96"/>
    <col min="13825" max="13825" width="3.85546875" style="96" customWidth="1"/>
    <col min="13826" max="13826" width="8" style="96" customWidth="1"/>
    <col min="13827" max="13827" width="27.28515625" style="96" customWidth="1"/>
    <col min="13828" max="13828" width="6.140625" style="96" customWidth="1"/>
    <col min="13829" max="13829" width="6.28515625" style="96" customWidth="1"/>
    <col min="13830" max="13830" width="9.85546875" style="96" customWidth="1"/>
    <col min="13831" max="13831" width="11.140625" style="96" customWidth="1"/>
    <col min="13832" max="13832" width="6.28515625" style="96" customWidth="1"/>
    <col min="13833" max="13833" width="7.42578125" style="96" customWidth="1"/>
    <col min="13834" max="13834" width="9.85546875" style="96" customWidth="1"/>
    <col min="13835" max="13835" width="11.85546875" style="96" customWidth="1"/>
    <col min="13836" max="13836" width="17.140625" style="96" customWidth="1"/>
    <col min="13837" max="13837" width="4.85546875" style="96" customWidth="1"/>
    <col min="13838" max="13838" width="9.28515625" style="96" customWidth="1"/>
    <col min="13839" max="13839" width="9.140625" style="96"/>
    <col min="13840" max="13840" width="10.28515625" style="96" customWidth="1"/>
    <col min="13841" max="13841" width="10.7109375" style="96" customWidth="1"/>
    <col min="13842" max="14080" width="9.140625" style="96"/>
    <col min="14081" max="14081" width="3.85546875" style="96" customWidth="1"/>
    <col min="14082" max="14082" width="8" style="96" customWidth="1"/>
    <col min="14083" max="14083" width="27.28515625" style="96" customWidth="1"/>
    <col min="14084" max="14084" width="6.140625" style="96" customWidth="1"/>
    <col min="14085" max="14085" width="6.28515625" style="96" customWidth="1"/>
    <col min="14086" max="14086" width="9.85546875" style="96" customWidth="1"/>
    <col min="14087" max="14087" width="11.140625" style="96" customWidth="1"/>
    <col min="14088" max="14088" width="6.28515625" style="96" customWidth="1"/>
    <col min="14089" max="14089" width="7.42578125" style="96" customWidth="1"/>
    <col min="14090" max="14090" width="9.85546875" style="96" customWidth="1"/>
    <col min="14091" max="14091" width="11.85546875" style="96" customWidth="1"/>
    <col min="14092" max="14092" width="17.140625" style="96" customWidth="1"/>
    <col min="14093" max="14093" width="4.85546875" style="96" customWidth="1"/>
    <col min="14094" max="14094" width="9.28515625" style="96" customWidth="1"/>
    <col min="14095" max="14095" width="9.140625" style="96"/>
    <col min="14096" max="14096" width="10.28515625" style="96" customWidth="1"/>
    <col min="14097" max="14097" width="10.7109375" style="96" customWidth="1"/>
    <col min="14098" max="14336" width="9.140625" style="96"/>
    <col min="14337" max="14337" width="3.85546875" style="96" customWidth="1"/>
    <col min="14338" max="14338" width="8" style="96" customWidth="1"/>
    <col min="14339" max="14339" width="27.28515625" style="96" customWidth="1"/>
    <col min="14340" max="14340" width="6.140625" style="96" customWidth="1"/>
    <col min="14341" max="14341" width="6.28515625" style="96" customWidth="1"/>
    <col min="14342" max="14342" width="9.85546875" style="96" customWidth="1"/>
    <col min="14343" max="14343" width="11.140625" style="96" customWidth="1"/>
    <col min="14344" max="14344" width="6.28515625" style="96" customWidth="1"/>
    <col min="14345" max="14345" width="7.42578125" style="96" customWidth="1"/>
    <col min="14346" max="14346" width="9.85546875" style="96" customWidth="1"/>
    <col min="14347" max="14347" width="11.85546875" style="96" customWidth="1"/>
    <col min="14348" max="14348" width="17.140625" style="96" customWidth="1"/>
    <col min="14349" max="14349" width="4.85546875" style="96" customWidth="1"/>
    <col min="14350" max="14350" width="9.28515625" style="96" customWidth="1"/>
    <col min="14351" max="14351" width="9.140625" style="96"/>
    <col min="14352" max="14352" width="10.28515625" style="96" customWidth="1"/>
    <col min="14353" max="14353" width="10.7109375" style="96" customWidth="1"/>
    <col min="14354" max="14592" width="9.140625" style="96"/>
    <col min="14593" max="14593" width="3.85546875" style="96" customWidth="1"/>
    <col min="14594" max="14594" width="8" style="96" customWidth="1"/>
    <col min="14595" max="14595" width="27.28515625" style="96" customWidth="1"/>
    <col min="14596" max="14596" width="6.140625" style="96" customWidth="1"/>
    <col min="14597" max="14597" width="6.28515625" style="96" customWidth="1"/>
    <col min="14598" max="14598" width="9.85546875" style="96" customWidth="1"/>
    <col min="14599" max="14599" width="11.140625" style="96" customWidth="1"/>
    <col min="14600" max="14600" width="6.28515625" style="96" customWidth="1"/>
    <col min="14601" max="14601" width="7.42578125" style="96" customWidth="1"/>
    <col min="14602" max="14602" width="9.85546875" style="96" customWidth="1"/>
    <col min="14603" max="14603" width="11.85546875" style="96" customWidth="1"/>
    <col min="14604" max="14604" width="17.140625" style="96" customWidth="1"/>
    <col min="14605" max="14605" width="4.85546875" style="96" customWidth="1"/>
    <col min="14606" max="14606" width="9.28515625" style="96" customWidth="1"/>
    <col min="14607" max="14607" width="9.140625" style="96"/>
    <col min="14608" max="14608" width="10.28515625" style="96" customWidth="1"/>
    <col min="14609" max="14609" width="10.7109375" style="96" customWidth="1"/>
    <col min="14610" max="14848" width="9.140625" style="96"/>
    <col min="14849" max="14849" width="3.85546875" style="96" customWidth="1"/>
    <col min="14850" max="14850" width="8" style="96" customWidth="1"/>
    <col min="14851" max="14851" width="27.28515625" style="96" customWidth="1"/>
    <col min="14852" max="14852" width="6.140625" style="96" customWidth="1"/>
    <col min="14853" max="14853" width="6.28515625" style="96" customWidth="1"/>
    <col min="14854" max="14854" width="9.85546875" style="96" customWidth="1"/>
    <col min="14855" max="14855" width="11.140625" style="96" customWidth="1"/>
    <col min="14856" max="14856" width="6.28515625" style="96" customWidth="1"/>
    <col min="14857" max="14857" width="7.42578125" style="96" customWidth="1"/>
    <col min="14858" max="14858" width="9.85546875" style="96" customWidth="1"/>
    <col min="14859" max="14859" width="11.85546875" style="96" customWidth="1"/>
    <col min="14860" max="14860" width="17.140625" style="96" customWidth="1"/>
    <col min="14861" max="14861" width="4.85546875" style="96" customWidth="1"/>
    <col min="14862" max="14862" width="9.28515625" style="96" customWidth="1"/>
    <col min="14863" max="14863" width="9.140625" style="96"/>
    <col min="14864" max="14864" width="10.28515625" style="96" customWidth="1"/>
    <col min="14865" max="14865" width="10.7109375" style="96" customWidth="1"/>
    <col min="14866" max="15104" width="9.140625" style="96"/>
    <col min="15105" max="15105" width="3.85546875" style="96" customWidth="1"/>
    <col min="15106" max="15106" width="8" style="96" customWidth="1"/>
    <col min="15107" max="15107" width="27.28515625" style="96" customWidth="1"/>
    <col min="15108" max="15108" width="6.140625" style="96" customWidth="1"/>
    <col min="15109" max="15109" width="6.28515625" style="96" customWidth="1"/>
    <col min="15110" max="15110" width="9.85546875" style="96" customWidth="1"/>
    <col min="15111" max="15111" width="11.140625" style="96" customWidth="1"/>
    <col min="15112" max="15112" width="6.28515625" style="96" customWidth="1"/>
    <col min="15113" max="15113" width="7.42578125" style="96" customWidth="1"/>
    <col min="15114" max="15114" width="9.85546875" style="96" customWidth="1"/>
    <col min="15115" max="15115" width="11.85546875" style="96" customWidth="1"/>
    <col min="15116" max="15116" width="17.140625" style="96" customWidth="1"/>
    <col min="15117" max="15117" width="4.85546875" style="96" customWidth="1"/>
    <col min="15118" max="15118" width="9.28515625" style="96" customWidth="1"/>
    <col min="15119" max="15119" width="9.140625" style="96"/>
    <col min="15120" max="15120" width="10.28515625" style="96" customWidth="1"/>
    <col min="15121" max="15121" width="10.7109375" style="96" customWidth="1"/>
    <col min="15122" max="15360" width="9.140625" style="96"/>
    <col min="15361" max="15361" width="3.85546875" style="96" customWidth="1"/>
    <col min="15362" max="15362" width="8" style="96" customWidth="1"/>
    <col min="15363" max="15363" width="27.28515625" style="96" customWidth="1"/>
    <col min="15364" max="15364" width="6.140625" style="96" customWidth="1"/>
    <col min="15365" max="15365" width="6.28515625" style="96" customWidth="1"/>
    <col min="15366" max="15366" width="9.85546875" style="96" customWidth="1"/>
    <col min="15367" max="15367" width="11.140625" style="96" customWidth="1"/>
    <col min="15368" max="15368" width="6.28515625" style="96" customWidth="1"/>
    <col min="15369" max="15369" width="7.42578125" style="96" customWidth="1"/>
    <col min="15370" max="15370" width="9.85546875" style="96" customWidth="1"/>
    <col min="15371" max="15371" width="11.85546875" style="96" customWidth="1"/>
    <col min="15372" max="15372" width="17.140625" style="96" customWidth="1"/>
    <col min="15373" max="15373" width="4.85546875" style="96" customWidth="1"/>
    <col min="15374" max="15374" width="9.28515625" style="96" customWidth="1"/>
    <col min="15375" max="15375" width="9.140625" style="96"/>
    <col min="15376" max="15376" width="10.28515625" style="96" customWidth="1"/>
    <col min="15377" max="15377" width="10.7109375" style="96" customWidth="1"/>
    <col min="15378" max="15616" width="9.140625" style="96"/>
    <col min="15617" max="15617" width="3.85546875" style="96" customWidth="1"/>
    <col min="15618" max="15618" width="8" style="96" customWidth="1"/>
    <col min="15619" max="15619" width="27.28515625" style="96" customWidth="1"/>
    <col min="15620" max="15620" width="6.140625" style="96" customWidth="1"/>
    <col min="15621" max="15621" width="6.28515625" style="96" customWidth="1"/>
    <col min="15622" max="15622" width="9.85546875" style="96" customWidth="1"/>
    <col min="15623" max="15623" width="11.140625" style="96" customWidth="1"/>
    <col min="15624" max="15624" width="6.28515625" style="96" customWidth="1"/>
    <col min="15625" max="15625" width="7.42578125" style="96" customWidth="1"/>
    <col min="15626" max="15626" width="9.85546875" style="96" customWidth="1"/>
    <col min="15627" max="15627" width="11.85546875" style="96" customWidth="1"/>
    <col min="15628" max="15628" width="17.140625" style="96" customWidth="1"/>
    <col min="15629" max="15629" width="4.85546875" style="96" customWidth="1"/>
    <col min="15630" max="15630" width="9.28515625" style="96" customWidth="1"/>
    <col min="15631" max="15631" width="9.140625" style="96"/>
    <col min="15632" max="15632" width="10.28515625" style="96" customWidth="1"/>
    <col min="15633" max="15633" width="10.7109375" style="96" customWidth="1"/>
    <col min="15634" max="15872" width="9.140625" style="96"/>
    <col min="15873" max="15873" width="3.85546875" style="96" customWidth="1"/>
    <col min="15874" max="15874" width="8" style="96" customWidth="1"/>
    <col min="15875" max="15875" width="27.28515625" style="96" customWidth="1"/>
    <col min="15876" max="15876" width="6.140625" style="96" customWidth="1"/>
    <col min="15877" max="15877" width="6.28515625" style="96" customWidth="1"/>
    <col min="15878" max="15878" width="9.85546875" style="96" customWidth="1"/>
    <col min="15879" max="15879" width="11.140625" style="96" customWidth="1"/>
    <col min="15880" max="15880" width="6.28515625" style="96" customWidth="1"/>
    <col min="15881" max="15881" width="7.42578125" style="96" customWidth="1"/>
    <col min="15882" max="15882" width="9.85546875" style="96" customWidth="1"/>
    <col min="15883" max="15883" width="11.85546875" style="96" customWidth="1"/>
    <col min="15884" max="15884" width="17.140625" style="96" customWidth="1"/>
    <col min="15885" max="15885" width="4.85546875" style="96" customWidth="1"/>
    <col min="15886" max="15886" width="9.28515625" style="96" customWidth="1"/>
    <col min="15887" max="15887" width="9.140625" style="96"/>
    <col min="15888" max="15888" width="10.28515625" style="96" customWidth="1"/>
    <col min="15889" max="15889" width="10.7109375" style="96" customWidth="1"/>
    <col min="15890" max="16128" width="9.140625" style="96"/>
    <col min="16129" max="16129" width="3.85546875" style="96" customWidth="1"/>
    <col min="16130" max="16130" width="8" style="96" customWidth="1"/>
    <col min="16131" max="16131" width="27.28515625" style="96" customWidth="1"/>
    <col min="16132" max="16132" width="6.140625" style="96" customWidth="1"/>
    <col min="16133" max="16133" width="6.28515625" style="96" customWidth="1"/>
    <col min="16134" max="16134" width="9.85546875" style="96" customWidth="1"/>
    <col min="16135" max="16135" width="11.140625" style="96" customWidth="1"/>
    <col min="16136" max="16136" width="6.28515625" style="96" customWidth="1"/>
    <col min="16137" max="16137" width="7.42578125" style="96" customWidth="1"/>
    <col min="16138" max="16138" width="9.85546875" style="96" customWidth="1"/>
    <col min="16139" max="16139" width="11.85546875" style="96" customWidth="1"/>
    <col min="16140" max="16140" width="17.140625" style="96" customWidth="1"/>
    <col min="16141" max="16141" width="4.85546875" style="96" customWidth="1"/>
    <col min="16142" max="16142" width="9.28515625" style="96" customWidth="1"/>
    <col min="16143" max="16143" width="9.140625" style="96"/>
    <col min="16144" max="16144" width="10.28515625" style="96" customWidth="1"/>
    <col min="16145" max="16145" width="10.7109375" style="96" customWidth="1"/>
    <col min="16146" max="16384" width="9.140625" style="96"/>
  </cols>
  <sheetData>
    <row r="1" spans="1:17" ht="31.5" customHeight="1">
      <c r="A1" s="430" t="s">
        <v>86</v>
      </c>
      <c r="B1" s="430"/>
      <c r="C1" s="430"/>
      <c r="D1" s="430"/>
      <c r="E1" s="430"/>
      <c r="F1" s="430"/>
      <c r="G1" s="431"/>
      <c r="H1" s="430"/>
      <c r="I1" s="430"/>
      <c r="J1" s="430"/>
      <c r="K1" s="430"/>
      <c r="L1" s="430"/>
      <c r="M1" s="430"/>
      <c r="N1" s="430"/>
      <c r="O1" s="430"/>
      <c r="P1" s="430"/>
      <c r="Q1" s="430"/>
    </row>
    <row r="2" spans="1:17" s="142" customFormat="1" ht="30.75" customHeight="1">
      <c r="A2" s="432"/>
      <c r="B2" s="432"/>
      <c r="C2" s="432"/>
      <c r="D2" s="433" t="s">
        <v>0</v>
      </c>
      <c r="E2" s="433"/>
      <c r="F2" s="433"/>
      <c r="G2" s="434"/>
      <c r="H2" s="433"/>
      <c r="I2" s="433"/>
      <c r="J2" s="141" t="s">
        <v>570</v>
      </c>
      <c r="K2" s="535" t="s">
        <v>571</v>
      </c>
      <c r="L2" s="535"/>
      <c r="M2" s="535"/>
      <c r="N2" s="535"/>
      <c r="O2" s="535"/>
      <c r="P2" s="535"/>
      <c r="Q2" s="535"/>
    </row>
    <row r="3" spans="1:17" s="142" customFormat="1" ht="30">
      <c r="B3" s="143"/>
      <c r="C3" s="140" t="s">
        <v>1</v>
      </c>
      <c r="D3" s="142" t="s">
        <v>2</v>
      </c>
      <c r="E3" s="436">
        <v>2.3455300000000001</v>
      </c>
      <c r="F3" s="436"/>
      <c r="G3" s="437"/>
      <c r="H3" s="436"/>
      <c r="I3" s="7"/>
      <c r="J3" s="433"/>
      <c r="K3" s="433"/>
      <c r="L3" s="433"/>
      <c r="M3" s="433"/>
      <c r="N3" s="433"/>
      <c r="O3" s="8"/>
      <c r="P3" s="8"/>
      <c r="Q3" s="8"/>
    </row>
    <row r="4" spans="1:17" s="142" customFormat="1" ht="30">
      <c r="B4" s="143"/>
      <c r="C4" s="140" t="s">
        <v>555</v>
      </c>
      <c r="D4" s="142" t="s">
        <v>4</v>
      </c>
      <c r="E4" s="436">
        <v>3.05748</v>
      </c>
      <c r="F4" s="436"/>
      <c r="G4" s="437"/>
      <c r="H4" s="436"/>
      <c r="I4" s="7"/>
      <c r="J4" s="433"/>
      <c r="K4" s="433"/>
      <c r="L4" s="433"/>
      <c r="M4" s="433"/>
      <c r="N4" s="433"/>
      <c r="O4" s="8"/>
      <c r="P4" s="8"/>
      <c r="Q4" s="8"/>
    </row>
    <row r="5" spans="1:17" s="142" customFormat="1" ht="30">
      <c r="C5" s="140" t="s">
        <v>5</v>
      </c>
      <c r="D5" s="142" t="s">
        <v>6</v>
      </c>
      <c r="E5" s="436">
        <v>1.13226</v>
      </c>
      <c r="F5" s="436"/>
      <c r="G5" s="437"/>
      <c r="H5" s="436"/>
      <c r="I5" s="7"/>
      <c r="K5" s="438" t="s">
        <v>87</v>
      </c>
      <c r="L5" s="438"/>
      <c r="M5" s="438"/>
      <c r="N5" s="243">
        <f>+G48</f>
        <v>11100.524747441919</v>
      </c>
      <c r="O5" s="10" t="s">
        <v>8</v>
      </c>
      <c r="P5" s="10" t="s">
        <v>9</v>
      </c>
      <c r="Q5" s="10"/>
    </row>
    <row r="6" spans="1:17" s="145" customFormat="1" ht="28.5" customHeight="1">
      <c r="A6" s="490" t="s">
        <v>10</v>
      </c>
      <c r="B6" s="490" t="s">
        <v>11</v>
      </c>
      <c r="C6" s="490" t="s">
        <v>12</v>
      </c>
      <c r="D6" s="491" t="s">
        <v>13</v>
      </c>
      <c r="E6" s="492" t="s">
        <v>14</v>
      </c>
      <c r="F6" s="503" t="s">
        <v>15</v>
      </c>
      <c r="G6" s="503" t="s">
        <v>16</v>
      </c>
      <c r="H6" s="523" t="s">
        <v>17</v>
      </c>
      <c r="I6" s="528"/>
      <c r="J6" s="528"/>
      <c r="K6" s="524"/>
      <c r="L6" s="490" t="s">
        <v>18</v>
      </c>
      <c r="M6" s="490"/>
      <c r="N6" s="490"/>
      <c r="O6" s="537" t="s">
        <v>88</v>
      </c>
      <c r="P6" s="537"/>
      <c r="Q6" s="537"/>
    </row>
    <row r="7" spans="1:17" s="145" customFormat="1" ht="14.25" customHeight="1">
      <c r="A7" s="490"/>
      <c r="B7" s="490"/>
      <c r="C7" s="490"/>
      <c r="D7" s="491"/>
      <c r="E7" s="492"/>
      <c r="F7" s="504"/>
      <c r="G7" s="504"/>
      <c r="H7" s="523" t="s">
        <v>19</v>
      </c>
      <c r="I7" s="524"/>
      <c r="J7" s="475" t="s">
        <v>166</v>
      </c>
      <c r="K7" s="475" t="s">
        <v>20</v>
      </c>
      <c r="L7" s="490"/>
      <c r="M7" s="490"/>
      <c r="N7" s="490"/>
      <c r="O7" s="537"/>
      <c r="P7" s="537"/>
      <c r="Q7" s="537"/>
    </row>
    <row r="8" spans="1:17" s="145" customFormat="1" ht="73.5" customHeight="1">
      <c r="A8" s="490"/>
      <c r="B8" s="490"/>
      <c r="C8" s="490"/>
      <c r="D8" s="491"/>
      <c r="E8" s="492"/>
      <c r="F8" s="505"/>
      <c r="G8" s="505"/>
      <c r="H8" s="14" t="s">
        <v>21</v>
      </c>
      <c r="I8" s="14" t="s">
        <v>22</v>
      </c>
      <c r="J8" s="478"/>
      <c r="K8" s="478"/>
      <c r="L8" s="11" t="s">
        <v>23</v>
      </c>
      <c r="M8" s="12" t="s">
        <v>24</v>
      </c>
      <c r="N8" s="15" t="s">
        <v>14</v>
      </c>
      <c r="O8" s="15" t="s">
        <v>25</v>
      </c>
      <c r="P8" s="15" t="s">
        <v>26</v>
      </c>
      <c r="Q8" s="15" t="s">
        <v>27</v>
      </c>
    </row>
    <row r="9" spans="1:17" s="85" customFormat="1" ht="16.5" customHeight="1">
      <c r="A9" s="244">
        <v>1</v>
      </c>
      <c r="B9" s="244">
        <v>2</v>
      </c>
      <c r="C9" s="244">
        <v>3</v>
      </c>
      <c r="D9" s="244">
        <v>4</v>
      </c>
      <c r="E9" s="244">
        <v>5</v>
      </c>
      <c r="F9" s="244">
        <v>6</v>
      </c>
      <c r="G9" s="244">
        <v>7</v>
      </c>
      <c r="H9" s="244">
        <v>8</v>
      </c>
      <c r="I9" s="244">
        <v>9</v>
      </c>
      <c r="J9" s="244">
        <v>10</v>
      </c>
      <c r="K9" s="244">
        <v>11</v>
      </c>
      <c r="L9" s="244">
        <v>12</v>
      </c>
      <c r="M9" s="244">
        <v>13</v>
      </c>
      <c r="N9" s="244">
        <v>14</v>
      </c>
      <c r="O9" s="244">
        <v>15</v>
      </c>
      <c r="P9" s="244">
        <v>16</v>
      </c>
      <c r="Q9" s="244">
        <v>17</v>
      </c>
    </row>
    <row r="10" spans="1:17" s="85" customFormat="1" ht="28.5" customHeight="1">
      <c r="A10" s="245">
        <v>1</v>
      </c>
      <c r="B10" s="246" t="s">
        <v>572</v>
      </c>
      <c r="C10" s="246" t="s">
        <v>573</v>
      </c>
      <c r="D10" s="247" t="s">
        <v>106</v>
      </c>
      <c r="E10" s="254">
        <v>1</v>
      </c>
      <c r="F10" s="248">
        <f>+J10+K10+Q10</f>
        <v>2050.4349462</v>
      </c>
      <c r="G10" s="248">
        <f t="shared" ref="G10" si="0">+F10*E10</f>
        <v>2050.4349462</v>
      </c>
      <c r="H10" s="247">
        <v>23.1</v>
      </c>
      <c r="I10" s="247">
        <v>4.84</v>
      </c>
      <c r="J10" s="249">
        <f>+H10*$E$3</f>
        <v>54.181743000000004</v>
      </c>
      <c r="K10" s="249">
        <f>+I10*$E$4</f>
        <v>14.7982032</v>
      </c>
      <c r="L10" s="245" t="s">
        <v>556</v>
      </c>
      <c r="M10" s="245" t="s">
        <v>29</v>
      </c>
      <c r="N10" s="250">
        <v>1</v>
      </c>
      <c r="O10" s="264">
        <v>1750</v>
      </c>
      <c r="P10" s="251">
        <f>+O10*N10*$E$5</f>
        <v>1981.4550000000002</v>
      </c>
      <c r="Q10" s="252">
        <f>+P10</f>
        <v>1981.4550000000002</v>
      </c>
    </row>
    <row r="11" spans="1:17" s="85" customFormat="1" ht="46.5" customHeight="1">
      <c r="A11" s="245">
        <v>2</v>
      </c>
      <c r="B11" s="246" t="s">
        <v>557</v>
      </c>
      <c r="C11" s="246" t="s">
        <v>575</v>
      </c>
      <c r="D11" s="247" t="s">
        <v>106</v>
      </c>
      <c r="E11" s="254">
        <v>1</v>
      </c>
      <c r="F11" s="248">
        <f>+J11+K11+Q11</f>
        <v>770.4257573000001</v>
      </c>
      <c r="G11" s="248">
        <f t="shared" ref="G11:G13" si="1">+F11*E11</f>
        <v>770.4257573000001</v>
      </c>
      <c r="H11" s="247">
        <v>9.89</v>
      </c>
      <c r="I11" s="247">
        <v>0.72</v>
      </c>
      <c r="J11" s="249">
        <f t="shared" ref="J11:J41" si="2">+H11*$E$3</f>
        <v>23.197291700000001</v>
      </c>
      <c r="K11" s="249">
        <f t="shared" ref="K11:K41" si="3">+I11*$E$4</f>
        <v>2.2013856000000001</v>
      </c>
      <c r="L11" s="245" t="s">
        <v>558</v>
      </c>
      <c r="M11" s="245" t="s">
        <v>29</v>
      </c>
      <c r="N11" s="250">
        <v>1</v>
      </c>
      <c r="O11" s="266">
        <v>658</v>
      </c>
      <c r="P11" s="251">
        <f>+O11*N11*$E$5</f>
        <v>745.02708000000007</v>
      </c>
      <c r="Q11" s="252">
        <f>+P11</f>
        <v>745.02708000000007</v>
      </c>
    </row>
    <row r="12" spans="1:17" s="85" customFormat="1" ht="29.25" customHeight="1">
      <c r="A12" s="245">
        <v>3</v>
      </c>
      <c r="B12" s="246" t="s">
        <v>557</v>
      </c>
      <c r="C12" s="246" t="s">
        <v>581</v>
      </c>
      <c r="D12" s="247" t="s">
        <v>106</v>
      </c>
      <c r="E12" s="254">
        <v>1</v>
      </c>
      <c r="F12" s="248">
        <f t="shared" ref="F12" si="4">+J12+K12+Q12</f>
        <v>295.44268729999999</v>
      </c>
      <c r="G12" s="248">
        <f t="shared" ref="G12" si="5">+F12*E12</f>
        <v>295.44268729999999</v>
      </c>
      <c r="H12" s="247">
        <v>9.89</v>
      </c>
      <c r="I12" s="247">
        <v>0.72</v>
      </c>
      <c r="J12" s="249">
        <f t="shared" si="2"/>
        <v>23.197291700000001</v>
      </c>
      <c r="K12" s="249">
        <f t="shared" si="3"/>
        <v>2.2013856000000001</v>
      </c>
      <c r="L12" s="245" t="s">
        <v>558</v>
      </c>
      <c r="M12" s="245" t="s">
        <v>29</v>
      </c>
      <c r="N12" s="250">
        <v>1</v>
      </c>
      <c r="O12" s="267">
        <v>238.5</v>
      </c>
      <c r="P12" s="251">
        <f>+O12*N12*$E$5</f>
        <v>270.04401000000001</v>
      </c>
      <c r="Q12" s="252">
        <f>+P12</f>
        <v>270.04401000000001</v>
      </c>
    </row>
    <row r="13" spans="1:17" s="85" customFormat="1">
      <c r="A13" s="245">
        <v>4</v>
      </c>
      <c r="B13" s="246" t="s">
        <v>577</v>
      </c>
      <c r="C13" s="246" t="s">
        <v>576</v>
      </c>
      <c r="D13" s="247" t="s">
        <v>29</v>
      </c>
      <c r="E13" s="254">
        <v>1</v>
      </c>
      <c r="F13" s="248">
        <f t="shared" ref="F13" si="6">+J13+K13+Q13</f>
        <v>390.32719180000004</v>
      </c>
      <c r="G13" s="248">
        <f t="shared" si="1"/>
        <v>390.32719180000004</v>
      </c>
      <c r="H13" s="247">
        <v>8.14</v>
      </c>
      <c r="I13" s="247">
        <v>1.3</v>
      </c>
      <c r="J13" s="249">
        <f t="shared" si="2"/>
        <v>19.092614200000003</v>
      </c>
      <c r="K13" s="249">
        <f t="shared" si="3"/>
        <v>3.9747240000000001</v>
      </c>
      <c r="L13" s="245" t="s">
        <v>559</v>
      </c>
      <c r="M13" s="245" t="s">
        <v>29</v>
      </c>
      <c r="N13" s="250">
        <v>1</v>
      </c>
      <c r="O13" s="253">
        <v>324.36</v>
      </c>
      <c r="P13" s="251">
        <f t="shared" ref="P13:P14" si="7">+O13*N13*$E$5</f>
        <v>367.25985360000004</v>
      </c>
      <c r="Q13" s="252">
        <f t="shared" ref="Q13:Q14" si="8">+P13</f>
        <v>367.25985360000004</v>
      </c>
    </row>
    <row r="14" spans="1:17" s="85" customFormat="1">
      <c r="A14" s="245">
        <v>5</v>
      </c>
      <c r="B14" s="246" t="s">
        <v>578</v>
      </c>
      <c r="C14" s="246" t="s">
        <v>579</v>
      </c>
      <c r="D14" s="247" t="s">
        <v>29</v>
      </c>
      <c r="E14" s="254">
        <v>24</v>
      </c>
      <c r="F14" s="248">
        <f t="shared" ref="F14" si="9">+J14+K14+Q14</f>
        <v>23.450673699999999</v>
      </c>
      <c r="G14" s="248">
        <f t="shared" ref="G14" si="10">+F14*E14</f>
        <v>562.81616880000001</v>
      </c>
      <c r="H14" s="247">
        <v>1.57</v>
      </c>
      <c r="I14" s="247">
        <v>0.17</v>
      </c>
      <c r="J14" s="249">
        <f t="shared" si="2"/>
        <v>3.6824821000000005</v>
      </c>
      <c r="K14" s="249">
        <f t="shared" si="3"/>
        <v>0.5197716</v>
      </c>
      <c r="L14" s="245" t="s">
        <v>580</v>
      </c>
      <c r="M14" s="245" t="s">
        <v>29</v>
      </c>
      <c r="N14" s="250">
        <v>1</v>
      </c>
      <c r="O14" s="265">
        <v>17</v>
      </c>
      <c r="P14" s="251">
        <f t="shared" si="7"/>
        <v>19.248419999999999</v>
      </c>
      <c r="Q14" s="252">
        <f t="shared" si="8"/>
        <v>19.248419999999999</v>
      </c>
    </row>
    <row r="15" spans="1:17" s="85" customFormat="1" ht="22.5">
      <c r="A15" s="245">
        <v>6</v>
      </c>
      <c r="B15" s="246" t="s">
        <v>562</v>
      </c>
      <c r="C15" s="246" t="s">
        <v>582</v>
      </c>
      <c r="D15" s="247" t="s">
        <v>36</v>
      </c>
      <c r="E15" s="254">
        <v>100</v>
      </c>
      <c r="F15" s="248">
        <f t="shared" ref="F15" si="11">+J15+K15+Q15</f>
        <v>5.7749722999999999</v>
      </c>
      <c r="G15" s="248">
        <f t="shared" ref="G15" si="12">+F15*E15</f>
        <v>577.49722999999994</v>
      </c>
      <c r="H15" s="247">
        <v>0.83</v>
      </c>
      <c r="I15" s="247">
        <v>0.03</v>
      </c>
      <c r="J15" s="249">
        <f t="shared" si="2"/>
        <v>1.9467899</v>
      </c>
      <c r="K15" s="249">
        <f t="shared" si="3"/>
        <v>9.1724399999999998E-2</v>
      </c>
      <c r="L15" s="245" t="s">
        <v>94</v>
      </c>
      <c r="M15" s="245" t="s">
        <v>36</v>
      </c>
      <c r="N15" s="250">
        <v>1</v>
      </c>
      <c r="O15" s="265">
        <v>3.3</v>
      </c>
      <c r="P15" s="251">
        <f t="shared" ref="P15" si="13">+O15*N15*$E$5</f>
        <v>3.7364579999999998</v>
      </c>
      <c r="Q15" s="252">
        <f t="shared" ref="Q15" si="14">+P15</f>
        <v>3.7364579999999998</v>
      </c>
    </row>
    <row r="16" spans="1:17" s="85" customFormat="1" ht="22.5">
      <c r="A16" s="245">
        <v>7</v>
      </c>
      <c r="B16" s="246" t="s">
        <v>583</v>
      </c>
      <c r="C16" s="246" t="s">
        <v>584</v>
      </c>
      <c r="D16" s="247" t="s">
        <v>36</v>
      </c>
      <c r="E16" s="254">
        <v>155</v>
      </c>
      <c r="F16" s="248">
        <f t="shared" ref="F16" si="15">+J16+K16+Q16</f>
        <v>4.6906043999999998</v>
      </c>
      <c r="G16" s="248">
        <f t="shared" ref="G16" si="16">+F16*E16</f>
        <v>727.04368199999999</v>
      </c>
      <c r="H16" s="247">
        <v>0.96</v>
      </c>
      <c r="I16" s="247">
        <v>0.02</v>
      </c>
      <c r="J16" s="249">
        <f t="shared" si="2"/>
        <v>2.2517087999999998</v>
      </c>
      <c r="K16" s="249">
        <f t="shared" si="3"/>
        <v>6.1149599999999998E-2</v>
      </c>
      <c r="L16" s="245" t="s">
        <v>94</v>
      </c>
      <c r="M16" s="245" t="s">
        <v>36</v>
      </c>
      <c r="N16" s="250">
        <v>1</v>
      </c>
      <c r="O16" s="265">
        <v>2.1</v>
      </c>
      <c r="P16" s="251">
        <f t="shared" ref="P16:P31" si="17">+O16*N16*$E$5</f>
        <v>2.3777460000000001</v>
      </c>
      <c r="Q16" s="252">
        <f t="shared" ref="Q16:Q31" si="18">+P16</f>
        <v>2.3777460000000001</v>
      </c>
    </row>
    <row r="17" spans="1:17" s="85" customFormat="1" ht="22.5">
      <c r="A17" s="245">
        <v>8</v>
      </c>
      <c r="B17" s="246" t="s">
        <v>585</v>
      </c>
      <c r="C17" s="246" t="s">
        <v>586</v>
      </c>
      <c r="D17" s="247" t="s">
        <v>36</v>
      </c>
      <c r="E17" s="254">
        <v>162</v>
      </c>
      <c r="F17" s="248">
        <f t="shared" ref="F17" si="19">+J17+K17+Q17</f>
        <v>2.8821912000000003</v>
      </c>
      <c r="G17" s="248">
        <f t="shared" ref="G17" si="20">+F17*E17</f>
        <v>466.91497440000006</v>
      </c>
      <c r="H17" s="247">
        <v>0.72</v>
      </c>
      <c r="I17" s="247">
        <v>0.02</v>
      </c>
      <c r="J17" s="249">
        <f t="shared" si="2"/>
        <v>1.6887816</v>
      </c>
      <c r="K17" s="249">
        <f t="shared" si="3"/>
        <v>6.1149599999999998E-2</v>
      </c>
      <c r="L17" s="245" t="s">
        <v>94</v>
      </c>
      <c r="M17" s="245" t="s">
        <v>36</v>
      </c>
      <c r="N17" s="250">
        <v>1</v>
      </c>
      <c r="O17" s="265">
        <v>1</v>
      </c>
      <c r="P17" s="251">
        <f t="shared" si="17"/>
        <v>1.13226</v>
      </c>
      <c r="Q17" s="252">
        <f t="shared" si="18"/>
        <v>1.13226</v>
      </c>
    </row>
    <row r="18" spans="1:17" s="85" customFormat="1" ht="22.5">
      <c r="A18" s="245">
        <v>9</v>
      </c>
      <c r="B18" s="246" t="s">
        <v>517</v>
      </c>
      <c r="C18" s="246" t="s">
        <v>587</v>
      </c>
      <c r="D18" s="247" t="s">
        <v>36</v>
      </c>
      <c r="E18" s="254">
        <v>110</v>
      </c>
      <c r="F18" s="248">
        <f t="shared" ref="F18" si="21">+J18+K18+Q18</f>
        <v>3.0615988000000001</v>
      </c>
      <c r="G18" s="248">
        <f t="shared" ref="G18" si="22">+F18*E18</f>
        <v>336.775868</v>
      </c>
      <c r="H18" s="247">
        <v>0.88</v>
      </c>
      <c r="I18" s="247">
        <v>0.03</v>
      </c>
      <c r="J18" s="249">
        <f t="shared" si="2"/>
        <v>2.0640664000000002</v>
      </c>
      <c r="K18" s="249">
        <f t="shared" si="3"/>
        <v>9.1724399999999998E-2</v>
      </c>
      <c r="L18" s="245" t="s">
        <v>94</v>
      </c>
      <c r="M18" s="245" t="s">
        <v>36</v>
      </c>
      <c r="N18" s="250">
        <v>1</v>
      </c>
      <c r="O18" s="265">
        <v>0.8</v>
      </c>
      <c r="P18" s="251">
        <f t="shared" si="17"/>
        <v>0.90580800000000006</v>
      </c>
      <c r="Q18" s="252">
        <f t="shared" si="18"/>
        <v>0.90580800000000006</v>
      </c>
    </row>
    <row r="19" spans="1:17" s="85" customFormat="1" ht="22.5">
      <c r="A19" s="245">
        <v>10</v>
      </c>
      <c r="B19" s="246" t="s">
        <v>75</v>
      </c>
      <c r="C19" s="246" t="s">
        <v>516</v>
      </c>
      <c r="D19" s="247" t="s">
        <v>29</v>
      </c>
      <c r="E19" s="254">
        <v>53</v>
      </c>
      <c r="F19" s="248">
        <f t="shared" ref="F19" si="23">+J19+K19+Q19</f>
        <v>0.56613000000000002</v>
      </c>
      <c r="G19" s="248">
        <f t="shared" ref="G19" si="24">+F19*E19</f>
        <v>30.00489</v>
      </c>
      <c r="H19" s="247"/>
      <c r="I19" s="247"/>
      <c r="J19" s="249"/>
      <c r="K19" s="249"/>
      <c r="L19" s="255" t="s">
        <v>516</v>
      </c>
      <c r="M19" s="245" t="s">
        <v>29</v>
      </c>
      <c r="N19" s="250">
        <v>1</v>
      </c>
      <c r="O19" s="265">
        <v>0.5</v>
      </c>
      <c r="P19" s="251">
        <f t="shared" si="17"/>
        <v>0.56613000000000002</v>
      </c>
      <c r="Q19" s="252">
        <f t="shared" si="18"/>
        <v>0.56613000000000002</v>
      </c>
    </row>
    <row r="20" spans="1:17" s="85" customFormat="1">
      <c r="A20" s="245">
        <v>11</v>
      </c>
      <c r="B20" s="246" t="s">
        <v>75</v>
      </c>
      <c r="C20" s="246" t="s">
        <v>390</v>
      </c>
      <c r="D20" s="247" t="s">
        <v>29</v>
      </c>
      <c r="E20" s="254">
        <v>60</v>
      </c>
      <c r="F20" s="248">
        <f t="shared" ref="F20" si="25">+J20+K20+Q20</f>
        <v>0.41893620000000004</v>
      </c>
      <c r="G20" s="248">
        <f t="shared" ref="G20" si="26">+F20*E20</f>
        <v>25.136172000000002</v>
      </c>
      <c r="H20" s="247"/>
      <c r="I20" s="247"/>
      <c r="J20" s="249"/>
      <c r="K20" s="249"/>
      <c r="L20" s="255" t="s">
        <v>390</v>
      </c>
      <c r="M20" s="245" t="s">
        <v>29</v>
      </c>
      <c r="N20" s="250">
        <v>1</v>
      </c>
      <c r="O20" s="265">
        <v>0.37</v>
      </c>
      <c r="P20" s="251">
        <f t="shared" si="17"/>
        <v>0.41893620000000004</v>
      </c>
      <c r="Q20" s="252">
        <f t="shared" si="18"/>
        <v>0.41893620000000004</v>
      </c>
    </row>
    <row r="21" spans="1:17" s="85" customFormat="1">
      <c r="A21" s="245">
        <v>12</v>
      </c>
      <c r="B21" s="246" t="s">
        <v>75</v>
      </c>
      <c r="C21" s="246" t="s">
        <v>588</v>
      </c>
      <c r="D21" s="247" t="s">
        <v>29</v>
      </c>
      <c r="E21" s="254">
        <v>110</v>
      </c>
      <c r="F21" s="248">
        <f t="shared" ref="F21" si="27">+J21+K21+Q21</f>
        <v>0.29438760000000003</v>
      </c>
      <c r="G21" s="248">
        <f t="shared" ref="G21" si="28">+F21*E21</f>
        <v>32.382636000000005</v>
      </c>
      <c r="H21" s="247"/>
      <c r="I21" s="247"/>
      <c r="J21" s="249"/>
      <c r="K21" s="249"/>
      <c r="L21" s="255" t="s">
        <v>588</v>
      </c>
      <c r="M21" s="245" t="s">
        <v>29</v>
      </c>
      <c r="N21" s="250">
        <v>1</v>
      </c>
      <c r="O21" s="265">
        <v>0.26</v>
      </c>
      <c r="P21" s="251">
        <f t="shared" si="17"/>
        <v>0.29438760000000003</v>
      </c>
      <c r="Q21" s="252">
        <f t="shared" si="18"/>
        <v>0.29438760000000003</v>
      </c>
    </row>
    <row r="22" spans="1:17" s="85" customFormat="1">
      <c r="A22" s="245">
        <v>13</v>
      </c>
      <c r="B22" s="246" t="s">
        <v>75</v>
      </c>
      <c r="C22" s="246" t="s">
        <v>385</v>
      </c>
      <c r="D22" s="247" t="s">
        <v>29</v>
      </c>
      <c r="E22" s="254">
        <v>234</v>
      </c>
      <c r="F22" s="248">
        <f t="shared" ref="F22" si="29">+J22+K22+Q22</f>
        <v>0.19248420000000002</v>
      </c>
      <c r="G22" s="248">
        <f t="shared" ref="G22" si="30">+F22*E22</f>
        <v>45.041302800000004</v>
      </c>
      <c r="H22" s="247"/>
      <c r="I22" s="247"/>
      <c r="J22" s="249"/>
      <c r="K22" s="249"/>
      <c r="L22" s="255" t="s">
        <v>385</v>
      </c>
      <c r="M22" s="245" t="s">
        <v>29</v>
      </c>
      <c r="N22" s="250">
        <v>1</v>
      </c>
      <c r="O22" s="265">
        <v>0.17</v>
      </c>
      <c r="P22" s="251">
        <f t="shared" si="17"/>
        <v>0.19248420000000002</v>
      </c>
      <c r="Q22" s="252">
        <f t="shared" si="18"/>
        <v>0.19248420000000002</v>
      </c>
    </row>
    <row r="23" spans="1:17" s="85" customFormat="1">
      <c r="A23" s="245">
        <v>14</v>
      </c>
      <c r="B23" s="246" t="s">
        <v>655</v>
      </c>
      <c r="C23" s="246" t="s">
        <v>589</v>
      </c>
      <c r="D23" s="247" t="s">
        <v>29</v>
      </c>
      <c r="E23" s="254">
        <v>4</v>
      </c>
      <c r="F23" s="248">
        <f t="shared" ref="F23" si="31">+J23+K23+Q23</f>
        <v>8.1705785000000013</v>
      </c>
      <c r="G23" s="248">
        <f t="shared" ref="G23" si="32">+F23*E23</f>
        <v>32.682314000000005</v>
      </c>
      <c r="H23" s="247">
        <v>0.77</v>
      </c>
      <c r="I23" s="247">
        <v>0.23</v>
      </c>
      <c r="J23" s="249">
        <f t="shared" si="2"/>
        <v>1.8060581000000002</v>
      </c>
      <c r="K23" s="249">
        <f t="shared" si="3"/>
        <v>0.70322040000000008</v>
      </c>
      <c r="L23" s="255" t="s">
        <v>589</v>
      </c>
      <c r="M23" s="245" t="s">
        <v>29</v>
      </c>
      <c r="N23" s="250">
        <v>1</v>
      </c>
      <c r="O23" s="265">
        <v>5</v>
      </c>
      <c r="P23" s="251">
        <f t="shared" si="17"/>
        <v>5.6613000000000007</v>
      </c>
      <c r="Q23" s="252">
        <f t="shared" si="18"/>
        <v>5.6613000000000007</v>
      </c>
    </row>
    <row r="24" spans="1:17" s="85" customFormat="1">
      <c r="A24" s="245">
        <v>15</v>
      </c>
      <c r="B24" s="246" t="s">
        <v>566</v>
      </c>
      <c r="C24" s="246" t="s">
        <v>590</v>
      </c>
      <c r="D24" s="247" t="s">
        <v>29</v>
      </c>
      <c r="E24" s="254">
        <v>2</v>
      </c>
      <c r="F24" s="248">
        <f t="shared" ref="F24" si="33">+J24+K24+Q24</f>
        <v>19.656536500000001</v>
      </c>
      <c r="G24" s="248">
        <f t="shared" ref="G24" si="34">+F24*E24</f>
        <v>39.313073000000003</v>
      </c>
      <c r="H24" s="247">
        <v>0.97</v>
      </c>
      <c r="I24" s="247">
        <v>0.13</v>
      </c>
      <c r="J24" s="249">
        <f t="shared" si="2"/>
        <v>2.2751641</v>
      </c>
      <c r="K24" s="249">
        <f t="shared" si="3"/>
        <v>0.3974724</v>
      </c>
      <c r="L24" s="255" t="s">
        <v>489</v>
      </c>
      <c r="M24" s="245" t="s">
        <v>29</v>
      </c>
      <c r="N24" s="250">
        <v>1</v>
      </c>
      <c r="O24" s="265">
        <v>15</v>
      </c>
      <c r="P24" s="251">
        <f t="shared" si="17"/>
        <v>16.983900000000002</v>
      </c>
      <c r="Q24" s="252">
        <f t="shared" si="18"/>
        <v>16.983900000000002</v>
      </c>
    </row>
    <row r="25" spans="1:17" s="85" customFormat="1">
      <c r="A25" s="245">
        <v>16</v>
      </c>
      <c r="B25" s="246" t="s">
        <v>487</v>
      </c>
      <c r="C25" s="246" t="s">
        <v>591</v>
      </c>
      <c r="D25" s="247" t="s">
        <v>29</v>
      </c>
      <c r="E25" s="254">
        <v>2</v>
      </c>
      <c r="F25" s="248">
        <f t="shared" ref="F25" si="35">+J25+K25+Q25</f>
        <v>4.9371565000000004</v>
      </c>
      <c r="G25" s="248">
        <f t="shared" ref="G25" si="36">+F25*E25</f>
        <v>9.8743130000000008</v>
      </c>
      <c r="H25" s="247">
        <v>0.97</v>
      </c>
      <c r="I25" s="247">
        <v>0.13</v>
      </c>
      <c r="J25" s="249">
        <f t="shared" si="2"/>
        <v>2.2751641</v>
      </c>
      <c r="K25" s="249">
        <f t="shared" si="3"/>
        <v>0.3974724</v>
      </c>
      <c r="L25" s="255" t="s">
        <v>481</v>
      </c>
      <c r="M25" s="245" t="s">
        <v>29</v>
      </c>
      <c r="N25" s="250">
        <v>1</v>
      </c>
      <c r="O25" s="265">
        <v>2</v>
      </c>
      <c r="P25" s="251">
        <f t="shared" si="17"/>
        <v>2.2645200000000001</v>
      </c>
      <c r="Q25" s="252">
        <f t="shared" si="18"/>
        <v>2.2645200000000001</v>
      </c>
    </row>
    <row r="26" spans="1:17" s="85" customFormat="1">
      <c r="A26" s="245">
        <v>17</v>
      </c>
      <c r="B26" s="246" t="s">
        <v>566</v>
      </c>
      <c r="C26" s="246" t="s">
        <v>592</v>
      </c>
      <c r="D26" s="247" t="s">
        <v>29</v>
      </c>
      <c r="E26" s="254">
        <v>1</v>
      </c>
      <c r="F26" s="248">
        <f t="shared" ref="F26" si="37">+J26+K26+Q26</f>
        <v>7.7678065000000007</v>
      </c>
      <c r="G26" s="248">
        <f t="shared" ref="G26" si="38">+F26*E26</f>
        <v>7.7678065000000007</v>
      </c>
      <c r="H26" s="247">
        <v>0.97</v>
      </c>
      <c r="I26" s="247">
        <v>0.13</v>
      </c>
      <c r="J26" s="249">
        <f t="shared" si="2"/>
        <v>2.2751641</v>
      </c>
      <c r="K26" s="249">
        <f t="shared" si="3"/>
        <v>0.3974724</v>
      </c>
      <c r="L26" s="255" t="s">
        <v>489</v>
      </c>
      <c r="M26" s="245" t="s">
        <v>29</v>
      </c>
      <c r="N26" s="250">
        <v>1</v>
      </c>
      <c r="O26" s="265">
        <v>4.5</v>
      </c>
      <c r="P26" s="251">
        <f t="shared" si="17"/>
        <v>5.0951700000000004</v>
      </c>
      <c r="Q26" s="252">
        <f t="shared" si="18"/>
        <v>5.0951700000000004</v>
      </c>
    </row>
    <row r="27" spans="1:17" s="85" customFormat="1">
      <c r="A27" s="245">
        <v>18</v>
      </c>
      <c r="B27" s="246" t="s">
        <v>487</v>
      </c>
      <c r="C27" s="246" t="s">
        <v>593</v>
      </c>
      <c r="D27" s="247" t="s">
        <v>29</v>
      </c>
      <c r="E27" s="254">
        <v>1</v>
      </c>
      <c r="F27" s="248">
        <f t="shared" ref="F27" si="39">+J27+K27+Q27</f>
        <v>6.3638040999999994</v>
      </c>
      <c r="G27" s="248">
        <f t="shared" ref="G27" si="40">+F27*E27</f>
        <v>6.3638040999999994</v>
      </c>
      <c r="H27" s="247">
        <v>0.97</v>
      </c>
      <c r="I27" s="247">
        <v>0.13</v>
      </c>
      <c r="J27" s="249">
        <f t="shared" si="2"/>
        <v>2.2751641</v>
      </c>
      <c r="K27" s="249">
        <f t="shared" si="3"/>
        <v>0.3974724</v>
      </c>
      <c r="L27" s="255" t="s">
        <v>489</v>
      </c>
      <c r="M27" s="245" t="s">
        <v>29</v>
      </c>
      <c r="N27" s="250">
        <v>1</v>
      </c>
      <c r="O27" s="265">
        <v>3.26</v>
      </c>
      <c r="P27" s="251">
        <f t="shared" si="17"/>
        <v>3.6911676</v>
      </c>
      <c r="Q27" s="252">
        <f t="shared" si="18"/>
        <v>3.6911676</v>
      </c>
    </row>
    <row r="28" spans="1:17" s="85" customFormat="1">
      <c r="A28" s="245">
        <v>19</v>
      </c>
      <c r="B28" s="246" t="s">
        <v>487</v>
      </c>
      <c r="C28" s="246" t="s">
        <v>594</v>
      </c>
      <c r="D28" s="247" t="s">
        <v>29</v>
      </c>
      <c r="E28" s="254">
        <v>60</v>
      </c>
      <c r="F28" s="248">
        <f t="shared" ref="F28" si="41">+J28+K28+Q28</f>
        <v>4.2125101000000003</v>
      </c>
      <c r="G28" s="248">
        <f t="shared" ref="G28" si="42">+F28*E28</f>
        <v>252.750606</v>
      </c>
      <c r="H28" s="247">
        <v>0.97</v>
      </c>
      <c r="I28" s="247">
        <v>0.13</v>
      </c>
      <c r="J28" s="249">
        <f t="shared" si="2"/>
        <v>2.2751641</v>
      </c>
      <c r="K28" s="249">
        <f t="shared" si="3"/>
        <v>0.3974724</v>
      </c>
      <c r="L28" s="255" t="s">
        <v>489</v>
      </c>
      <c r="M28" s="245" t="s">
        <v>29</v>
      </c>
      <c r="N28" s="250">
        <v>1</v>
      </c>
      <c r="O28" s="265">
        <v>1.36</v>
      </c>
      <c r="P28" s="251">
        <f t="shared" si="17"/>
        <v>1.5398736000000002</v>
      </c>
      <c r="Q28" s="252">
        <f t="shared" si="18"/>
        <v>1.5398736000000002</v>
      </c>
    </row>
    <row r="29" spans="1:17" s="85" customFormat="1" ht="22.5">
      <c r="A29" s="245">
        <v>20</v>
      </c>
      <c r="B29" s="246" t="s">
        <v>564</v>
      </c>
      <c r="C29" s="246" t="s">
        <v>595</v>
      </c>
      <c r="D29" s="247" t="s">
        <v>29</v>
      </c>
      <c r="E29" s="254">
        <v>1</v>
      </c>
      <c r="F29" s="248">
        <f t="shared" ref="F29" si="43">+J29+K29+Q29</f>
        <v>63.715869300000008</v>
      </c>
      <c r="G29" s="248">
        <f t="shared" ref="G29" si="44">+F29*E29</f>
        <v>63.715869300000008</v>
      </c>
      <c r="H29" s="247">
        <v>6.15</v>
      </c>
      <c r="I29" s="247">
        <v>0.49</v>
      </c>
      <c r="J29" s="249">
        <f t="shared" si="2"/>
        <v>14.425009500000002</v>
      </c>
      <c r="K29" s="249">
        <f t="shared" si="3"/>
        <v>1.4981651999999999</v>
      </c>
      <c r="L29" s="255" t="s">
        <v>596</v>
      </c>
      <c r="M29" s="245" t="s">
        <v>29</v>
      </c>
      <c r="N29" s="250">
        <v>1</v>
      </c>
      <c r="O29" s="265">
        <v>42.21</v>
      </c>
      <c r="P29" s="251">
        <f t="shared" si="17"/>
        <v>47.792694600000004</v>
      </c>
      <c r="Q29" s="252">
        <f t="shared" si="18"/>
        <v>47.792694600000004</v>
      </c>
    </row>
    <row r="30" spans="1:17" s="85" customFormat="1">
      <c r="A30" s="245">
        <v>21</v>
      </c>
      <c r="B30" s="246" t="s">
        <v>565</v>
      </c>
      <c r="C30" s="246" t="s">
        <v>597</v>
      </c>
      <c r="D30" s="247" t="s">
        <v>29</v>
      </c>
      <c r="E30" s="254">
        <v>2</v>
      </c>
      <c r="F30" s="248">
        <f t="shared" ref="F30" si="45">+J30+K30+Q30</f>
        <v>7.4355739999999999</v>
      </c>
      <c r="G30" s="248">
        <f t="shared" ref="G30" si="46">+F30*E30</f>
        <v>14.871148</v>
      </c>
      <c r="H30" s="247">
        <v>0.14000000000000001</v>
      </c>
      <c r="I30" s="247">
        <v>0.01</v>
      </c>
      <c r="J30" s="249">
        <f t="shared" si="2"/>
        <v>0.32837420000000006</v>
      </c>
      <c r="K30" s="249">
        <f t="shared" si="3"/>
        <v>3.0574799999999999E-2</v>
      </c>
      <c r="L30" s="255" t="s">
        <v>598</v>
      </c>
      <c r="M30" s="245" t="s">
        <v>29</v>
      </c>
      <c r="N30" s="250">
        <v>1</v>
      </c>
      <c r="O30" s="265">
        <v>6.25</v>
      </c>
      <c r="P30" s="251">
        <f t="shared" si="17"/>
        <v>7.0766249999999999</v>
      </c>
      <c r="Q30" s="252">
        <f t="shared" si="18"/>
        <v>7.0766249999999999</v>
      </c>
    </row>
    <row r="31" spans="1:17" s="85" customFormat="1">
      <c r="A31" s="245">
        <v>22</v>
      </c>
      <c r="B31" s="246" t="s">
        <v>655</v>
      </c>
      <c r="C31" s="246" t="s">
        <v>567</v>
      </c>
      <c r="D31" s="247" t="s">
        <v>29</v>
      </c>
      <c r="E31" s="254">
        <v>4</v>
      </c>
      <c r="F31" s="248">
        <f t="shared" ref="F31" si="47">+J31+K31+Q31</f>
        <v>8.1705785000000013</v>
      </c>
      <c r="G31" s="248">
        <f t="shared" ref="G31" si="48">+F31*E31</f>
        <v>32.682314000000005</v>
      </c>
      <c r="H31" s="247">
        <v>0.77</v>
      </c>
      <c r="I31" s="247">
        <v>0.23</v>
      </c>
      <c r="J31" s="249">
        <f t="shared" si="2"/>
        <v>1.8060581000000002</v>
      </c>
      <c r="K31" s="249">
        <f t="shared" si="3"/>
        <v>0.70322040000000008</v>
      </c>
      <c r="L31" s="255" t="s">
        <v>563</v>
      </c>
      <c r="M31" s="245" t="s">
        <v>29</v>
      </c>
      <c r="N31" s="250">
        <v>1</v>
      </c>
      <c r="O31" s="265">
        <v>5</v>
      </c>
      <c r="P31" s="251">
        <f t="shared" si="17"/>
        <v>5.6613000000000007</v>
      </c>
      <c r="Q31" s="252">
        <f t="shared" si="18"/>
        <v>5.6613000000000007</v>
      </c>
    </row>
    <row r="32" spans="1:17" s="85" customFormat="1" ht="22.5">
      <c r="A32" s="245">
        <v>23</v>
      </c>
      <c r="B32" s="246" t="s">
        <v>263</v>
      </c>
      <c r="C32" s="246" t="s">
        <v>599</v>
      </c>
      <c r="D32" s="247" t="s">
        <v>89</v>
      </c>
      <c r="E32" s="254">
        <v>10</v>
      </c>
      <c r="F32" s="248">
        <f t="shared" ref="F32" si="49">+J32+K32+Q32</f>
        <v>18.014259000000003</v>
      </c>
      <c r="G32" s="248">
        <f t="shared" ref="G32" si="50">+F32*E32</f>
        <v>180.14259000000004</v>
      </c>
      <c r="H32" s="247">
        <v>3.9</v>
      </c>
      <c r="I32" s="247">
        <v>2.9</v>
      </c>
      <c r="J32" s="249">
        <f t="shared" si="2"/>
        <v>9.1475670000000004</v>
      </c>
      <c r="K32" s="249">
        <f t="shared" si="3"/>
        <v>8.8666920000000005</v>
      </c>
      <c r="L32" s="255"/>
      <c r="M32" s="245"/>
      <c r="N32" s="250"/>
      <c r="O32" s="265"/>
      <c r="P32" s="251"/>
      <c r="Q32" s="252"/>
    </row>
    <row r="33" spans="1:17" s="85" customFormat="1" ht="22.5">
      <c r="A33" s="245">
        <v>24</v>
      </c>
      <c r="B33" s="246" t="s">
        <v>600</v>
      </c>
      <c r="C33" s="246" t="s">
        <v>601</v>
      </c>
      <c r="D33" s="247" t="s">
        <v>89</v>
      </c>
      <c r="E33" s="254">
        <v>20</v>
      </c>
      <c r="F33" s="248">
        <f t="shared" ref="F33:F34" si="51">+J33+K33+Q33</f>
        <v>2.5800830000000001</v>
      </c>
      <c r="G33" s="248">
        <f t="shared" ref="G33" si="52">+F33*E33</f>
        <v>51.601660000000003</v>
      </c>
      <c r="H33" s="247">
        <v>1.1000000000000001</v>
      </c>
      <c r="I33" s="247"/>
      <c r="J33" s="249">
        <f t="shared" si="2"/>
        <v>2.5800830000000001</v>
      </c>
      <c r="K33" s="249">
        <f t="shared" si="3"/>
        <v>0</v>
      </c>
      <c r="L33" s="255"/>
      <c r="M33" s="245"/>
      <c r="N33" s="250"/>
      <c r="O33" s="265"/>
      <c r="P33" s="251"/>
      <c r="Q33" s="252"/>
    </row>
    <row r="34" spans="1:17" s="275" customFormat="1" ht="47.25" customHeight="1">
      <c r="A34" s="268">
        <v>25</v>
      </c>
      <c r="B34" s="257" t="s">
        <v>228</v>
      </c>
      <c r="C34" s="258" t="s">
        <v>275</v>
      </c>
      <c r="D34" s="269" t="s">
        <v>93</v>
      </c>
      <c r="E34" s="270">
        <v>54</v>
      </c>
      <c r="F34" s="271">
        <f t="shared" si="51"/>
        <v>4.0999971999999998</v>
      </c>
      <c r="G34" s="272">
        <f t="shared" ref="G34" si="53">+E34*F34</f>
        <v>221.3998488</v>
      </c>
      <c r="H34" s="167">
        <v>0.64</v>
      </c>
      <c r="I34" s="167">
        <v>0.85</v>
      </c>
      <c r="J34" s="249">
        <f t="shared" si="2"/>
        <v>1.5011392000000001</v>
      </c>
      <c r="K34" s="249">
        <f t="shared" si="3"/>
        <v>2.5988579999999999</v>
      </c>
      <c r="L34" s="273"/>
      <c r="M34" s="274"/>
      <c r="N34" s="273"/>
      <c r="O34" s="273"/>
      <c r="P34" s="273"/>
      <c r="Q34" s="273"/>
    </row>
    <row r="35" spans="1:17" s="288" customFormat="1" ht="40.5" customHeight="1">
      <c r="A35" s="276">
        <v>26</v>
      </c>
      <c r="B35" s="277" t="s">
        <v>602</v>
      </c>
      <c r="C35" s="278" t="s">
        <v>604</v>
      </c>
      <c r="D35" s="278" t="s">
        <v>89</v>
      </c>
      <c r="E35" s="279">
        <v>6.8</v>
      </c>
      <c r="F35" s="280">
        <f>+J35+K35+Q35</f>
        <v>164.66432621999999</v>
      </c>
      <c r="G35" s="281">
        <f>+F35*E35</f>
        <v>1119.717418296</v>
      </c>
      <c r="H35" s="282">
        <v>1.8</v>
      </c>
      <c r="I35" s="283">
        <v>2.99</v>
      </c>
      <c r="J35" s="249">
        <f t="shared" si="2"/>
        <v>4.2219540000000002</v>
      </c>
      <c r="K35" s="249">
        <f t="shared" si="3"/>
        <v>9.1418651999999998</v>
      </c>
      <c r="L35" s="284" t="s">
        <v>603</v>
      </c>
      <c r="M35" s="261" t="s">
        <v>89</v>
      </c>
      <c r="N35" s="260">
        <v>1</v>
      </c>
      <c r="O35" s="285">
        <v>128</v>
      </c>
      <c r="P35" s="286">
        <f t="shared" ref="P35:P41" si="54">+O35*N35*$E$5</f>
        <v>144.92928000000001</v>
      </c>
      <c r="Q35" s="287">
        <f>+P35+P36</f>
        <v>151.30050702</v>
      </c>
    </row>
    <row r="36" spans="1:17" s="288" customFormat="1" ht="17.25" customHeight="1">
      <c r="A36" s="276"/>
      <c r="B36" s="277"/>
      <c r="C36" s="278"/>
      <c r="D36" s="278"/>
      <c r="E36" s="279"/>
      <c r="F36" s="280"/>
      <c r="G36" s="281"/>
      <c r="H36" s="282"/>
      <c r="I36" s="283"/>
      <c r="J36" s="249"/>
      <c r="K36" s="249"/>
      <c r="L36" s="284" t="s">
        <v>97</v>
      </c>
      <c r="M36" s="261" t="s">
        <v>93</v>
      </c>
      <c r="N36" s="260">
        <v>3.4000000000000002E-2</v>
      </c>
      <c r="O36" s="285">
        <v>165.5</v>
      </c>
      <c r="P36" s="286">
        <f t="shared" si="54"/>
        <v>6.371227020000001</v>
      </c>
      <c r="Q36" s="287"/>
    </row>
    <row r="37" spans="1:17" s="288" customFormat="1" ht="23.25" customHeight="1">
      <c r="A37" s="276">
        <v>27</v>
      </c>
      <c r="B37" s="277" t="s">
        <v>605</v>
      </c>
      <c r="C37" s="278" t="s">
        <v>607</v>
      </c>
      <c r="D37" s="278" t="s">
        <v>89</v>
      </c>
      <c r="E37" s="279">
        <v>1.4</v>
      </c>
      <c r="F37" s="280">
        <f t="shared" ref="F37" si="55">+J37+K37+Q37</f>
        <v>34.257858400000003</v>
      </c>
      <c r="G37" s="281">
        <f t="shared" ref="G37" si="56">+F37*E37</f>
        <v>47.961001760000002</v>
      </c>
      <c r="H37" s="282">
        <v>0.7</v>
      </c>
      <c r="I37" s="283">
        <v>0.28000000000000003</v>
      </c>
      <c r="J37" s="249">
        <f t="shared" si="2"/>
        <v>1.6418710000000001</v>
      </c>
      <c r="K37" s="249">
        <f t="shared" si="3"/>
        <v>0.85609440000000003</v>
      </c>
      <c r="L37" s="284" t="s">
        <v>606</v>
      </c>
      <c r="M37" s="261" t="s">
        <v>89</v>
      </c>
      <c r="N37" s="260">
        <v>1.02</v>
      </c>
      <c r="O37" s="285">
        <v>27.5</v>
      </c>
      <c r="P37" s="286">
        <f t="shared" si="54"/>
        <v>31.759893000000002</v>
      </c>
      <c r="Q37" s="287">
        <f>+P37</f>
        <v>31.759893000000002</v>
      </c>
    </row>
    <row r="38" spans="1:17" s="294" customFormat="1" ht="32.25" customHeight="1">
      <c r="A38" s="276">
        <v>28</v>
      </c>
      <c r="B38" s="257" t="s">
        <v>251</v>
      </c>
      <c r="C38" s="258" t="s">
        <v>608</v>
      </c>
      <c r="D38" s="259" t="s">
        <v>89</v>
      </c>
      <c r="E38" s="289">
        <v>21.08</v>
      </c>
      <c r="F38" s="280">
        <f>+J38+K38+Q38</f>
        <v>32.598617750000003</v>
      </c>
      <c r="G38" s="281">
        <f>+F38*E38</f>
        <v>687.17886217</v>
      </c>
      <c r="H38" s="290">
        <v>7.76</v>
      </c>
      <c r="I38" s="290">
        <v>0.14000000000000001</v>
      </c>
      <c r="J38" s="249">
        <f t="shared" si="2"/>
        <v>18.2013128</v>
      </c>
      <c r="K38" s="249">
        <f t="shared" si="3"/>
        <v>0.42804720000000002</v>
      </c>
      <c r="L38" s="256" t="s">
        <v>252</v>
      </c>
      <c r="M38" s="291" t="s">
        <v>89</v>
      </c>
      <c r="N38" s="292">
        <v>1.05</v>
      </c>
      <c r="O38" s="293">
        <v>11.75</v>
      </c>
      <c r="P38" s="286">
        <f t="shared" si="54"/>
        <v>13.969257750000001</v>
      </c>
      <c r="Q38" s="283">
        <f>+P38</f>
        <v>13.969257750000001</v>
      </c>
    </row>
    <row r="39" spans="1:17" s="294" customFormat="1" ht="35.25" customHeight="1">
      <c r="A39" s="276">
        <v>29</v>
      </c>
      <c r="B39" s="257" t="s">
        <v>609</v>
      </c>
      <c r="C39" s="258" t="s">
        <v>610</v>
      </c>
      <c r="D39" s="259" t="s">
        <v>226</v>
      </c>
      <c r="E39" s="289">
        <v>4.21</v>
      </c>
      <c r="F39" s="280">
        <f>+J39+K39+Q39</f>
        <v>73.531594992999999</v>
      </c>
      <c r="G39" s="281">
        <f>+F39*E39</f>
        <v>309.56801492053</v>
      </c>
      <c r="H39" s="290">
        <v>11.8</v>
      </c>
      <c r="I39" s="290">
        <v>0.05</v>
      </c>
      <c r="J39" s="249">
        <f t="shared" si="2"/>
        <v>27.677254000000001</v>
      </c>
      <c r="K39" s="249">
        <f t="shared" si="3"/>
        <v>0.15287400000000001</v>
      </c>
      <c r="L39" s="256" t="s">
        <v>611</v>
      </c>
      <c r="M39" s="291" t="s">
        <v>90</v>
      </c>
      <c r="N39" s="292">
        <v>105</v>
      </c>
      <c r="O39" s="293">
        <v>0.371</v>
      </c>
      <c r="P39" s="286">
        <f t="shared" si="54"/>
        <v>44.107188299999997</v>
      </c>
      <c r="Q39" s="283">
        <f>+P39+P40</f>
        <v>45.701466992999997</v>
      </c>
    </row>
    <row r="40" spans="1:17" s="294" customFormat="1" ht="19.5" customHeight="1">
      <c r="A40" s="276"/>
      <c r="B40" s="257"/>
      <c r="C40" s="258"/>
      <c r="D40" s="259"/>
      <c r="E40" s="289"/>
      <c r="F40" s="280"/>
      <c r="G40" s="281"/>
      <c r="H40" s="290"/>
      <c r="I40" s="290"/>
      <c r="J40" s="249"/>
      <c r="K40" s="249"/>
      <c r="L40" s="256" t="s">
        <v>612</v>
      </c>
      <c r="M40" s="291" t="s">
        <v>91</v>
      </c>
      <c r="N40" s="292">
        <v>3.15</v>
      </c>
      <c r="O40" s="293">
        <v>0.44700000000000001</v>
      </c>
      <c r="P40" s="286">
        <f t="shared" si="54"/>
        <v>1.5942786930000001</v>
      </c>
      <c r="Q40" s="283"/>
    </row>
    <row r="41" spans="1:17" s="294" customFormat="1" ht="24.75" customHeight="1">
      <c r="A41" s="276">
        <v>30</v>
      </c>
      <c r="B41" s="257" t="s">
        <v>568</v>
      </c>
      <c r="C41" s="258" t="s">
        <v>569</v>
      </c>
      <c r="D41" s="259" t="s">
        <v>36</v>
      </c>
      <c r="E41" s="289">
        <v>527</v>
      </c>
      <c r="F41" s="280">
        <f t="shared" ref="F41" si="57">+J41+K41+Q41</f>
        <v>8.9752789000000013E-2</v>
      </c>
      <c r="G41" s="281">
        <f t="shared" ref="G41" si="58">+F41*E41</f>
        <v>47.299719803000009</v>
      </c>
      <c r="H41" s="290">
        <v>3.73E-2</v>
      </c>
      <c r="I41" s="290"/>
      <c r="J41" s="249">
        <f t="shared" si="2"/>
        <v>8.7488269000000007E-2</v>
      </c>
      <c r="K41" s="249">
        <f t="shared" si="3"/>
        <v>0</v>
      </c>
      <c r="L41" s="256" t="s">
        <v>613</v>
      </c>
      <c r="M41" s="291" t="s">
        <v>89</v>
      </c>
      <c r="N41" s="292">
        <v>0.01</v>
      </c>
      <c r="O41" s="293">
        <v>0.2</v>
      </c>
      <c r="P41" s="286">
        <f t="shared" si="54"/>
        <v>2.2645200000000003E-3</v>
      </c>
      <c r="Q41" s="283">
        <f>+P41</f>
        <v>2.2645200000000003E-3</v>
      </c>
    </row>
    <row r="42" spans="1:17" s="31" customFormat="1">
      <c r="A42" s="24"/>
      <c r="B42" s="16"/>
      <c r="C42" s="25" t="s">
        <v>806</v>
      </c>
      <c r="D42" s="25"/>
      <c r="E42" s="25"/>
      <c r="F42" s="26"/>
      <c r="G42" s="27">
        <f>SUM(G10:G41)</f>
        <v>9435.1338702495323</v>
      </c>
      <c r="H42" s="28"/>
      <c r="I42" s="28"/>
      <c r="J42" s="16"/>
      <c r="K42" s="29"/>
      <c r="L42" s="11" t="s">
        <v>37</v>
      </c>
      <c r="M42" s="30"/>
      <c r="N42" s="28"/>
      <c r="O42" s="28"/>
      <c r="P42" s="28"/>
      <c r="Q42" s="28"/>
    </row>
    <row r="43" spans="1:17" s="31" customFormat="1">
      <c r="A43" s="11"/>
      <c r="B43" s="11"/>
      <c r="C43" s="25" t="s">
        <v>38</v>
      </c>
      <c r="D43" s="28"/>
      <c r="E43" s="32"/>
      <c r="F43" s="28"/>
      <c r="G43" s="27">
        <f>+O10*E10+O11*E11+O12*E12+O13*E13</f>
        <v>2970.86</v>
      </c>
      <c r="H43" s="15"/>
      <c r="I43" s="15"/>
      <c r="J43" s="33"/>
      <c r="K43" s="33"/>
      <c r="L43" s="34" t="s">
        <v>37</v>
      </c>
      <c r="M43" s="35"/>
      <c r="N43" s="15"/>
      <c r="O43" s="15"/>
      <c r="P43" s="15"/>
      <c r="Q43" s="15"/>
    </row>
    <row r="44" spans="1:17" s="31" customFormat="1">
      <c r="A44" s="11"/>
      <c r="B44" s="11"/>
      <c r="C44" s="25" t="s">
        <v>39</v>
      </c>
      <c r="D44" s="36"/>
      <c r="E44" s="37">
        <v>0.13300000000000001</v>
      </c>
      <c r="F44" s="28"/>
      <c r="G44" s="27">
        <f>+(G42-G43)*E44</f>
        <v>859.7484247431878</v>
      </c>
      <c r="H44" s="15"/>
      <c r="I44" s="15"/>
      <c r="J44" s="38"/>
      <c r="K44" s="38"/>
      <c r="L44" s="34" t="s">
        <v>37</v>
      </c>
      <c r="M44" s="39"/>
      <c r="N44" s="40"/>
      <c r="O44" s="40"/>
      <c r="P44" s="40"/>
      <c r="Q44" s="40"/>
    </row>
    <row r="45" spans="1:17" s="31" customFormat="1">
      <c r="A45" s="11"/>
      <c r="B45" s="11"/>
      <c r="C45" s="346" t="s">
        <v>806</v>
      </c>
      <c r="D45" s="36"/>
      <c r="E45" s="41"/>
      <c r="F45" s="28"/>
      <c r="G45" s="27">
        <f>+(G42-G43)+G44</f>
        <v>7324.0222949927193</v>
      </c>
      <c r="H45" s="15"/>
      <c r="I45" s="15"/>
      <c r="J45" s="42"/>
      <c r="K45" s="42"/>
      <c r="L45" s="34" t="s">
        <v>37</v>
      </c>
      <c r="M45" s="35"/>
      <c r="N45" s="15"/>
      <c r="O45" s="15"/>
      <c r="P45" s="15"/>
      <c r="Q45" s="15"/>
    </row>
    <row r="46" spans="1:17" s="31" customFormat="1">
      <c r="A46" s="11"/>
      <c r="B46" s="11"/>
      <c r="C46" s="25" t="s">
        <v>41</v>
      </c>
      <c r="D46" s="36"/>
      <c r="E46" s="37">
        <v>0.11</v>
      </c>
      <c r="F46" s="28"/>
      <c r="G46" s="27">
        <f>G45*E46</f>
        <v>805.64245244919914</v>
      </c>
      <c r="H46" s="15"/>
      <c r="I46" s="15"/>
      <c r="J46" s="33"/>
      <c r="K46" s="42"/>
      <c r="L46" s="34" t="s">
        <v>37</v>
      </c>
      <c r="M46" s="35"/>
      <c r="N46" s="15"/>
      <c r="O46" s="15"/>
      <c r="P46" s="15"/>
      <c r="Q46" s="15"/>
    </row>
    <row r="47" spans="1:17" s="31" customFormat="1">
      <c r="A47" s="11"/>
      <c r="B47" s="11"/>
      <c r="C47" s="25" t="s">
        <v>38</v>
      </c>
      <c r="D47" s="28"/>
      <c r="E47" s="32"/>
      <c r="F47" s="28"/>
      <c r="G47" s="27">
        <f>+G43</f>
        <v>2970.86</v>
      </c>
      <c r="H47" s="15"/>
      <c r="I47" s="15"/>
      <c r="J47" s="33"/>
      <c r="K47" s="33"/>
      <c r="L47" s="34" t="s">
        <v>37</v>
      </c>
      <c r="M47" s="35"/>
      <c r="N47" s="15"/>
      <c r="O47" s="15"/>
      <c r="P47" s="15"/>
      <c r="Q47" s="15"/>
    </row>
    <row r="48" spans="1:17" s="31" customFormat="1">
      <c r="A48" s="11"/>
      <c r="B48" s="11"/>
      <c r="C48" s="346" t="s">
        <v>806</v>
      </c>
      <c r="D48" s="28"/>
      <c r="E48" s="32"/>
      <c r="F48" s="28"/>
      <c r="G48" s="27">
        <f>G45+G46+G47</f>
        <v>11100.524747441919</v>
      </c>
      <c r="H48" s="15"/>
      <c r="I48" s="15"/>
      <c r="J48" s="33"/>
      <c r="K48" s="33"/>
      <c r="L48" s="34" t="s">
        <v>37</v>
      </c>
      <c r="M48" s="35"/>
      <c r="N48" s="15"/>
      <c r="O48" s="15"/>
      <c r="P48" s="15"/>
      <c r="Q48" s="15"/>
    </row>
    <row r="51" spans="3:9">
      <c r="C51" s="187" t="s">
        <v>42</v>
      </c>
      <c r="D51" s="435" t="s">
        <v>43</v>
      </c>
      <c r="E51" s="435"/>
      <c r="F51" s="435"/>
      <c r="G51" s="536"/>
      <c r="H51" s="435"/>
      <c r="I51" s="435"/>
    </row>
  </sheetData>
  <sheetProtection formatCells="0" formatColumns="0" formatRows="0" insertColumns="0" insertRows="0" insertHyperlinks="0" deleteColumns="0" deleteRows="0" sort="0" autoFilter="0" pivotTables="0"/>
  <autoFilter ref="L9:L48" xr:uid="{F9E59ED0-E522-4BD9-9594-75121D9534E5}"/>
  <mergeCells count="24">
    <mergeCell ref="D51:I51"/>
    <mergeCell ref="G6:G8"/>
    <mergeCell ref="H6:K6"/>
    <mergeCell ref="L6:N7"/>
    <mergeCell ref="O6:Q7"/>
    <mergeCell ref="H7:I7"/>
    <mergeCell ref="J7:J8"/>
    <mergeCell ref="K7:K8"/>
    <mergeCell ref="E4:H4"/>
    <mergeCell ref="J4:N4"/>
    <mergeCell ref="E5:H5"/>
    <mergeCell ref="K5:M5"/>
    <mergeCell ref="F6:F8"/>
    <mergeCell ref="A6:A8"/>
    <mergeCell ref="B6:B8"/>
    <mergeCell ref="C6:C8"/>
    <mergeCell ref="D6:D8"/>
    <mergeCell ref="E6:E8"/>
    <mergeCell ref="A1:Q1"/>
    <mergeCell ref="A2:C2"/>
    <mergeCell ref="D2:I2"/>
    <mergeCell ref="K2:Q2"/>
    <mergeCell ref="E3:H3"/>
    <mergeCell ref="J3:N3"/>
  </mergeCells>
  <phoneticPr fontId="34" type="noConversion"/>
  <pageMargins left="0.70866141732283472" right="0.19685039370078741" top="0.19685039370078741" bottom="0.39370078740157483" header="0" footer="0.19685039370078741"/>
  <pageSetup paperSize="9" scale="81" fitToHeight="0" orientation="landscape" r:id="rId1"/>
  <headerFooter>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71"/>
  <sheetViews>
    <sheetView topLeftCell="A46" zoomScale="115" zoomScaleNormal="115" zoomScaleSheetLayoutView="95" workbookViewId="0">
      <selection activeCell="C46" sqref="C1:C1048576"/>
    </sheetView>
  </sheetViews>
  <sheetFormatPr defaultRowHeight="15"/>
  <cols>
    <col min="1" max="1" width="3.85546875" style="96" customWidth="1"/>
    <col min="2" max="2" width="8" style="96" customWidth="1"/>
    <col min="3" max="3" width="27.28515625" style="556" customWidth="1"/>
    <col min="4" max="4" width="6.140625" style="179" customWidth="1"/>
    <col min="5" max="5" width="9" style="85" customWidth="1"/>
    <col min="6" max="6" width="11.7109375" style="85" customWidth="1"/>
    <col min="7" max="7" width="12.28515625" style="262" customWidth="1"/>
    <col min="8" max="8" width="6.28515625" style="263" customWidth="1"/>
    <col min="9" max="9" width="7.42578125" style="263" customWidth="1"/>
    <col min="10" max="10" width="9.85546875" style="85" customWidth="1"/>
    <col min="11" max="11" width="10" style="85" customWidth="1"/>
    <col min="12" max="12" width="15.42578125" style="96" customWidth="1"/>
    <col min="13" max="13" width="4.85546875" style="179" customWidth="1"/>
    <col min="14" max="14" width="9.28515625" style="180" customWidth="1"/>
    <col min="15" max="15" width="9.140625" style="180"/>
    <col min="16" max="16" width="10.28515625" style="180" customWidth="1"/>
    <col min="17" max="17" width="10.7109375" style="180" customWidth="1"/>
    <col min="18" max="256" width="9.140625" style="96"/>
    <col min="257" max="257" width="3.85546875" style="96" customWidth="1"/>
    <col min="258" max="258" width="8" style="96" customWidth="1"/>
    <col min="259" max="259" width="27.28515625" style="96" customWidth="1"/>
    <col min="260" max="260" width="6.140625" style="96" customWidth="1"/>
    <col min="261" max="261" width="6.28515625" style="96" customWidth="1"/>
    <col min="262" max="262" width="9.85546875" style="96" customWidth="1"/>
    <col min="263" max="263" width="11.140625" style="96" customWidth="1"/>
    <col min="264" max="264" width="6.28515625" style="96" customWidth="1"/>
    <col min="265" max="265" width="7.42578125" style="96" customWidth="1"/>
    <col min="266" max="266" width="9.85546875" style="96" customWidth="1"/>
    <col min="267" max="267" width="11.85546875" style="96" customWidth="1"/>
    <col min="268" max="268" width="17.140625" style="96" customWidth="1"/>
    <col min="269" max="269" width="4.85546875" style="96" customWidth="1"/>
    <col min="270" max="270" width="9.28515625" style="96" customWidth="1"/>
    <col min="271" max="271" width="9.140625" style="96"/>
    <col min="272" max="272" width="10.28515625" style="96" customWidth="1"/>
    <col min="273" max="273" width="10.7109375" style="96" customWidth="1"/>
    <col min="274" max="512" width="9.140625" style="96"/>
    <col min="513" max="513" width="3.85546875" style="96" customWidth="1"/>
    <col min="514" max="514" width="8" style="96" customWidth="1"/>
    <col min="515" max="515" width="27.28515625" style="96" customWidth="1"/>
    <col min="516" max="516" width="6.140625" style="96" customWidth="1"/>
    <col min="517" max="517" width="6.28515625" style="96" customWidth="1"/>
    <col min="518" max="518" width="9.85546875" style="96" customWidth="1"/>
    <col min="519" max="519" width="11.140625" style="96" customWidth="1"/>
    <col min="520" max="520" width="6.28515625" style="96" customWidth="1"/>
    <col min="521" max="521" width="7.42578125" style="96" customWidth="1"/>
    <col min="522" max="522" width="9.85546875" style="96" customWidth="1"/>
    <col min="523" max="523" width="11.85546875" style="96" customWidth="1"/>
    <col min="524" max="524" width="17.140625" style="96" customWidth="1"/>
    <col min="525" max="525" width="4.85546875" style="96" customWidth="1"/>
    <col min="526" max="526" width="9.28515625" style="96" customWidth="1"/>
    <col min="527" max="527" width="9.140625" style="96"/>
    <col min="528" max="528" width="10.28515625" style="96" customWidth="1"/>
    <col min="529" max="529" width="10.7109375" style="96" customWidth="1"/>
    <col min="530" max="768" width="9.140625" style="96"/>
    <col min="769" max="769" width="3.85546875" style="96" customWidth="1"/>
    <col min="770" max="770" width="8" style="96" customWidth="1"/>
    <col min="771" max="771" width="27.28515625" style="96" customWidth="1"/>
    <col min="772" max="772" width="6.140625" style="96" customWidth="1"/>
    <col min="773" max="773" width="6.28515625" style="96" customWidth="1"/>
    <col min="774" max="774" width="9.85546875" style="96" customWidth="1"/>
    <col min="775" max="775" width="11.140625" style="96" customWidth="1"/>
    <col min="776" max="776" width="6.28515625" style="96" customWidth="1"/>
    <col min="777" max="777" width="7.42578125" style="96" customWidth="1"/>
    <col min="778" max="778" width="9.85546875" style="96" customWidth="1"/>
    <col min="779" max="779" width="11.85546875" style="96" customWidth="1"/>
    <col min="780" max="780" width="17.140625" style="96" customWidth="1"/>
    <col min="781" max="781" width="4.85546875" style="96" customWidth="1"/>
    <col min="782" max="782" width="9.28515625" style="96" customWidth="1"/>
    <col min="783" max="783" width="9.140625" style="96"/>
    <col min="784" max="784" width="10.28515625" style="96" customWidth="1"/>
    <col min="785" max="785" width="10.7109375" style="96" customWidth="1"/>
    <col min="786" max="1024" width="9.140625" style="96"/>
    <col min="1025" max="1025" width="3.85546875" style="96" customWidth="1"/>
    <col min="1026" max="1026" width="8" style="96" customWidth="1"/>
    <col min="1027" max="1027" width="27.28515625" style="96" customWidth="1"/>
    <col min="1028" max="1028" width="6.140625" style="96" customWidth="1"/>
    <col min="1029" max="1029" width="6.28515625" style="96" customWidth="1"/>
    <col min="1030" max="1030" width="9.85546875" style="96" customWidth="1"/>
    <col min="1031" max="1031" width="11.140625" style="96" customWidth="1"/>
    <col min="1032" max="1032" width="6.28515625" style="96" customWidth="1"/>
    <col min="1033" max="1033" width="7.42578125" style="96" customWidth="1"/>
    <col min="1034" max="1034" width="9.85546875" style="96" customWidth="1"/>
    <col min="1035" max="1035" width="11.85546875" style="96" customWidth="1"/>
    <col min="1036" max="1036" width="17.140625" style="96" customWidth="1"/>
    <col min="1037" max="1037" width="4.85546875" style="96" customWidth="1"/>
    <col min="1038" max="1038" width="9.28515625" style="96" customWidth="1"/>
    <col min="1039" max="1039" width="9.140625" style="96"/>
    <col min="1040" max="1040" width="10.28515625" style="96" customWidth="1"/>
    <col min="1041" max="1041" width="10.7109375" style="96" customWidth="1"/>
    <col min="1042" max="1280" width="9.140625" style="96"/>
    <col min="1281" max="1281" width="3.85546875" style="96" customWidth="1"/>
    <col min="1282" max="1282" width="8" style="96" customWidth="1"/>
    <col min="1283" max="1283" width="27.28515625" style="96" customWidth="1"/>
    <col min="1284" max="1284" width="6.140625" style="96" customWidth="1"/>
    <col min="1285" max="1285" width="6.28515625" style="96" customWidth="1"/>
    <col min="1286" max="1286" width="9.85546875" style="96" customWidth="1"/>
    <col min="1287" max="1287" width="11.140625" style="96" customWidth="1"/>
    <col min="1288" max="1288" width="6.28515625" style="96" customWidth="1"/>
    <col min="1289" max="1289" width="7.42578125" style="96" customWidth="1"/>
    <col min="1290" max="1290" width="9.85546875" style="96" customWidth="1"/>
    <col min="1291" max="1291" width="11.85546875" style="96" customWidth="1"/>
    <col min="1292" max="1292" width="17.140625" style="96" customWidth="1"/>
    <col min="1293" max="1293" width="4.85546875" style="96" customWidth="1"/>
    <col min="1294" max="1294" width="9.28515625" style="96" customWidth="1"/>
    <col min="1295" max="1295" width="9.140625" style="96"/>
    <col min="1296" max="1296" width="10.28515625" style="96" customWidth="1"/>
    <col min="1297" max="1297" width="10.7109375" style="96" customWidth="1"/>
    <col min="1298" max="1536" width="9.140625" style="96"/>
    <col min="1537" max="1537" width="3.85546875" style="96" customWidth="1"/>
    <col min="1538" max="1538" width="8" style="96" customWidth="1"/>
    <col min="1539" max="1539" width="27.28515625" style="96" customWidth="1"/>
    <col min="1540" max="1540" width="6.140625" style="96" customWidth="1"/>
    <col min="1541" max="1541" width="6.28515625" style="96" customWidth="1"/>
    <col min="1542" max="1542" width="9.85546875" style="96" customWidth="1"/>
    <col min="1543" max="1543" width="11.140625" style="96" customWidth="1"/>
    <col min="1544" max="1544" width="6.28515625" style="96" customWidth="1"/>
    <col min="1545" max="1545" width="7.42578125" style="96" customWidth="1"/>
    <col min="1546" max="1546" width="9.85546875" style="96" customWidth="1"/>
    <col min="1547" max="1547" width="11.85546875" style="96" customWidth="1"/>
    <col min="1548" max="1548" width="17.140625" style="96" customWidth="1"/>
    <col min="1549" max="1549" width="4.85546875" style="96" customWidth="1"/>
    <col min="1550" max="1550" width="9.28515625" style="96" customWidth="1"/>
    <col min="1551" max="1551" width="9.140625" style="96"/>
    <col min="1552" max="1552" width="10.28515625" style="96" customWidth="1"/>
    <col min="1553" max="1553" width="10.7109375" style="96" customWidth="1"/>
    <col min="1554" max="1792" width="9.140625" style="96"/>
    <col min="1793" max="1793" width="3.85546875" style="96" customWidth="1"/>
    <col min="1794" max="1794" width="8" style="96" customWidth="1"/>
    <col min="1795" max="1795" width="27.28515625" style="96" customWidth="1"/>
    <col min="1796" max="1796" width="6.140625" style="96" customWidth="1"/>
    <col min="1797" max="1797" width="6.28515625" style="96" customWidth="1"/>
    <col min="1798" max="1798" width="9.85546875" style="96" customWidth="1"/>
    <col min="1799" max="1799" width="11.140625" style="96" customWidth="1"/>
    <col min="1800" max="1800" width="6.28515625" style="96" customWidth="1"/>
    <col min="1801" max="1801" width="7.42578125" style="96" customWidth="1"/>
    <col min="1802" max="1802" width="9.85546875" style="96" customWidth="1"/>
    <col min="1803" max="1803" width="11.85546875" style="96" customWidth="1"/>
    <col min="1804" max="1804" width="17.140625" style="96" customWidth="1"/>
    <col min="1805" max="1805" width="4.85546875" style="96" customWidth="1"/>
    <col min="1806" max="1806" width="9.28515625" style="96" customWidth="1"/>
    <col min="1807" max="1807" width="9.140625" style="96"/>
    <col min="1808" max="1808" width="10.28515625" style="96" customWidth="1"/>
    <col min="1809" max="1809" width="10.7109375" style="96" customWidth="1"/>
    <col min="1810" max="2048" width="9.140625" style="96"/>
    <col min="2049" max="2049" width="3.85546875" style="96" customWidth="1"/>
    <col min="2050" max="2050" width="8" style="96" customWidth="1"/>
    <col min="2051" max="2051" width="27.28515625" style="96" customWidth="1"/>
    <col min="2052" max="2052" width="6.140625" style="96" customWidth="1"/>
    <col min="2053" max="2053" width="6.28515625" style="96" customWidth="1"/>
    <col min="2054" max="2054" width="9.85546875" style="96" customWidth="1"/>
    <col min="2055" max="2055" width="11.140625" style="96" customWidth="1"/>
    <col min="2056" max="2056" width="6.28515625" style="96" customWidth="1"/>
    <col min="2057" max="2057" width="7.42578125" style="96" customWidth="1"/>
    <col min="2058" max="2058" width="9.85546875" style="96" customWidth="1"/>
    <col min="2059" max="2059" width="11.85546875" style="96" customWidth="1"/>
    <col min="2060" max="2060" width="17.140625" style="96" customWidth="1"/>
    <col min="2061" max="2061" width="4.85546875" style="96" customWidth="1"/>
    <col min="2062" max="2062" width="9.28515625" style="96" customWidth="1"/>
    <col min="2063" max="2063" width="9.140625" style="96"/>
    <col min="2064" max="2064" width="10.28515625" style="96" customWidth="1"/>
    <col min="2065" max="2065" width="10.7109375" style="96" customWidth="1"/>
    <col min="2066" max="2304" width="9.140625" style="96"/>
    <col min="2305" max="2305" width="3.85546875" style="96" customWidth="1"/>
    <col min="2306" max="2306" width="8" style="96" customWidth="1"/>
    <col min="2307" max="2307" width="27.28515625" style="96" customWidth="1"/>
    <col min="2308" max="2308" width="6.140625" style="96" customWidth="1"/>
    <col min="2309" max="2309" width="6.28515625" style="96" customWidth="1"/>
    <col min="2310" max="2310" width="9.85546875" style="96" customWidth="1"/>
    <col min="2311" max="2311" width="11.140625" style="96" customWidth="1"/>
    <col min="2312" max="2312" width="6.28515625" style="96" customWidth="1"/>
    <col min="2313" max="2313" width="7.42578125" style="96" customWidth="1"/>
    <col min="2314" max="2314" width="9.85546875" style="96" customWidth="1"/>
    <col min="2315" max="2315" width="11.85546875" style="96" customWidth="1"/>
    <col min="2316" max="2316" width="17.140625" style="96" customWidth="1"/>
    <col min="2317" max="2317" width="4.85546875" style="96" customWidth="1"/>
    <col min="2318" max="2318" width="9.28515625" style="96" customWidth="1"/>
    <col min="2319" max="2319" width="9.140625" style="96"/>
    <col min="2320" max="2320" width="10.28515625" style="96" customWidth="1"/>
    <col min="2321" max="2321" width="10.7109375" style="96" customWidth="1"/>
    <col min="2322" max="2560" width="9.140625" style="96"/>
    <col min="2561" max="2561" width="3.85546875" style="96" customWidth="1"/>
    <col min="2562" max="2562" width="8" style="96" customWidth="1"/>
    <col min="2563" max="2563" width="27.28515625" style="96" customWidth="1"/>
    <col min="2564" max="2564" width="6.140625" style="96" customWidth="1"/>
    <col min="2565" max="2565" width="6.28515625" style="96" customWidth="1"/>
    <col min="2566" max="2566" width="9.85546875" style="96" customWidth="1"/>
    <col min="2567" max="2567" width="11.140625" style="96" customWidth="1"/>
    <col min="2568" max="2568" width="6.28515625" style="96" customWidth="1"/>
    <col min="2569" max="2569" width="7.42578125" style="96" customWidth="1"/>
    <col min="2570" max="2570" width="9.85546875" style="96" customWidth="1"/>
    <col min="2571" max="2571" width="11.85546875" style="96" customWidth="1"/>
    <col min="2572" max="2572" width="17.140625" style="96" customWidth="1"/>
    <col min="2573" max="2573" width="4.85546875" style="96" customWidth="1"/>
    <col min="2574" max="2574" width="9.28515625" style="96" customWidth="1"/>
    <col min="2575" max="2575" width="9.140625" style="96"/>
    <col min="2576" max="2576" width="10.28515625" style="96" customWidth="1"/>
    <col min="2577" max="2577" width="10.7109375" style="96" customWidth="1"/>
    <col min="2578" max="2816" width="9.140625" style="96"/>
    <col min="2817" max="2817" width="3.85546875" style="96" customWidth="1"/>
    <col min="2818" max="2818" width="8" style="96" customWidth="1"/>
    <col min="2819" max="2819" width="27.28515625" style="96" customWidth="1"/>
    <col min="2820" max="2820" width="6.140625" style="96" customWidth="1"/>
    <col min="2821" max="2821" width="6.28515625" style="96" customWidth="1"/>
    <col min="2822" max="2822" width="9.85546875" style="96" customWidth="1"/>
    <col min="2823" max="2823" width="11.140625" style="96" customWidth="1"/>
    <col min="2824" max="2824" width="6.28515625" style="96" customWidth="1"/>
    <col min="2825" max="2825" width="7.42578125" style="96" customWidth="1"/>
    <col min="2826" max="2826" width="9.85546875" style="96" customWidth="1"/>
    <col min="2827" max="2827" width="11.85546875" style="96" customWidth="1"/>
    <col min="2828" max="2828" width="17.140625" style="96" customWidth="1"/>
    <col min="2829" max="2829" width="4.85546875" style="96" customWidth="1"/>
    <col min="2830" max="2830" width="9.28515625" style="96" customWidth="1"/>
    <col min="2831" max="2831" width="9.140625" style="96"/>
    <col min="2832" max="2832" width="10.28515625" style="96" customWidth="1"/>
    <col min="2833" max="2833" width="10.7109375" style="96" customWidth="1"/>
    <col min="2834" max="3072" width="9.140625" style="96"/>
    <col min="3073" max="3073" width="3.85546875" style="96" customWidth="1"/>
    <col min="3074" max="3074" width="8" style="96" customWidth="1"/>
    <col min="3075" max="3075" width="27.28515625" style="96" customWidth="1"/>
    <col min="3076" max="3076" width="6.140625" style="96" customWidth="1"/>
    <col min="3077" max="3077" width="6.28515625" style="96" customWidth="1"/>
    <col min="3078" max="3078" width="9.85546875" style="96" customWidth="1"/>
    <col min="3079" max="3079" width="11.140625" style="96" customWidth="1"/>
    <col min="3080" max="3080" width="6.28515625" style="96" customWidth="1"/>
    <col min="3081" max="3081" width="7.42578125" style="96" customWidth="1"/>
    <col min="3082" max="3082" width="9.85546875" style="96" customWidth="1"/>
    <col min="3083" max="3083" width="11.85546875" style="96" customWidth="1"/>
    <col min="3084" max="3084" width="17.140625" style="96" customWidth="1"/>
    <col min="3085" max="3085" width="4.85546875" style="96" customWidth="1"/>
    <col min="3086" max="3086" width="9.28515625" style="96" customWidth="1"/>
    <col min="3087" max="3087" width="9.140625" style="96"/>
    <col min="3088" max="3088" width="10.28515625" style="96" customWidth="1"/>
    <col min="3089" max="3089" width="10.7109375" style="96" customWidth="1"/>
    <col min="3090" max="3328" width="9.140625" style="96"/>
    <col min="3329" max="3329" width="3.85546875" style="96" customWidth="1"/>
    <col min="3330" max="3330" width="8" style="96" customWidth="1"/>
    <col min="3331" max="3331" width="27.28515625" style="96" customWidth="1"/>
    <col min="3332" max="3332" width="6.140625" style="96" customWidth="1"/>
    <col min="3333" max="3333" width="6.28515625" style="96" customWidth="1"/>
    <col min="3334" max="3334" width="9.85546875" style="96" customWidth="1"/>
    <col min="3335" max="3335" width="11.140625" style="96" customWidth="1"/>
    <col min="3336" max="3336" width="6.28515625" style="96" customWidth="1"/>
    <col min="3337" max="3337" width="7.42578125" style="96" customWidth="1"/>
    <col min="3338" max="3338" width="9.85546875" style="96" customWidth="1"/>
    <col min="3339" max="3339" width="11.85546875" style="96" customWidth="1"/>
    <col min="3340" max="3340" width="17.140625" style="96" customWidth="1"/>
    <col min="3341" max="3341" width="4.85546875" style="96" customWidth="1"/>
    <col min="3342" max="3342" width="9.28515625" style="96" customWidth="1"/>
    <col min="3343" max="3343" width="9.140625" style="96"/>
    <col min="3344" max="3344" width="10.28515625" style="96" customWidth="1"/>
    <col min="3345" max="3345" width="10.7109375" style="96" customWidth="1"/>
    <col min="3346" max="3584" width="9.140625" style="96"/>
    <col min="3585" max="3585" width="3.85546875" style="96" customWidth="1"/>
    <col min="3586" max="3586" width="8" style="96" customWidth="1"/>
    <col min="3587" max="3587" width="27.28515625" style="96" customWidth="1"/>
    <col min="3588" max="3588" width="6.140625" style="96" customWidth="1"/>
    <col min="3589" max="3589" width="6.28515625" style="96" customWidth="1"/>
    <col min="3590" max="3590" width="9.85546875" style="96" customWidth="1"/>
    <col min="3591" max="3591" width="11.140625" style="96" customWidth="1"/>
    <col min="3592" max="3592" width="6.28515625" style="96" customWidth="1"/>
    <col min="3593" max="3593" width="7.42578125" style="96" customWidth="1"/>
    <col min="3594" max="3594" width="9.85546875" style="96" customWidth="1"/>
    <col min="3595" max="3595" width="11.85546875" style="96" customWidth="1"/>
    <col min="3596" max="3596" width="17.140625" style="96" customWidth="1"/>
    <col min="3597" max="3597" width="4.85546875" style="96" customWidth="1"/>
    <col min="3598" max="3598" width="9.28515625" style="96" customWidth="1"/>
    <col min="3599" max="3599" width="9.140625" style="96"/>
    <col min="3600" max="3600" width="10.28515625" style="96" customWidth="1"/>
    <col min="3601" max="3601" width="10.7109375" style="96" customWidth="1"/>
    <col min="3602" max="3840" width="9.140625" style="96"/>
    <col min="3841" max="3841" width="3.85546875" style="96" customWidth="1"/>
    <col min="3842" max="3842" width="8" style="96" customWidth="1"/>
    <col min="3843" max="3843" width="27.28515625" style="96" customWidth="1"/>
    <col min="3844" max="3844" width="6.140625" style="96" customWidth="1"/>
    <col min="3845" max="3845" width="6.28515625" style="96" customWidth="1"/>
    <col min="3846" max="3846" width="9.85546875" style="96" customWidth="1"/>
    <col min="3847" max="3847" width="11.140625" style="96" customWidth="1"/>
    <col min="3848" max="3848" width="6.28515625" style="96" customWidth="1"/>
    <col min="3849" max="3849" width="7.42578125" style="96" customWidth="1"/>
    <col min="3850" max="3850" width="9.85546875" style="96" customWidth="1"/>
    <col min="3851" max="3851" width="11.85546875" style="96" customWidth="1"/>
    <col min="3852" max="3852" width="17.140625" style="96" customWidth="1"/>
    <col min="3853" max="3853" width="4.85546875" style="96" customWidth="1"/>
    <col min="3854" max="3854" width="9.28515625" style="96" customWidth="1"/>
    <col min="3855" max="3855" width="9.140625" style="96"/>
    <col min="3856" max="3856" width="10.28515625" style="96" customWidth="1"/>
    <col min="3857" max="3857" width="10.7109375" style="96" customWidth="1"/>
    <col min="3858" max="4096" width="9.140625" style="96"/>
    <col min="4097" max="4097" width="3.85546875" style="96" customWidth="1"/>
    <col min="4098" max="4098" width="8" style="96" customWidth="1"/>
    <col min="4099" max="4099" width="27.28515625" style="96" customWidth="1"/>
    <col min="4100" max="4100" width="6.140625" style="96" customWidth="1"/>
    <col min="4101" max="4101" width="6.28515625" style="96" customWidth="1"/>
    <col min="4102" max="4102" width="9.85546875" style="96" customWidth="1"/>
    <col min="4103" max="4103" width="11.140625" style="96" customWidth="1"/>
    <col min="4104" max="4104" width="6.28515625" style="96" customWidth="1"/>
    <col min="4105" max="4105" width="7.42578125" style="96" customWidth="1"/>
    <col min="4106" max="4106" width="9.85546875" style="96" customWidth="1"/>
    <col min="4107" max="4107" width="11.85546875" style="96" customWidth="1"/>
    <col min="4108" max="4108" width="17.140625" style="96" customWidth="1"/>
    <col min="4109" max="4109" width="4.85546875" style="96" customWidth="1"/>
    <col min="4110" max="4110" width="9.28515625" style="96" customWidth="1"/>
    <col min="4111" max="4111" width="9.140625" style="96"/>
    <col min="4112" max="4112" width="10.28515625" style="96" customWidth="1"/>
    <col min="4113" max="4113" width="10.7109375" style="96" customWidth="1"/>
    <col min="4114" max="4352" width="9.140625" style="96"/>
    <col min="4353" max="4353" width="3.85546875" style="96" customWidth="1"/>
    <col min="4354" max="4354" width="8" style="96" customWidth="1"/>
    <col min="4355" max="4355" width="27.28515625" style="96" customWidth="1"/>
    <col min="4356" max="4356" width="6.140625" style="96" customWidth="1"/>
    <col min="4357" max="4357" width="6.28515625" style="96" customWidth="1"/>
    <col min="4358" max="4358" width="9.85546875" style="96" customWidth="1"/>
    <col min="4359" max="4359" width="11.140625" style="96" customWidth="1"/>
    <col min="4360" max="4360" width="6.28515625" style="96" customWidth="1"/>
    <col min="4361" max="4361" width="7.42578125" style="96" customWidth="1"/>
    <col min="4362" max="4362" width="9.85546875" style="96" customWidth="1"/>
    <col min="4363" max="4363" width="11.85546875" style="96" customWidth="1"/>
    <col min="4364" max="4364" width="17.140625" style="96" customWidth="1"/>
    <col min="4365" max="4365" width="4.85546875" style="96" customWidth="1"/>
    <col min="4366" max="4366" width="9.28515625" style="96" customWidth="1"/>
    <col min="4367" max="4367" width="9.140625" style="96"/>
    <col min="4368" max="4368" width="10.28515625" style="96" customWidth="1"/>
    <col min="4369" max="4369" width="10.7109375" style="96" customWidth="1"/>
    <col min="4370" max="4608" width="9.140625" style="96"/>
    <col min="4609" max="4609" width="3.85546875" style="96" customWidth="1"/>
    <col min="4610" max="4610" width="8" style="96" customWidth="1"/>
    <col min="4611" max="4611" width="27.28515625" style="96" customWidth="1"/>
    <col min="4612" max="4612" width="6.140625" style="96" customWidth="1"/>
    <col min="4613" max="4613" width="6.28515625" style="96" customWidth="1"/>
    <col min="4614" max="4614" width="9.85546875" style="96" customWidth="1"/>
    <col min="4615" max="4615" width="11.140625" style="96" customWidth="1"/>
    <col min="4616" max="4616" width="6.28515625" style="96" customWidth="1"/>
    <col min="4617" max="4617" width="7.42578125" style="96" customWidth="1"/>
    <col min="4618" max="4618" width="9.85546875" style="96" customWidth="1"/>
    <col min="4619" max="4619" width="11.85546875" style="96" customWidth="1"/>
    <col min="4620" max="4620" width="17.140625" style="96" customWidth="1"/>
    <col min="4621" max="4621" width="4.85546875" style="96" customWidth="1"/>
    <col min="4622" max="4622" width="9.28515625" style="96" customWidth="1"/>
    <col min="4623" max="4623" width="9.140625" style="96"/>
    <col min="4624" max="4624" width="10.28515625" style="96" customWidth="1"/>
    <col min="4625" max="4625" width="10.7109375" style="96" customWidth="1"/>
    <col min="4626" max="4864" width="9.140625" style="96"/>
    <col min="4865" max="4865" width="3.85546875" style="96" customWidth="1"/>
    <col min="4866" max="4866" width="8" style="96" customWidth="1"/>
    <col min="4867" max="4867" width="27.28515625" style="96" customWidth="1"/>
    <col min="4868" max="4868" width="6.140625" style="96" customWidth="1"/>
    <col min="4869" max="4869" width="6.28515625" style="96" customWidth="1"/>
    <col min="4870" max="4870" width="9.85546875" style="96" customWidth="1"/>
    <col min="4871" max="4871" width="11.140625" style="96" customWidth="1"/>
    <col min="4872" max="4872" width="6.28515625" style="96" customWidth="1"/>
    <col min="4873" max="4873" width="7.42578125" style="96" customWidth="1"/>
    <col min="4874" max="4874" width="9.85546875" style="96" customWidth="1"/>
    <col min="4875" max="4875" width="11.85546875" style="96" customWidth="1"/>
    <col min="4876" max="4876" width="17.140625" style="96" customWidth="1"/>
    <col min="4877" max="4877" width="4.85546875" style="96" customWidth="1"/>
    <col min="4878" max="4878" width="9.28515625" style="96" customWidth="1"/>
    <col min="4879" max="4879" width="9.140625" style="96"/>
    <col min="4880" max="4880" width="10.28515625" style="96" customWidth="1"/>
    <col min="4881" max="4881" width="10.7109375" style="96" customWidth="1"/>
    <col min="4882" max="5120" width="9.140625" style="96"/>
    <col min="5121" max="5121" width="3.85546875" style="96" customWidth="1"/>
    <col min="5122" max="5122" width="8" style="96" customWidth="1"/>
    <col min="5123" max="5123" width="27.28515625" style="96" customWidth="1"/>
    <col min="5124" max="5124" width="6.140625" style="96" customWidth="1"/>
    <col min="5125" max="5125" width="6.28515625" style="96" customWidth="1"/>
    <col min="5126" max="5126" width="9.85546875" style="96" customWidth="1"/>
    <col min="5127" max="5127" width="11.140625" style="96" customWidth="1"/>
    <col min="5128" max="5128" width="6.28515625" style="96" customWidth="1"/>
    <col min="5129" max="5129" width="7.42578125" style="96" customWidth="1"/>
    <col min="5130" max="5130" width="9.85546875" style="96" customWidth="1"/>
    <col min="5131" max="5131" width="11.85546875" style="96" customWidth="1"/>
    <col min="5132" max="5132" width="17.140625" style="96" customWidth="1"/>
    <col min="5133" max="5133" width="4.85546875" style="96" customWidth="1"/>
    <col min="5134" max="5134" width="9.28515625" style="96" customWidth="1"/>
    <col min="5135" max="5135" width="9.140625" style="96"/>
    <col min="5136" max="5136" width="10.28515625" style="96" customWidth="1"/>
    <col min="5137" max="5137" width="10.7109375" style="96" customWidth="1"/>
    <col min="5138" max="5376" width="9.140625" style="96"/>
    <col min="5377" max="5377" width="3.85546875" style="96" customWidth="1"/>
    <col min="5378" max="5378" width="8" style="96" customWidth="1"/>
    <col min="5379" max="5379" width="27.28515625" style="96" customWidth="1"/>
    <col min="5380" max="5380" width="6.140625" style="96" customWidth="1"/>
    <col min="5381" max="5381" width="6.28515625" style="96" customWidth="1"/>
    <col min="5382" max="5382" width="9.85546875" style="96" customWidth="1"/>
    <col min="5383" max="5383" width="11.140625" style="96" customWidth="1"/>
    <col min="5384" max="5384" width="6.28515625" style="96" customWidth="1"/>
    <col min="5385" max="5385" width="7.42578125" style="96" customWidth="1"/>
    <col min="5386" max="5386" width="9.85546875" style="96" customWidth="1"/>
    <col min="5387" max="5387" width="11.85546875" style="96" customWidth="1"/>
    <col min="5388" max="5388" width="17.140625" style="96" customWidth="1"/>
    <col min="5389" max="5389" width="4.85546875" style="96" customWidth="1"/>
    <col min="5390" max="5390" width="9.28515625" style="96" customWidth="1"/>
    <col min="5391" max="5391" width="9.140625" style="96"/>
    <col min="5392" max="5392" width="10.28515625" style="96" customWidth="1"/>
    <col min="5393" max="5393" width="10.7109375" style="96" customWidth="1"/>
    <col min="5394" max="5632" width="9.140625" style="96"/>
    <col min="5633" max="5633" width="3.85546875" style="96" customWidth="1"/>
    <col min="5634" max="5634" width="8" style="96" customWidth="1"/>
    <col min="5635" max="5635" width="27.28515625" style="96" customWidth="1"/>
    <col min="5636" max="5636" width="6.140625" style="96" customWidth="1"/>
    <col min="5637" max="5637" width="6.28515625" style="96" customWidth="1"/>
    <col min="5638" max="5638" width="9.85546875" style="96" customWidth="1"/>
    <col min="5639" max="5639" width="11.140625" style="96" customWidth="1"/>
    <col min="5640" max="5640" width="6.28515625" style="96" customWidth="1"/>
    <col min="5641" max="5641" width="7.42578125" style="96" customWidth="1"/>
    <col min="5642" max="5642" width="9.85546875" style="96" customWidth="1"/>
    <col min="5643" max="5643" width="11.85546875" style="96" customWidth="1"/>
    <col min="5644" max="5644" width="17.140625" style="96" customWidth="1"/>
    <col min="5645" max="5645" width="4.85546875" style="96" customWidth="1"/>
    <col min="5646" max="5646" width="9.28515625" style="96" customWidth="1"/>
    <col min="5647" max="5647" width="9.140625" style="96"/>
    <col min="5648" max="5648" width="10.28515625" style="96" customWidth="1"/>
    <col min="5649" max="5649" width="10.7109375" style="96" customWidth="1"/>
    <col min="5650" max="5888" width="9.140625" style="96"/>
    <col min="5889" max="5889" width="3.85546875" style="96" customWidth="1"/>
    <col min="5890" max="5890" width="8" style="96" customWidth="1"/>
    <col min="5891" max="5891" width="27.28515625" style="96" customWidth="1"/>
    <col min="5892" max="5892" width="6.140625" style="96" customWidth="1"/>
    <col min="5893" max="5893" width="6.28515625" style="96" customWidth="1"/>
    <col min="5894" max="5894" width="9.85546875" style="96" customWidth="1"/>
    <col min="5895" max="5895" width="11.140625" style="96" customWidth="1"/>
    <col min="5896" max="5896" width="6.28515625" style="96" customWidth="1"/>
    <col min="5897" max="5897" width="7.42578125" style="96" customWidth="1"/>
    <col min="5898" max="5898" width="9.85546875" style="96" customWidth="1"/>
    <col min="5899" max="5899" width="11.85546875" style="96" customWidth="1"/>
    <col min="5900" max="5900" width="17.140625" style="96" customWidth="1"/>
    <col min="5901" max="5901" width="4.85546875" style="96" customWidth="1"/>
    <col min="5902" max="5902" width="9.28515625" style="96" customWidth="1"/>
    <col min="5903" max="5903" width="9.140625" style="96"/>
    <col min="5904" max="5904" width="10.28515625" style="96" customWidth="1"/>
    <col min="5905" max="5905" width="10.7109375" style="96" customWidth="1"/>
    <col min="5906" max="6144" width="9.140625" style="96"/>
    <col min="6145" max="6145" width="3.85546875" style="96" customWidth="1"/>
    <col min="6146" max="6146" width="8" style="96" customWidth="1"/>
    <col min="6147" max="6147" width="27.28515625" style="96" customWidth="1"/>
    <col min="6148" max="6148" width="6.140625" style="96" customWidth="1"/>
    <col min="6149" max="6149" width="6.28515625" style="96" customWidth="1"/>
    <col min="6150" max="6150" width="9.85546875" style="96" customWidth="1"/>
    <col min="6151" max="6151" width="11.140625" style="96" customWidth="1"/>
    <col min="6152" max="6152" width="6.28515625" style="96" customWidth="1"/>
    <col min="6153" max="6153" width="7.42578125" style="96" customWidth="1"/>
    <col min="6154" max="6154" width="9.85546875" style="96" customWidth="1"/>
    <col min="6155" max="6155" width="11.85546875" style="96" customWidth="1"/>
    <col min="6156" max="6156" width="17.140625" style="96" customWidth="1"/>
    <col min="6157" max="6157" width="4.85546875" style="96" customWidth="1"/>
    <col min="6158" max="6158" width="9.28515625" style="96" customWidth="1"/>
    <col min="6159" max="6159" width="9.140625" style="96"/>
    <col min="6160" max="6160" width="10.28515625" style="96" customWidth="1"/>
    <col min="6161" max="6161" width="10.7109375" style="96" customWidth="1"/>
    <col min="6162" max="6400" width="9.140625" style="96"/>
    <col min="6401" max="6401" width="3.85546875" style="96" customWidth="1"/>
    <col min="6402" max="6402" width="8" style="96" customWidth="1"/>
    <col min="6403" max="6403" width="27.28515625" style="96" customWidth="1"/>
    <col min="6404" max="6404" width="6.140625" style="96" customWidth="1"/>
    <col min="6405" max="6405" width="6.28515625" style="96" customWidth="1"/>
    <col min="6406" max="6406" width="9.85546875" style="96" customWidth="1"/>
    <col min="6407" max="6407" width="11.140625" style="96" customWidth="1"/>
    <col min="6408" max="6408" width="6.28515625" style="96" customWidth="1"/>
    <col min="6409" max="6409" width="7.42578125" style="96" customWidth="1"/>
    <col min="6410" max="6410" width="9.85546875" style="96" customWidth="1"/>
    <col min="6411" max="6411" width="11.85546875" style="96" customWidth="1"/>
    <col min="6412" max="6412" width="17.140625" style="96" customWidth="1"/>
    <col min="6413" max="6413" width="4.85546875" style="96" customWidth="1"/>
    <col min="6414" max="6414" width="9.28515625" style="96" customWidth="1"/>
    <col min="6415" max="6415" width="9.140625" style="96"/>
    <col min="6416" max="6416" width="10.28515625" style="96" customWidth="1"/>
    <col min="6417" max="6417" width="10.7109375" style="96" customWidth="1"/>
    <col min="6418" max="6656" width="9.140625" style="96"/>
    <col min="6657" max="6657" width="3.85546875" style="96" customWidth="1"/>
    <col min="6658" max="6658" width="8" style="96" customWidth="1"/>
    <col min="6659" max="6659" width="27.28515625" style="96" customWidth="1"/>
    <col min="6660" max="6660" width="6.140625" style="96" customWidth="1"/>
    <col min="6661" max="6661" width="6.28515625" style="96" customWidth="1"/>
    <col min="6662" max="6662" width="9.85546875" style="96" customWidth="1"/>
    <col min="6663" max="6663" width="11.140625" style="96" customWidth="1"/>
    <col min="6664" max="6664" width="6.28515625" style="96" customWidth="1"/>
    <col min="6665" max="6665" width="7.42578125" style="96" customWidth="1"/>
    <col min="6666" max="6666" width="9.85546875" style="96" customWidth="1"/>
    <col min="6667" max="6667" width="11.85546875" style="96" customWidth="1"/>
    <col min="6668" max="6668" width="17.140625" style="96" customWidth="1"/>
    <col min="6669" max="6669" width="4.85546875" style="96" customWidth="1"/>
    <col min="6670" max="6670" width="9.28515625" style="96" customWidth="1"/>
    <col min="6671" max="6671" width="9.140625" style="96"/>
    <col min="6672" max="6672" width="10.28515625" style="96" customWidth="1"/>
    <col min="6673" max="6673" width="10.7109375" style="96" customWidth="1"/>
    <col min="6674" max="6912" width="9.140625" style="96"/>
    <col min="6913" max="6913" width="3.85546875" style="96" customWidth="1"/>
    <col min="6914" max="6914" width="8" style="96" customWidth="1"/>
    <col min="6915" max="6915" width="27.28515625" style="96" customWidth="1"/>
    <col min="6916" max="6916" width="6.140625" style="96" customWidth="1"/>
    <col min="6917" max="6917" width="6.28515625" style="96" customWidth="1"/>
    <col min="6918" max="6918" width="9.85546875" style="96" customWidth="1"/>
    <col min="6919" max="6919" width="11.140625" style="96" customWidth="1"/>
    <col min="6920" max="6920" width="6.28515625" style="96" customWidth="1"/>
    <col min="6921" max="6921" width="7.42578125" style="96" customWidth="1"/>
    <col min="6922" max="6922" width="9.85546875" style="96" customWidth="1"/>
    <col min="6923" max="6923" width="11.85546875" style="96" customWidth="1"/>
    <col min="6924" max="6924" width="17.140625" style="96" customWidth="1"/>
    <col min="6925" max="6925" width="4.85546875" style="96" customWidth="1"/>
    <col min="6926" max="6926" width="9.28515625" style="96" customWidth="1"/>
    <col min="6927" max="6927" width="9.140625" style="96"/>
    <col min="6928" max="6928" width="10.28515625" style="96" customWidth="1"/>
    <col min="6929" max="6929" width="10.7109375" style="96" customWidth="1"/>
    <col min="6930" max="7168" width="9.140625" style="96"/>
    <col min="7169" max="7169" width="3.85546875" style="96" customWidth="1"/>
    <col min="7170" max="7170" width="8" style="96" customWidth="1"/>
    <col min="7171" max="7171" width="27.28515625" style="96" customWidth="1"/>
    <col min="7172" max="7172" width="6.140625" style="96" customWidth="1"/>
    <col min="7173" max="7173" width="6.28515625" style="96" customWidth="1"/>
    <col min="7174" max="7174" width="9.85546875" style="96" customWidth="1"/>
    <col min="7175" max="7175" width="11.140625" style="96" customWidth="1"/>
    <col min="7176" max="7176" width="6.28515625" style="96" customWidth="1"/>
    <col min="7177" max="7177" width="7.42578125" style="96" customWidth="1"/>
    <col min="7178" max="7178" width="9.85546875" style="96" customWidth="1"/>
    <col min="7179" max="7179" width="11.85546875" style="96" customWidth="1"/>
    <col min="7180" max="7180" width="17.140625" style="96" customWidth="1"/>
    <col min="7181" max="7181" width="4.85546875" style="96" customWidth="1"/>
    <col min="7182" max="7182" width="9.28515625" style="96" customWidth="1"/>
    <col min="7183" max="7183" width="9.140625" style="96"/>
    <col min="7184" max="7184" width="10.28515625" style="96" customWidth="1"/>
    <col min="7185" max="7185" width="10.7109375" style="96" customWidth="1"/>
    <col min="7186" max="7424" width="9.140625" style="96"/>
    <col min="7425" max="7425" width="3.85546875" style="96" customWidth="1"/>
    <col min="7426" max="7426" width="8" style="96" customWidth="1"/>
    <col min="7427" max="7427" width="27.28515625" style="96" customWidth="1"/>
    <col min="7428" max="7428" width="6.140625" style="96" customWidth="1"/>
    <col min="7429" max="7429" width="6.28515625" style="96" customWidth="1"/>
    <col min="7430" max="7430" width="9.85546875" style="96" customWidth="1"/>
    <col min="7431" max="7431" width="11.140625" style="96" customWidth="1"/>
    <col min="7432" max="7432" width="6.28515625" style="96" customWidth="1"/>
    <col min="7433" max="7433" width="7.42578125" style="96" customWidth="1"/>
    <col min="7434" max="7434" width="9.85546875" style="96" customWidth="1"/>
    <col min="7435" max="7435" width="11.85546875" style="96" customWidth="1"/>
    <col min="7436" max="7436" width="17.140625" style="96" customWidth="1"/>
    <col min="7437" max="7437" width="4.85546875" style="96" customWidth="1"/>
    <col min="7438" max="7438" width="9.28515625" style="96" customWidth="1"/>
    <col min="7439" max="7439" width="9.140625" style="96"/>
    <col min="7440" max="7440" width="10.28515625" style="96" customWidth="1"/>
    <col min="7441" max="7441" width="10.7109375" style="96" customWidth="1"/>
    <col min="7442" max="7680" width="9.140625" style="96"/>
    <col min="7681" max="7681" width="3.85546875" style="96" customWidth="1"/>
    <col min="7682" max="7682" width="8" style="96" customWidth="1"/>
    <col min="7683" max="7683" width="27.28515625" style="96" customWidth="1"/>
    <col min="7684" max="7684" width="6.140625" style="96" customWidth="1"/>
    <col min="7685" max="7685" width="6.28515625" style="96" customWidth="1"/>
    <col min="7686" max="7686" width="9.85546875" style="96" customWidth="1"/>
    <col min="7687" max="7687" width="11.140625" style="96" customWidth="1"/>
    <col min="7688" max="7688" width="6.28515625" style="96" customWidth="1"/>
    <col min="7689" max="7689" width="7.42578125" style="96" customWidth="1"/>
    <col min="7690" max="7690" width="9.85546875" style="96" customWidth="1"/>
    <col min="7691" max="7691" width="11.85546875" style="96" customWidth="1"/>
    <col min="7692" max="7692" width="17.140625" style="96" customWidth="1"/>
    <col min="7693" max="7693" width="4.85546875" style="96" customWidth="1"/>
    <col min="7694" max="7694" width="9.28515625" style="96" customWidth="1"/>
    <col min="7695" max="7695" width="9.140625" style="96"/>
    <col min="7696" max="7696" width="10.28515625" style="96" customWidth="1"/>
    <col min="7697" max="7697" width="10.7109375" style="96" customWidth="1"/>
    <col min="7698" max="7936" width="9.140625" style="96"/>
    <col min="7937" max="7937" width="3.85546875" style="96" customWidth="1"/>
    <col min="7938" max="7938" width="8" style="96" customWidth="1"/>
    <col min="7939" max="7939" width="27.28515625" style="96" customWidth="1"/>
    <col min="7940" max="7940" width="6.140625" style="96" customWidth="1"/>
    <col min="7941" max="7941" width="6.28515625" style="96" customWidth="1"/>
    <col min="7942" max="7942" width="9.85546875" style="96" customWidth="1"/>
    <col min="7943" max="7943" width="11.140625" style="96" customWidth="1"/>
    <col min="7944" max="7944" width="6.28515625" style="96" customWidth="1"/>
    <col min="7945" max="7945" width="7.42578125" style="96" customWidth="1"/>
    <col min="7946" max="7946" width="9.85546875" style="96" customWidth="1"/>
    <col min="7947" max="7947" width="11.85546875" style="96" customWidth="1"/>
    <col min="7948" max="7948" width="17.140625" style="96" customWidth="1"/>
    <col min="7949" max="7949" width="4.85546875" style="96" customWidth="1"/>
    <col min="7950" max="7950" width="9.28515625" style="96" customWidth="1"/>
    <col min="7951" max="7951" width="9.140625" style="96"/>
    <col min="7952" max="7952" width="10.28515625" style="96" customWidth="1"/>
    <col min="7953" max="7953" width="10.7109375" style="96" customWidth="1"/>
    <col min="7954" max="8192" width="9.140625" style="96"/>
    <col min="8193" max="8193" width="3.85546875" style="96" customWidth="1"/>
    <col min="8194" max="8194" width="8" style="96" customWidth="1"/>
    <col min="8195" max="8195" width="27.28515625" style="96" customWidth="1"/>
    <col min="8196" max="8196" width="6.140625" style="96" customWidth="1"/>
    <col min="8197" max="8197" width="6.28515625" style="96" customWidth="1"/>
    <col min="8198" max="8198" width="9.85546875" style="96" customWidth="1"/>
    <col min="8199" max="8199" width="11.140625" style="96" customWidth="1"/>
    <col min="8200" max="8200" width="6.28515625" style="96" customWidth="1"/>
    <col min="8201" max="8201" width="7.42578125" style="96" customWidth="1"/>
    <col min="8202" max="8202" width="9.85546875" style="96" customWidth="1"/>
    <col min="8203" max="8203" width="11.85546875" style="96" customWidth="1"/>
    <col min="8204" max="8204" width="17.140625" style="96" customWidth="1"/>
    <col min="8205" max="8205" width="4.85546875" style="96" customWidth="1"/>
    <col min="8206" max="8206" width="9.28515625" style="96" customWidth="1"/>
    <col min="8207" max="8207" width="9.140625" style="96"/>
    <col min="8208" max="8208" width="10.28515625" style="96" customWidth="1"/>
    <col min="8209" max="8209" width="10.7109375" style="96" customWidth="1"/>
    <col min="8210" max="8448" width="9.140625" style="96"/>
    <col min="8449" max="8449" width="3.85546875" style="96" customWidth="1"/>
    <col min="8450" max="8450" width="8" style="96" customWidth="1"/>
    <col min="8451" max="8451" width="27.28515625" style="96" customWidth="1"/>
    <col min="8452" max="8452" width="6.140625" style="96" customWidth="1"/>
    <col min="8453" max="8453" width="6.28515625" style="96" customWidth="1"/>
    <col min="8454" max="8454" width="9.85546875" style="96" customWidth="1"/>
    <col min="8455" max="8455" width="11.140625" style="96" customWidth="1"/>
    <col min="8456" max="8456" width="6.28515625" style="96" customWidth="1"/>
    <col min="8457" max="8457" width="7.42578125" style="96" customWidth="1"/>
    <col min="8458" max="8458" width="9.85546875" style="96" customWidth="1"/>
    <col min="8459" max="8459" width="11.85546875" style="96" customWidth="1"/>
    <col min="8460" max="8460" width="17.140625" style="96" customWidth="1"/>
    <col min="8461" max="8461" width="4.85546875" style="96" customWidth="1"/>
    <col min="8462" max="8462" width="9.28515625" style="96" customWidth="1"/>
    <col min="8463" max="8463" width="9.140625" style="96"/>
    <col min="8464" max="8464" width="10.28515625" style="96" customWidth="1"/>
    <col min="8465" max="8465" width="10.7109375" style="96" customWidth="1"/>
    <col min="8466" max="8704" width="9.140625" style="96"/>
    <col min="8705" max="8705" width="3.85546875" style="96" customWidth="1"/>
    <col min="8706" max="8706" width="8" style="96" customWidth="1"/>
    <col min="8707" max="8707" width="27.28515625" style="96" customWidth="1"/>
    <col min="8708" max="8708" width="6.140625" style="96" customWidth="1"/>
    <col min="8709" max="8709" width="6.28515625" style="96" customWidth="1"/>
    <col min="8710" max="8710" width="9.85546875" style="96" customWidth="1"/>
    <col min="8711" max="8711" width="11.140625" style="96" customWidth="1"/>
    <col min="8712" max="8712" width="6.28515625" style="96" customWidth="1"/>
    <col min="8713" max="8713" width="7.42578125" style="96" customWidth="1"/>
    <col min="8714" max="8714" width="9.85546875" style="96" customWidth="1"/>
    <col min="8715" max="8715" width="11.85546875" style="96" customWidth="1"/>
    <col min="8716" max="8716" width="17.140625" style="96" customWidth="1"/>
    <col min="8717" max="8717" width="4.85546875" style="96" customWidth="1"/>
    <col min="8718" max="8718" width="9.28515625" style="96" customWidth="1"/>
    <col min="8719" max="8719" width="9.140625" style="96"/>
    <col min="8720" max="8720" width="10.28515625" style="96" customWidth="1"/>
    <col min="8721" max="8721" width="10.7109375" style="96" customWidth="1"/>
    <col min="8722" max="8960" width="9.140625" style="96"/>
    <col min="8961" max="8961" width="3.85546875" style="96" customWidth="1"/>
    <col min="8962" max="8962" width="8" style="96" customWidth="1"/>
    <col min="8963" max="8963" width="27.28515625" style="96" customWidth="1"/>
    <col min="8964" max="8964" width="6.140625" style="96" customWidth="1"/>
    <col min="8965" max="8965" width="6.28515625" style="96" customWidth="1"/>
    <col min="8966" max="8966" width="9.85546875" style="96" customWidth="1"/>
    <col min="8967" max="8967" width="11.140625" style="96" customWidth="1"/>
    <col min="8968" max="8968" width="6.28515625" style="96" customWidth="1"/>
    <col min="8969" max="8969" width="7.42578125" style="96" customWidth="1"/>
    <col min="8970" max="8970" width="9.85546875" style="96" customWidth="1"/>
    <col min="8971" max="8971" width="11.85546875" style="96" customWidth="1"/>
    <col min="8972" max="8972" width="17.140625" style="96" customWidth="1"/>
    <col min="8973" max="8973" width="4.85546875" style="96" customWidth="1"/>
    <col min="8974" max="8974" width="9.28515625" style="96" customWidth="1"/>
    <col min="8975" max="8975" width="9.140625" style="96"/>
    <col min="8976" max="8976" width="10.28515625" style="96" customWidth="1"/>
    <col min="8977" max="8977" width="10.7109375" style="96" customWidth="1"/>
    <col min="8978" max="9216" width="9.140625" style="96"/>
    <col min="9217" max="9217" width="3.85546875" style="96" customWidth="1"/>
    <col min="9218" max="9218" width="8" style="96" customWidth="1"/>
    <col min="9219" max="9219" width="27.28515625" style="96" customWidth="1"/>
    <col min="9220" max="9220" width="6.140625" style="96" customWidth="1"/>
    <col min="9221" max="9221" width="6.28515625" style="96" customWidth="1"/>
    <col min="9222" max="9222" width="9.85546875" style="96" customWidth="1"/>
    <col min="9223" max="9223" width="11.140625" style="96" customWidth="1"/>
    <col min="9224" max="9224" width="6.28515625" style="96" customWidth="1"/>
    <col min="9225" max="9225" width="7.42578125" style="96" customWidth="1"/>
    <col min="9226" max="9226" width="9.85546875" style="96" customWidth="1"/>
    <col min="9227" max="9227" width="11.85546875" style="96" customWidth="1"/>
    <col min="9228" max="9228" width="17.140625" style="96" customWidth="1"/>
    <col min="9229" max="9229" width="4.85546875" style="96" customWidth="1"/>
    <col min="9230" max="9230" width="9.28515625" style="96" customWidth="1"/>
    <col min="9231" max="9231" width="9.140625" style="96"/>
    <col min="9232" max="9232" width="10.28515625" style="96" customWidth="1"/>
    <col min="9233" max="9233" width="10.7109375" style="96" customWidth="1"/>
    <col min="9234" max="9472" width="9.140625" style="96"/>
    <col min="9473" max="9473" width="3.85546875" style="96" customWidth="1"/>
    <col min="9474" max="9474" width="8" style="96" customWidth="1"/>
    <col min="9475" max="9475" width="27.28515625" style="96" customWidth="1"/>
    <col min="9476" max="9476" width="6.140625" style="96" customWidth="1"/>
    <col min="9477" max="9477" width="6.28515625" style="96" customWidth="1"/>
    <col min="9478" max="9478" width="9.85546875" style="96" customWidth="1"/>
    <col min="9479" max="9479" width="11.140625" style="96" customWidth="1"/>
    <col min="9480" max="9480" width="6.28515625" style="96" customWidth="1"/>
    <col min="9481" max="9481" width="7.42578125" style="96" customWidth="1"/>
    <col min="9482" max="9482" width="9.85546875" style="96" customWidth="1"/>
    <col min="9483" max="9483" width="11.85546875" style="96" customWidth="1"/>
    <col min="9484" max="9484" width="17.140625" style="96" customWidth="1"/>
    <col min="9485" max="9485" width="4.85546875" style="96" customWidth="1"/>
    <col min="9486" max="9486" width="9.28515625" style="96" customWidth="1"/>
    <col min="9487" max="9487" width="9.140625" style="96"/>
    <col min="9488" max="9488" width="10.28515625" style="96" customWidth="1"/>
    <col min="9489" max="9489" width="10.7109375" style="96" customWidth="1"/>
    <col min="9490" max="9728" width="9.140625" style="96"/>
    <col min="9729" max="9729" width="3.85546875" style="96" customWidth="1"/>
    <col min="9730" max="9730" width="8" style="96" customWidth="1"/>
    <col min="9731" max="9731" width="27.28515625" style="96" customWidth="1"/>
    <col min="9732" max="9732" width="6.140625" style="96" customWidth="1"/>
    <col min="9733" max="9733" width="6.28515625" style="96" customWidth="1"/>
    <col min="9734" max="9734" width="9.85546875" style="96" customWidth="1"/>
    <col min="9735" max="9735" width="11.140625" style="96" customWidth="1"/>
    <col min="9736" max="9736" width="6.28515625" style="96" customWidth="1"/>
    <col min="9737" max="9737" width="7.42578125" style="96" customWidth="1"/>
    <col min="9738" max="9738" width="9.85546875" style="96" customWidth="1"/>
    <col min="9739" max="9739" width="11.85546875" style="96" customWidth="1"/>
    <col min="9740" max="9740" width="17.140625" style="96" customWidth="1"/>
    <col min="9741" max="9741" width="4.85546875" style="96" customWidth="1"/>
    <col min="9742" max="9742" width="9.28515625" style="96" customWidth="1"/>
    <col min="9743" max="9743" width="9.140625" style="96"/>
    <col min="9744" max="9744" width="10.28515625" style="96" customWidth="1"/>
    <col min="9745" max="9745" width="10.7109375" style="96" customWidth="1"/>
    <col min="9746" max="9984" width="9.140625" style="96"/>
    <col min="9985" max="9985" width="3.85546875" style="96" customWidth="1"/>
    <col min="9986" max="9986" width="8" style="96" customWidth="1"/>
    <col min="9987" max="9987" width="27.28515625" style="96" customWidth="1"/>
    <col min="9988" max="9988" width="6.140625" style="96" customWidth="1"/>
    <col min="9989" max="9989" width="6.28515625" style="96" customWidth="1"/>
    <col min="9990" max="9990" width="9.85546875" style="96" customWidth="1"/>
    <col min="9991" max="9991" width="11.140625" style="96" customWidth="1"/>
    <col min="9992" max="9992" width="6.28515625" style="96" customWidth="1"/>
    <col min="9993" max="9993" width="7.42578125" style="96" customWidth="1"/>
    <col min="9994" max="9994" width="9.85546875" style="96" customWidth="1"/>
    <col min="9995" max="9995" width="11.85546875" style="96" customWidth="1"/>
    <col min="9996" max="9996" width="17.140625" style="96" customWidth="1"/>
    <col min="9997" max="9997" width="4.85546875" style="96" customWidth="1"/>
    <col min="9998" max="9998" width="9.28515625" style="96" customWidth="1"/>
    <col min="9999" max="9999" width="9.140625" style="96"/>
    <col min="10000" max="10000" width="10.28515625" style="96" customWidth="1"/>
    <col min="10001" max="10001" width="10.7109375" style="96" customWidth="1"/>
    <col min="10002" max="10240" width="9.140625" style="96"/>
    <col min="10241" max="10241" width="3.85546875" style="96" customWidth="1"/>
    <col min="10242" max="10242" width="8" style="96" customWidth="1"/>
    <col min="10243" max="10243" width="27.28515625" style="96" customWidth="1"/>
    <col min="10244" max="10244" width="6.140625" style="96" customWidth="1"/>
    <col min="10245" max="10245" width="6.28515625" style="96" customWidth="1"/>
    <col min="10246" max="10246" width="9.85546875" style="96" customWidth="1"/>
    <col min="10247" max="10247" width="11.140625" style="96" customWidth="1"/>
    <col min="10248" max="10248" width="6.28515625" style="96" customWidth="1"/>
    <col min="10249" max="10249" width="7.42578125" style="96" customWidth="1"/>
    <col min="10250" max="10250" width="9.85546875" style="96" customWidth="1"/>
    <col min="10251" max="10251" width="11.85546875" style="96" customWidth="1"/>
    <col min="10252" max="10252" width="17.140625" style="96" customWidth="1"/>
    <col min="10253" max="10253" width="4.85546875" style="96" customWidth="1"/>
    <col min="10254" max="10254" width="9.28515625" style="96" customWidth="1"/>
    <col min="10255" max="10255" width="9.140625" style="96"/>
    <col min="10256" max="10256" width="10.28515625" style="96" customWidth="1"/>
    <col min="10257" max="10257" width="10.7109375" style="96" customWidth="1"/>
    <col min="10258" max="10496" width="9.140625" style="96"/>
    <col min="10497" max="10497" width="3.85546875" style="96" customWidth="1"/>
    <col min="10498" max="10498" width="8" style="96" customWidth="1"/>
    <col min="10499" max="10499" width="27.28515625" style="96" customWidth="1"/>
    <col min="10500" max="10500" width="6.140625" style="96" customWidth="1"/>
    <col min="10501" max="10501" width="6.28515625" style="96" customWidth="1"/>
    <col min="10502" max="10502" width="9.85546875" style="96" customWidth="1"/>
    <col min="10503" max="10503" width="11.140625" style="96" customWidth="1"/>
    <col min="10504" max="10504" width="6.28515625" style="96" customWidth="1"/>
    <col min="10505" max="10505" width="7.42578125" style="96" customWidth="1"/>
    <col min="10506" max="10506" width="9.85546875" style="96" customWidth="1"/>
    <col min="10507" max="10507" width="11.85546875" style="96" customWidth="1"/>
    <col min="10508" max="10508" width="17.140625" style="96" customWidth="1"/>
    <col min="10509" max="10509" width="4.85546875" style="96" customWidth="1"/>
    <col min="10510" max="10510" width="9.28515625" style="96" customWidth="1"/>
    <col min="10511" max="10511" width="9.140625" style="96"/>
    <col min="10512" max="10512" width="10.28515625" style="96" customWidth="1"/>
    <col min="10513" max="10513" width="10.7109375" style="96" customWidth="1"/>
    <col min="10514" max="10752" width="9.140625" style="96"/>
    <col min="10753" max="10753" width="3.85546875" style="96" customWidth="1"/>
    <col min="10754" max="10754" width="8" style="96" customWidth="1"/>
    <col min="10755" max="10755" width="27.28515625" style="96" customWidth="1"/>
    <col min="10756" max="10756" width="6.140625" style="96" customWidth="1"/>
    <col min="10757" max="10757" width="6.28515625" style="96" customWidth="1"/>
    <col min="10758" max="10758" width="9.85546875" style="96" customWidth="1"/>
    <col min="10759" max="10759" width="11.140625" style="96" customWidth="1"/>
    <col min="10760" max="10760" width="6.28515625" style="96" customWidth="1"/>
    <col min="10761" max="10761" width="7.42578125" style="96" customWidth="1"/>
    <col min="10762" max="10762" width="9.85546875" style="96" customWidth="1"/>
    <col min="10763" max="10763" width="11.85546875" style="96" customWidth="1"/>
    <col min="10764" max="10764" width="17.140625" style="96" customWidth="1"/>
    <col min="10765" max="10765" width="4.85546875" style="96" customWidth="1"/>
    <col min="10766" max="10766" width="9.28515625" style="96" customWidth="1"/>
    <col min="10767" max="10767" width="9.140625" style="96"/>
    <col min="10768" max="10768" width="10.28515625" style="96" customWidth="1"/>
    <col min="10769" max="10769" width="10.7109375" style="96" customWidth="1"/>
    <col min="10770" max="11008" width="9.140625" style="96"/>
    <col min="11009" max="11009" width="3.85546875" style="96" customWidth="1"/>
    <col min="11010" max="11010" width="8" style="96" customWidth="1"/>
    <col min="11011" max="11011" width="27.28515625" style="96" customWidth="1"/>
    <col min="11012" max="11012" width="6.140625" style="96" customWidth="1"/>
    <col min="11013" max="11013" width="6.28515625" style="96" customWidth="1"/>
    <col min="11014" max="11014" width="9.85546875" style="96" customWidth="1"/>
    <col min="11015" max="11015" width="11.140625" style="96" customWidth="1"/>
    <col min="11016" max="11016" width="6.28515625" style="96" customWidth="1"/>
    <col min="11017" max="11017" width="7.42578125" style="96" customWidth="1"/>
    <col min="11018" max="11018" width="9.85546875" style="96" customWidth="1"/>
    <col min="11019" max="11019" width="11.85546875" style="96" customWidth="1"/>
    <col min="11020" max="11020" width="17.140625" style="96" customWidth="1"/>
    <col min="11021" max="11021" width="4.85546875" style="96" customWidth="1"/>
    <col min="11022" max="11022" width="9.28515625" style="96" customWidth="1"/>
    <col min="11023" max="11023" width="9.140625" style="96"/>
    <col min="11024" max="11024" width="10.28515625" style="96" customWidth="1"/>
    <col min="11025" max="11025" width="10.7109375" style="96" customWidth="1"/>
    <col min="11026" max="11264" width="9.140625" style="96"/>
    <col min="11265" max="11265" width="3.85546875" style="96" customWidth="1"/>
    <col min="11266" max="11266" width="8" style="96" customWidth="1"/>
    <col min="11267" max="11267" width="27.28515625" style="96" customWidth="1"/>
    <col min="11268" max="11268" width="6.140625" style="96" customWidth="1"/>
    <col min="11269" max="11269" width="6.28515625" style="96" customWidth="1"/>
    <col min="11270" max="11270" width="9.85546875" style="96" customWidth="1"/>
    <col min="11271" max="11271" width="11.140625" style="96" customWidth="1"/>
    <col min="11272" max="11272" width="6.28515625" style="96" customWidth="1"/>
    <col min="11273" max="11273" width="7.42578125" style="96" customWidth="1"/>
    <col min="11274" max="11274" width="9.85546875" style="96" customWidth="1"/>
    <col min="11275" max="11275" width="11.85546875" style="96" customWidth="1"/>
    <col min="11276" max="11276" width="17.140625" style="96" customWidth="1"/>
    <col min="11277" max="11277" width="4.85546875" style="96" customWidth="1"/>
    <col min="11278" max="11278" width="9.28515625" style="96" customWidth="1"/>
    <col min="11279" max="11279" width="9.140625" style="96"/>
    <col min="11280" max="11280" width="10.28515625" style="96" customWidth="1"/>
    <col min="11281" max="11281" width="10.7109375" style="96" customWidth="1"/>
    <col min="11282" max="11520" width="9.140625" style="96"/>
    <col min="11521" max="11521" width="3.85546875" style="96" customWidth="1"/>
    <col min="11522" max="11522" width="8" style="96" customWidth="1"/>
    <col min="11523" max="11523" width="27.28515625" style="96" customWidth="1"/>
    <col min="11524" max="11524" width="6.140625" style="96" customWidth="1"/>
    <col min="11525" max="11525" width="6.28515625" style="96" customWidth="1"/>
    <col min="11526" max="11526" width="9.85546875" style="96" customWidth="1"/>
    <col min="11527" max="11527" width="11.140625" style="96" customWidth="1"/>
    <col min="11528" max="11528" width="6.28515625" style="96" customWidth="1"/>
    <col min="11529" max="11529" width="7.42578125" style="96" customWidth="1"/>
    <col min="11530" max="11530" width="9.85546875" style="96" customWidth="1"/>
    <col min="11531" max="11531" width="11.85546875" style="96" customWidth="1"/>
    <col min="11532" max="11532" width="17.140625" style="96" customWidth="1"/>
    <col min="11533" max="11533" width="4.85546875" style="96" customWidth="1"/>
    <col min="11534" max="11534" width="9.28515625" style="96" customWidth="1"/>
    <col min="11535" max="11535" width="9.140625" style="96"/>
    <col min="11536" max="11536" width="10.28515625" style="96" customWidth="1"/>
    <col min="11537" max="11537" width="10.7109375" style="96" customWidth="1"/>
    <col min="11538" max="11776" width="9.140625" style="96"/>
    <col min="11777" max="11777" width="3.85546875" style="96" customWidth="1"/>
    <col min="11778" max="11778" width="8" style="96" customWidth="1"/>
    <col min="11779" max="11779" width="27.28515625" style="96" customWidth="1"/>
    <col min="11780" max="11780" width="6.140625" style="96" customWidth="1"/>
    <col min="11781" max="11781" width="6.28515625" style="96" customWidth="1"/>
    <col min="11782" max="11782" width="9.85546875" style="96" customWidth="1"/>
    <col min="11783" max="11783" width="11.140625" style="96" customWidth="1"/>
    <col min="11784" max="11784" width="6.28515625" style="96" customWidth="1"/>
    <col min="11785" max="11785" width="7.42578125" style="96" customWidth="1"/>
    <col min="11786" max="11786" width="9.85546875" style="96" customWidth="1"/>
    <col min="11787" max="11787" width="11.85546875" style="96" customWidth="1"/>
    <col min="11788" max="11788" width="17.140625" style="96" customWidth="1"/>
    <col min="11789" max="11789" width="4.85546875" style="96" customWidth="1"/>
    <col min="11790" max="11790" width="9.28515625" style="96" customWidth="1"/>
    <col min="11791" max="11791" width="9.140625" style="96"/>
    <col min="11792" max="11792" width="10.28515625" style="96" customWidth="1"/>
    <col min="11793" max="11793" width="10.7109375" style="96" customWidth="1"/>
    <col min="11794" max="12032" width="9.140625" style="96"/>
    <col min="12033" max="12033" width="3.85546875" style="96" customWidth="1"/>
    <col min="12034" max="12034" width="8" style="96" customWidth="1"/>
    <col min="12035" max="12035" width="27.28515625" style="96" customWidth="1"/>
    <col min="12036" max="12036" width="6.140625" style="96" customWidth="1"/>
    <col min="12037" max="12037" width="6.28515625" style="96" customWidth="1"/>
    <col min="12038" max="12038" width="9.85546875" style="96" customWidth="1"/>
    <col min="12039" max="12039" width="11.140625" style="96" customWidth="1"/>
    <col min="12040" max="12040" width="6.28515625" style="96" customWidth="1"/>
    <col min="12041" max="12041" width="7.42578125" style="96" customWidth="1"/>
    <col min="12042" max="12042" width="9.85546875" style="96" customWidth="1"/>
    <col min="12043" max="12043" width="11.85546875" style="96" customWidth="1"/>
    <col min="12044" max="12044" width="17.140625" style="96" customWidth="1"/>
    <col min="12045" max="12045" width="4.85546875" style="96" customWidth="1"/>
    <col min="12046" max="12046" width="9.28515625" style="96" customWidth="1"/>
    <col min="12047" max="12047" width="9.140625" style="96"/>
    <col min="12048" max="12048" width="10.28515625" style="96" customWidth="1"/>
    <col min="12049" max="12049" width="10.7109375" style="96" customWidth="1"/>
    <col min="12050" max="12288" width="9.140625" style="96"/>
    <col min="12289" max="12289" width="3.85546875" style="96" customWidth="1"/>
    <col min="12290" max="12290" width="8" style="96" customWidth="1"/>
    <col min="12291" max="12291" width="27.28515625" style="96" customWidth="1"/>
    <col min="12292" max="12292" width="6.140625" style="96" customWidth="1"/>
    <col min="12293" max="12293" width="6.28515625" style="96" customWidth="1"/>
    <col min="12294" max="12294" width="9.85546875" style="96" customWidth="1"/>
    <col min="12295" max="12295" width="11.140625" style="96" customWidth="1"/>
    <col min="12296" max="12296" width="6.28515625" style="96" customWidth="1"/>
    <col min="12297" max="12297" width="7.42578125" style="96" customWidth="1"/>
    <col min="12298" max="12298" width="9.85546875" style="96" customWidth="1"/>
    <col min="12299" max="12299" width="11.85546875" style="96" customWidth="1"/>
    <col min="12300" max="12300" width="17.140625" style="96" customWidth="1"/>
    <col min="12301" max="12301" width="4.85546875" style="96" customWidth="1"/>
    <col min="12302" max="12302" width="9.28515625" style="96" customWidth="1"/>
    <col min="12303" max="12303" width="9.140625" style="96"/>
    <col min="12304" max="12304" width="10.28515625" style="96" customWidth="1"/>
    <col min="12305" max="12305" width="10.7109375" style="96" customWidth="1"/>
    <col min="12306" max="12544" width="9.140625" style="96"/>
    <col min="12545" max="12545" width="3.85546875" style="96" customWidth="1"/>
    <col min="12546" max="12546" width="8" style="96" customWidth="1"/>
    <col min="12547" max="12547" width="27.28515625" style="96" customWidth="1"/>
    <col min="12548" max="12548" width="6.140625" style="96" customWidth="1"/>
    <col min="12549" max="12549" width="6.28515625" style="96" customWidth="1"/>
    <col min="12550" max="12550" width="9.85546875" style="96" customWidth="1"/>
    <col min="12551" max="12551" width="11.140625" style="96" customWidth="1"/>
    <col min="12552" max="12552" width="6.28515625" style="96" customWidth="1"/>
    <col min="12553" max="12553" width="7.42578125" style="96" customWidth="1"/>
    <col min="12554" max="12554" width="9.85546875" style="96" customWidth="1"/>
    <col min="12555" max="12555" width="11.85546875" style="96" customWidth="1"/>
    <col min="12556" max="12556" width="17.140625" style="96" customWidth="1"/>
    <col min="12557" max="12557" width="4.85546875" style="96" customWidth="1"/>
    <col min="12558" max="12558" width="9.28515625" style="96" customWidth="1"/>
    <col min="12559" max="12559" width="9.140625" style="96"/>
    <col min="12560" max="12560" width="10.28515625" style="96" customWidth="1"/>
    <col min="12561" max="12561" width="10.7109375" style="96" customWidth="1"/>
    <col min="12562" max="12800" width="9.140625" style="96"/>
    <col min="12801" max="12801" width="3.85546875" style="96" customWidth="1"/>
    <col min="12802" max="12802" width="8" style="96" customWidth="1"/>
    <col min="12803" max="12803" width="27.28515625" style="96" customWidth="1"/>
    <col min="12804" max="12804" width="6.140625" style="96" customWidth="1"/>
    <col min="12805" max="12805" width="6.28515625" style="96" customWidth="1"/>
    <col min="12806" max="12806" width="9.85546875" style="96" customWidth="1"/>
    <col min="12807" max="12807" width="11.140625" style="96" customWidth="1"/>
    <col min="12808" max="12808" width="6.28515625" style="96" customWidth="1"/>
    <col min="12809" max="12809" width="7.42578125" style="96" customWidth="1"/>
    <col min="12810" max="12810" width="9.85546875" style="96" customWidth="1"/>
    <col min="12811" max="12811" width="11.85546875" style="96" customWidth="1"/>
    <col min="12812" max="12812" width="17.140625" style="96" customWidth="1"/>
    <col min="12813" max="12813" width="4.85546875" style="96" customWidth="1"/>
    <col min="12814" max="12814" width="9.28515625" style="96" customWidth="1"/>
    <col min="12815" max="12815" width="9.140625" style="96"/>
    <col min="12816" max="12816" width="10.28515625" style="96" customWidth="1"/>
    <col min="12817" max="12817" width="10.7109375" style="96" customWidth="1"/>
    <col min="12818" max="13056" width="9.140625" style="96"/>
    <col min="13057" max="13057" width="3.85546875" style="96" customWidth="1"/>
    <col min="13058" max="13058" width="8" style="96" customWidth="1"/>
    <col min="13059" max="13059" width="27.28515625" style="96" customWidth="1"/>
    <col min="13060" max="13060" width="6.140625" style="96" customWidth="1"/>
    <col min="13061" max="13061" width="6.28515625" style="96" customWidth="1"/>
    <col min="13062" max="13062" width="9.85546875" style="96" customWidth="1"/>
    <col min="13063" max="13063" width="11.140625" style="96" customWidth="1"/>
    <col min="13064" max="13064" width="6.28515625" style="96" customWidth="1"/>
    <col min="13065" max="13065" width="7.42578125" style="96" customWidth="1"/>
    <col min="13066" max="13066" width="9.85546875" style="96" customWidth="1"/>
    <col min="13067" max="13067" width="11.85546875" style="96" customWidth="1"/>
    <col min="13068" max="13068" width="17.140625" style="96" customWidth="1"/>
    <col min="13069" max="13069" width="4.85546875" style="96" customWidth="1"/>
    <col min="13070" max="13070" width="9.28515625" style="96" customWidth="1"/>
    <col min="13071" max="13071" width="9.140625" style="96"/>
    <col min="13072" max="13072" width="10.28515625" style="96" customWidth="1"/>
    <col min="13073" max="13073" width="10.7109375" style="96" customWidth="1"/>
    <col min="13074" max="13312" width="9.140625" style="96"/>
    <col min="13313" max="13313" width="3.85546875" style="96" customWidth="1"/>
    <col min="13314" max="13314" width="8" style="96" customWidth="1"/>
    <col min="13315" max="13315" width="27.28515625" style="96" customWidth="1"/>
    <col min="13316" max="13316" width="6.140625" style="96" customWidth="1"/>
    <col min="13317" max="13317" width="6.28515625" style="96" customWidth="1"/>
    <col min="13318" max="13318" width="9.85546875" style="96" customWidth="1"/>
    <col min="13319" max="13319" width="11.140625" style="96" customWidth="1"/>
    <col min="13320" max="13320" width="6.28515625" style="96" customWidth="1"/>
    <col min="13321" max="13321" width="7.42578125" style="96" customWidth="1"/>
    <col min="13322" max="13322" width="9.85546875" style="96" customWidth="1"/>
    <col min="13323" max="13323" width="11.85546875" style="96" customWidth="1"/>
    <col min="13324" max="13324" width="17.140625" style="96" customWidth="1"/>
    <col min="13325" max="13325" width="4.85546875" style="96" customWidth="1"/>
    <col min="13326" max="13326" width="9.28515625" style="96" customWidth="1"/>
    <col min="13327" max="13327" width="9.140625" style="96"/>
    <col min="13328" max="13328" width="10.28515625" style="96" customWidth="1"/>
    <col min="13329" max="13329" width="10.7109375" style="96" customWidth="1"/>
    <col min="13330" max="13568" width="9.140625" style="96"/>
    <col min="13569" max="13569" width="3.85546875" style="96" customWidth="1"/>
    <col min="13570" max="13570" width="8" style="96" customWidth="1"/>
    <col min="13571" max="13571" width="27.28515625" style="96" customWidth="1"/>
    <col min="13572" max="13572" width="6.140625" style="96" customWidth="1"/>
    <col min="13573" max="13573" width="6.28515625" style="96" customWidth="1"/>
    <col min="13574" max="13574" width="9.85546875" style="96" customWidth="1"/>
    <col min="13575" max="13575" width="11.140625" style="96" customWidth="1"/>
    <col min="13576" max="13576" width="6.28515625" style="96" customWidth="1"/>
    <col min="13577" max="13577" width="7.42578125" style="96" customWidth="1"/>
    <col min="13578" max="13578" width="9.85546875" style="96" customWidth="1"/>
    <col min="13579" max="13579" width="11.85546875" style="96" customWidth="1"/>
    <col min="13580" max="13580" width="17.140625" style="96" customWidth="1"/>
    <col min="13581" max="13581" width="4.85546875" style="96" customWidth="1"/>
    <col min="13582" max="13582" width="9.28515625" style="96" customWidth="1"/>
    <col min="13583" max="13583" width="9.140625" style="96"/>
    <col min="13584" max="13584" width="10.28515625" style="96" customWidth="1"/>
    <col min="13585" max="13585" width="10.7109375" style="96" customWidth="1"/>
    <col min="13586" max="13824" width="9.140625" style="96"/>
    <col min="13825" max="13825" width="3.85546875" style="96" customWidth="1"/>
    <col min="13826" max="13826" width="8" style="96" customWidth="1"/>
    <col min="13827" max="13827" width="27.28515625" style="96" customWidth="1"/>
    <col min="13828" max="13828" width="6.140625" style="96" customWidth="1"/>
    <col min="13829" max="13829" width="6.28515625" style="96" customWidth="1"/>
    <col min="13830" max="13830" width="9.85546875" style="96" customWidth="1"/>
    <col min="13831" max="13831" width="11.140625" style="96" customWidth="1"/>
    <col min="13832" max="13832" width="6.28515625" style="96" customWidth="1"/>
    <col min="13833" max="13833" width="7.42578125" style="96" customWidth="1"/>
    <col min="13834" max="13834" width="9.85546875" style="96" customWidth="1"/>
    <col min="13835" max="13835" width="11.85546875" style="96" customWidth="1"/>
    <col min="13836" max="13836" width="17.140625" style="96" customWidth="1"/>
    <col min="13837" max="13837" width="4.85546875" style="96" customWidth="1"/>
    <col min="13838" max="13838" width="9.28515625" style="96" customWidth="1"/>
    <col min="13839" max="13839" width="9.140625" style="96"/>
    <col min="13840" max="13840" width="10.28515625" style="96" customWidth="1"/>
    <col min="13841" max="13841" width="10.7109375" style="96" customWidth="1"/>
    <col min="13842" max="14080" width="9.140625" style="96"/>
    <col min="14081" max="14081" width="3.85546875" style="96" customWidth="1"/>
    <col min="14082" max="14082" width="8" style="96" customWidth="1"/>
    <col min="14083" max="14083" width="27.28515625" style="96" customWidth="1"/>
    <col min="14084" max="14084" width="6.140625" style="96" customWidth="1"/>
    <col min="14085" max="14085" width="6.28515625" style="96" customWidth="1"/>
    <col min="14086" max="14086" width="9.85546875" style="96" customWidth="1"/>
    <col min="14087" max="14087" width="11.140625" style="96" customWidth="1"/>
    <col min="14088" max="14088" width="6.28515625" style="96" customWidth="1"/>
    <col min="14089" max="14089" width="7.42578125" style="96" customWidth="1"/>
    <col min="14090" max="14090" width="9.85546875" style="96" customWidth="1"/>
    <col min="14091" max="14091" width="11.85546875" style="96" customWidth="1"/>
    <col min="14092" max="14092" width="17.140625" style="96" customWidth="1"/>
    <col min="14093" max="14093" width="4.85546875" style="96" customWidth="1"/>
    <col min="14094" max="14094" width="9.28515625" style="96" customWidth="1"/>
    <col min="14095" max="14095" width="9.140625" style="96"/>
    <col min="14096" max="14096" width="10.28515625" style="96" customWidth="1"/>
    <col min="14097" max="14097" width="10.7109375" style="96" customWidth="1"/>
    <col min="14098" max="14336" width="9.140625" style="96"/>
    <col min="14337" max="14337" width="3.85546875" style="96" customWidth="1"/>
    <col min="14338" max="14338" width="8" style="96" customWidth="1"/>
    <col min="14339" max="14339" width="27.28515625" style="96" customWidth="1"/>
    <col min="14340" max="14340" width="6.140625" style="96" customWidth="1"/>
    <col min="14341" max="14341" width="6.28515625" style="96" customWidth="1"/>
    <col min="14342" max="14342" width="9.85546875" style="96" customWidth="1"/>
    <col min="14343" max="14343" width="11.140625" style="96" customWidth="1"/>
    <col min="14344" max="14344" width="6.28515625" style="96" customWidth="1"/>
    <col min="14345" max="14345" width="7.42578125" style="96" customWidth="1"/>
    <col min="14346" max="14346" width="9.85546875" style="96" customWidth="1"/>
    <col min="14347" max="14347" width="11.85546875" style="96" customWidth="1"/>
    <col min="14348" max="14348" width="17.140625" style="96" customWidth="1"/>
    <col min="14349" max="14349" width="4.85546875" style="96" customWidth="1"/>
    <col min="14350" max="14350" width="9.28515625" style="96" customWidth="1"/>
    <col min="14351" max="14351" width="9.140625" style="96"/>
    <col min="14352" max="14352" width="10.28515625" style="96" customWidth="1"/>
    <col min="14353" max="14353" width="10.7109375" style="96" customWidth="1"/>
    <col min="14354" max="14592" width="9.140625" style="96"/>
    <col min="14593" max="14593" width="3.85546875" style="96" customWidth="1"/>
    <col min="14594" max="14594" width="8" style="96" customWidth="1"/>
    <col min="14595" max="14595" width="27.28515625" style="96" customWidth="1"/>
    <col min="14596" max="14596" width="6.140625" style="96" customWidth="1"/>
    <col min="14597" max="14597" width="6.28515625" style="96" customWidth="1"/>
    <col min="14598" max="14598" width="9.85546875" style="96" customWidth="1"/>
    <col min="14599" max="14599" width="11.140625" style="96" customWidth="1"/>
    <col min="14600" max="14600" width="6.28515625" style="96" customWidth="1"/>
    <col min="14601" max="14601" width="7.42578125" style="96" customWidth="1"/>
    <col min="14602" max="14602" width="9.85546875" style="96" customWidth="1"/>
    <col min="14603" max="14603" width="11.85546875" style="96" customWidth="1"/>
    <col min="14604" max="14604" width="17.140625" style="96" customWidth="1"/>
    <col min="14605" max="14605" width="4.85546875" style="96" customWidth="1"/>
    <col min="14606" max="14606" width="9.28515625" style="96" customWidth="1"/>
    <col min="14607" max="14607" width="9.140625" style="96"/>
    <col min="14608" max="14608" width="10.28515625" style="96" customWidth="1"/>
    <col min="14609" max="14609" width="10.7109375" style="96" customWidth="1"/>
    <col min="14610" max="14848" width="9.140625" style="96"/>
    <col min="14849" max="14849" width="3.85546875" style="96" customWidth="1"/>
    <col min="14850" max="14850" width="8" style="96" customWidth="1"/>
    <col min="14851" max="14851" width="27.28515625" style="96" customWidth="1"/>
    <col min="14852" max="14852" width="6.140625" style="96" customWidth="1"/>
    <col min="14853" max="14853" width="6.28515625" style="96" customWidth="1"/>
    <col min="14854" max="14854" width="9.85546875" style="96" customWidth="1"/>
    <col min="14855" max="14855" width="11.140625" style="96" customWidth="1"/>
    <col min="14856" max="14856" width="6.28515625" style="96" customWidth="1"/>
    <col min="14857" max="14857" width="7.42578125" style="96" customWidth="1"/>
    <col min="14858" max="14858" width="9.85546875" style="96" customWidth="1"/>
    <col min="14859" max="14859" width="11.85546875" style="96" customWidth="1"/>
    <col min="14860" max="14860" width="17.140625" style="96" customWidth="1"/>
    <col min="14861" max="14861" width="4.85546875" style="96" customWidth="1"/>
    <col min="14862" max="14862" width="9.28515625" style="96" customWidth="1"/>
    <col min="14863" max="14863" width="9.140625" style="96"/>
    <col min="14864" max="14864" width="10.28515625" style="96" customWidth="1"/>
    <col min="14865" max="14865" width="10.7109375" style="96" customWidth="1"/>
    <col min="14866" max="15104" width="9.140625" style="96"/>
    <col min="15105" max="15105" width="3.85546875" style="96" customWidth="1"/>
    <col min="15106" max="15106" width="8" style="96" customWidth="1"/>
    <col min="15107" max="15107" width="27.28515625" style="96" customWidth="1"/>
    <col min="15108" max="15108" width="6.140625" style="96" customWidth="1"/>
    <col min="15109" max="15109" width="6.28515625" style="96" customWidth="1"/>
    <col min="15110" max="15110" width="9.85546875" style="96" customWidth="1"/>
    <col min="15111" max="15111" width="11.140625" style="96" customWidth="1"/>
    <col min="15112" max="15112" width="6.28515625" style="96" customWidth="1"/>
    <col min="15113" max="15113" width="7.42578125" style="96" customWidth="1"/>
    <col min="15114" max="15114" width="9.85546875" style="96" customWidth="1"/>
    <col min="15115" max="15115" width="11.85546875" style="96" customWidth="1"/>
    <col min="15116" max="15116" width="17.140625" style="96" customWidth="1"/>
    <col min="15117" max="15117" width="4.85546875" style="96" customWidth="1"/>
    <col min="15118" max="15118" width="9.28515625" style="96" customWidth="1"/>
    <col min="15119" max="15119" width="9.140625" style="96"/>
    <col min="15120" max="15120" width="10.28515625" style="96" customWidth="1"/>
    <col min="15121" max="15121" width="10.7109375" style="96" customWidth="1"/>
    <col min="15122" max="15360" width="9.140625" style="96"/>
    <col min="15361" max="15361" width="3.85546875" style="96" customWidth="1"/>
    <col min="15362" max="15362" width="8" style="96" customWidth="1"/>
    <col min="15363" max="15363" width="27.28515625" style="96" customWidth="1"/>
    <col min="15364" max="15364" width="6.140625" style="96" customWidth="1"/>
    <col min="15365" max="15365" width="6.28515625" style="96" customWidth="1"/>
    <col min="15366" max="15366" width="9.85546875" style="96" customWidth="1"/>
    <col min="15367" max="15367" width="11.140625" style="96" customWidth="1"/>
    <col min="15368" max="15368" width="6.28515625" style="96" customWidth="1"/>
    <col min="15369" max="15369" width="7.42578125" style="96" customWidth="1"/>
    <col min="15370" max="15370" width="9.85546875" style="96" customWidth="1"/>
    <col min="15371" max="15371" width="11.85546875" style="96" customWidth="1"/>
    <col min="15372" max="15372" width="17.140625" style="96" customWidth="1"/>
    <col min="15373" max="15373" width="4.85546875" style="96" customWidth="1"/>
    <col min="15374" max="15374" width="9.28515625" style="96" customWidth="1"/>
    <col min="15375" max="15375" width="9.140625" style="96"/>
    <col min="15376" max="15376" width="10.28515625" style="96" customWidth="1"/>
    <col min="15377" max="15377" width="10.7109375" style="96" customWidth="1"/>
    <col min="15378" max="15616" width="9.140625" style="96"/>
    <col min="15617" max="15617" width="3.85546875" style="96" customWidth="1"/>
    <col min="15618" max="15618" width="8" style="96" customWidth="1"/>
    <col min="15619" max="15619" width="27.28515625" style="96" customWidth="1"/>
    <col min="15620" max="15620" width="6.140625" style="96" customWidth="1"/>
    <col min="15621" max="15621" width="6.28515625" style="96" customWidth="1"/>
    <col min="15622" max="15622" width="9.85546875" style="96" customWidth="1"/>
    <col min="15623" max="15623" width="11.140625" style="96" customWidth="1"/>
    <col min="15624" max="15624" width="6.28515625" style="96" customWidth="1"/>
    <col min="15625" max="15625" width="7.42578125" style="96" customWidth="1"/>
    <col min="15626" max="15626" width="9.85546875" style="96" customWidth="1"/>
    <col min="15627" max="15627" width="11.85546875" style="96" customWidth="1"/>
    <col min="15628" max="15628" width="17.140625" style="96" customWidth="1"/>
    <col min="15629" max="15629" width="4.85546875" style="96" customWidth="1"/>
    <col min="15630" max="15630" width="9.28515625" style="96" customWidth="1"/>
    <col min="15631" max="15631" width="9.140625" style="96"/>
    <col min="15632" max="15632" width="10.28515625" style="96" customWidth="1"/>
    <col min="15633" max="15633" width="10.7109375" style="96" customWidth="1"/>
    <col min="15634" max="15872" width="9.140625" style="96"/>
    <col min="15873" max="15873" width="3.85546875" style="96" customWidth="1"/>
    <col min="15874" max="15874" width="8" style="96" customWidth="1"/>
    <col min="15875" max="15875" width="27.28515625" style="96" customWidth="1"/>
    <col min="15876" max="15876" width="6.140625" style="96" customWidth="1"/>
    <col min="15877" max="15877" width="6.28515625" style="96" customWidth="1"/>
    <col min="15878" max="15878" width="9.85546875" style="96" customWidth="1"/>
    <col min="15879" max="15879" width="11.140625" style="96" customWidth="1"/>
    <col min="15880" max="15880" width="6.28515625" style="96" customWidth="1"/>
    <col min="15881" max="15881" width="7.42578125" style="96" customWidth="1"/>
    <col min="15882" max="15882" width="9.85546875" style="96" customWidth="1"/>
    <col min="15883" max="15883" width="11.85546875" style="96" customWidth="1"/>
    <col min="15884" max="15884" width="17.140625" style="96" customWidth="1"/>
    <col min="15885" max="15885" width="4.85546875" style="96" customWidth="1"/>
    <col min="15886" max="15886" width="9.28515625" style="96" customWidth="1"/>
    <col min="15887" max="15887" width="9.140625" style="96"/>
    <col min="15888" max="15888" width="10.28515625" style="96" customWidth="1"/>
    <col min="15889" max="15889" width="10.7109375" style="96" customWidth="1"/>
    <col min="15890" max="16128" width="9.140625" style="96"/>
    <col min="16129" max="16129" width="3.85546875" style="96" customWidth="1"/>
    <col min="16130" max="16130" width="8" style="96" customWidth="1"/>
    <col min="16131" max="16131" width="27.28515625" style="96" customWidth="1"/>
    <col min="16132" max="16132" width="6.140625" style="96" customWidth="1"/>
    <col min="16133" max="16133" width="6.28515625" style="96" customWidth="1"/>
    <col min="16134" max="16134" width="9.85546875" style="96" customWidth="1"/>
    <col min="16135" max="16135" width="11.140625" style="96" customWidth="1"/>
    <col min="16136" max="16136" width="6.28515625" style="96" customWidth="1"/>
    <col min="16137" max="16137" width="7.42578125" style="96" customWidth="1"/>
    <col min="16138" max="16138" width="9.85546875" style="96" customWidth="1"/>
    <col min="16139" max="16139" width="11.85546875" style="96" customWidth="1"/>
    <col min="16140" max="16140" width="17.140625" style="96" customWidth="1"/>
    <col min="16141" max="16141" width="4.85546875" style="96" customWidth="1"/>
    <col min="16142" max="16142" width="9.28515625" style="96" customWidth="1"/>
    <col min="16143" max="16143" width="9.140625" style="96"/>
    <col min="16144" max="16144" width="10.28515625" style="96" customWidth="1"/>
    <col min="16145" max="16145" width="10.7109375" style="96" customWidth="1"/>
    <col min="16146" max="16384" width="9.140625" style="96"/>
  </cols>
  <sheetData>
    <row r="1" spans="1:17" ht="31.5" customHeight="1">
      <c r="A1" s="430" t="s">
        <v>86</v>
      </c>
      <c r="B1" s="430"/>
      <c r="C1" s="430"/>
      <c r="D1" s="430"/>
      <c r="E1" s="430"/>
      <c r="F1" s="430"/>
      <c r="G1" s="431"/>
      <c r="H1" s="430"/>
      <c r="I1" s="430"/>
      <c r="J1" s="430"/>
      <c r="K1" s="430"/>
      <c r="L1" s="430"/>
      <c r="M1" s="430"/>
      <c r="N1" s="430"/>
      <c r="O1" s="430"/>
      <c r="P1" s="430"/>
      <c r="Q1" s="430"/>
    </row>
    <row r="2" spans="1:17" s="142" customFormat="1" ht="30.75" customHeight="1">
      <c r="A2" s="432"/>
      <c r="B2" s="432"/>
      <c r="C2" s="432"/>
      <c r="D2" s="433" t="s">
        <v>0</v>
      </c>
      <c r="E2" s="433"/>
      <c r="F2" s="433"/>
      <c r="G2" s="434"/>
      <c r="H2" s="433"/>
      <c r="I2" s="433"/>
      <c r="J2" s="141" t="s">
        <v>615</v>
      </c>
      <c r="K2" s="535" t="s">
        <v>691</v>
      </c>
      <c r="L2" s="535"/>
      <c r="M2" s="535"/>
      <c r="N2" s="535"/>
      <c r="O2" s="535"/>
      <c r="P2" s="535"/>
      <c r="Q2" s="535"/>
    </row>
    <row r="3" spans="1:17" s="142" customFormat="1" ht="30">
      <c r="B3" s="143"/>
      <c r="C3" s="540" t="s">
        <v>1</v>
      </c>
      <c r="D3" s="142" t="s">
        <v>2</v>
      </c>
      <c r="E3" s="436">
        <v>2.3455300000000001</v>
      </c>
      <c r="F3" s="436"/>
      <c r="G3" s="437"/>
      <c r="H3" s="436"/>
      <c r="I3" s="7"/>
      <c r="J3" s="433"/>
      <c r="K3" s="433"/>
      <c r="L3" s="433"/>
      <c r="M3" s="433"/>
      <c r="N3" s="433"/>
      <c r="O3" s="8"/>
      <c r="P3" s="8"/>
      <c r="Q3" s="8"/>
    </row>
    <row r="4" spans="1:17" s="142" customFormat="1" ht="30">
      <c r="B4" s="143"/>
      <c r="C4" s="540" t="s">
        <v>555</v>
      </c>
      <c r="D4" s="142" t="s">
        <v>4</v>
      </c>
      <c r="E4" s="436">
        <v>3.05748</v>
      </c>
      <c r="F4" s="436"/>
      <c r="G4" s="437"/>
      <c r="H4" s="436"/>
      <c r="I4" s="7"/>
      <c r="J4" s="433"/>
      <c r="K4" s="433"/>
      <c r="L4" s="433"/>
      <c r="M4" s="433"/>
      <c r="N4" s="433"/>
      <c r="O4" s="8"/>
      <c r="P4" s="8"/>
      <c r="Q4" s="8"/>
    </row>
    <row r="5" spans="1:17" s="142" customFormat="1" ht="30">
      <c r="C5" s="540" t="s">
        <v>5</v>
      </c>
      <c r="D5" s="142" t="s">
        <v>6</v>
      </c>
      <c r="E5" s="436">
        <v>1.13226</v>
      </c>
      <c r="F5" s="436"/>
      <c r="G5" s="437"/>
      <c r="H5" s="436"/>
      <c r="I5" s="7"/>
      <c r="K5" s="438" t="s">
        <v>87</v>
      </c>
      <c r="L5" s="438"/>
      <c r="M5" s="438"/>
      <c r="N5" s="243">
        <f>+G68</f>
        <v>23904.932769317009</v>
      </c>
      <c r="O5" s="10" t="s">
        <v>8</v>
      </c>
      <c r="P5" s="10" t="s">
        <v>9</v>
      </c>
      <c r="Q5" s="10"/>
    </row>
    <row r="6" spans="1:17" s="145" customFormat="1" ht="30" customHeight="1">
      <c r="A6" s="490" t="s">
        <v>10</v>
      </c>
      <c r="B6" s="490" t="s">
        <v>11</v>
      </c>
      <c r="C6" s="558" t="s">
        <v>12</v>
      </c>
      <c r="D6" s="491" t="s">
        <v>13</v>
      </c>
      <c r="E6" s="492" t="s">
        <v>14</v>
      </c>
      <c r="F6" s="503" t="s">
        <v>15</v>
      </c>
      <c r="G6" s="503" t="s">
        <v>16</v>
      </c>
      <c r="H6" s="523" t="s">
        <v>17</v>
      </c>
      <c r="I6" s="528"/>
      <c r="J6" s="528"/>
      <c r="K6" s="524"/>
      <c r="L6" s="490" t="s">
        <v>18</v>
      </c>
      <c r="M6" s="490"/>
      <c r="N6" s="490"/>
      <c r="O6" s="537" t="s">
        <v>88</v>
      </c>
      <c r="P6" s="537"/>
      <c r="Q6" s="537"/>
    </row>
    <row r="7" spans="1:17" s="145" customFormat="1" ht="11.25" customHeight="1">
      <c r="A7" s="490"/>
      <c r="B7" s="490"/>
      <c r="C7" s="558"/>
      <c r="D7" s="491"/>
      <c r="E7" s="492"/>
      <c r="F7" s="504"/>
      <c r="G7" s="504"/>
      <c r="H7" s="523" t="s">
        <v>19</v>
      </c>
      <c r="I7" s="524"/>
      <c r="J7" s="475" t="s">
        <v>166</v>
      </c>
      <c r="K7" s="475" t="s">
        <v>20</v>
      </c>
      <c r="L7" s="490"/>
      <c r="M7" s="490"/>
      <c r="N7" s="490"/>
      <c r="O7" s="537"/>
      <c r="P7" s="537"/>
      <c r="Q7" s="537"/>
    </row>
    <row r="8" spans="1:17" s="145" customFormat="1" ht="73.5" customHeight="1">
      <c r="A8" s="490"/>
      <c r="B8" s="490"/>
      <c r="C8" s="558"/>
      <c r="D8" s="491"/>
      <c r="E8" s="492"/>
      <c r="F8" s="505"/>
      <c r="G8" s="505"/>
      <c r="H8" s="14" t="s">
        <v>21</v>
      </c>
      <c r="I8" s="14" t="s">
        <v>22</v>
      </c>
      <c r="J8" s="478"/>
      <c r="K8" s="478"/>
      <c r="L8" s="11" t="s">
        <v>23</v>
      </c>
      <c r="M8" s="12" t="s">
        <v>24</v>
      </c>
      <c r="N8" s="15" t="s">
        <v>14</v>
      </c>
      <c r="O8" s="15" t="s">
        <v>25</v>
      </c>
      <c r="P8" s="15" t="s">
        <v>26</v>
      </c>
      <c r="Q8" s="15" t="s">
        <v>27</v>
      </c>
    </row>
    <row r="9" spans="1:17" s="85" customFormat="1" ht="16.5" customHeight="1">
      <c r="A9" s="244">
        <v>1</v>
      </c>
      <c r="B9" s="244">
        <v>2</v>
      </c>
      <c r="C9" s="575">
        <v>3</v>
      </c>
      <c r="D9" s="244">
        <v>4</v>
      </c>
      <c r="E9" s="244">
        <v>5</v>
      </c>
      <c r="F9" s="244">
        <v>6</v>
      </c>
      <c r="G9" s="244">
        <v>7</v>
      </c>
      <c r="H9" s="244">
        <v>8</v>
      </c>
      <c r="I9" s="244">
        <v>9</v>
      </c>
      <c r="J9" s="244">
        <v>10</v>
      </c>
      <c r="K9" s="244">
        <v>11</v>
      </c>
      <c r="L9" s="244">
        <v>12</v>
      </c>
      <c r="M9" s="244">
        <v>13</v>
      </c>
      <c r="N9" s="244">
        <v>14</v>
      </c>
      <c r="O9" s="244">
        <v>15</v>
      </c>
      <c r="P9" s="244">
        <v>16</v>
      </c>
      <c r="Q9" s="244">
        <v>17</v>
      </c>
    </row>
    <row r="10" spans="1:17" s="85" customFormat="1" ht="28.5" customHeight="1">
      <c r="A10" s="245">
        <v>1</v>
      </c>
      <c r="B10" s="246" t="s">
        <v>656</v>
      </c>
      <c r="C10" s="576" t="s">
        <v>657</v>
      </c>
      <c r="D10" s="247" t="s">
        <v>658</v>
      </c>
      <c r="E10" s="254">
        <v>1</v>
      </c>
      <c r="F10" s="248">
        <f t="shared" ref="F10" si="0">+J10+K10+Q10</f>
        <v>559.46796359999996</v>
      </c>
      <c r="G10" s="248">
        <f t="shared" ref="G10" si="1">+F10*E10</f>
        <v>559.46796359999996</v>
      </c>
      <c r="H10" s="247">
        <v>5.55</v>
      </c>
      <c r="I10" s="247">
        <v>0.22</v>
      </c>
      <c r="J10" s="249">
        <f t="shared" ref="J10" si="2">+H10*$E$3</f>
        <v>13.0176915</v>
      </c>
      <c r="K10" s="249">
        <f t="shared" ref="K10" si="3">+I10*$E$4</f>
        <v>0.67264559999999995</v>
      </c>
      <c r="L10" s="255" t="s">
        <v>659</v>
      </c>
      <c r="M10" s="245" t="s">
        <v>658</v>
      </c>
      <c r="N10" s="250">
        <v>1</v>
      </c>
      <c r="O10" s="300">
        <v>482.02499999999998</v>
      </c>
      <c r="P10" s="296">
        <f t="shared" ref="P10:P12" si="4">+O10*N10*$E$5</f>
        <v>545.7776265</v>
      </c>
      <c r="Q10" s="252">
        <f>+P10</f>
        <v>545.7776265</v>
      </c>
    </row>
    <row r="11" spans="1:17" s="85" customFormat="1" ht="90.75">
      <c r="A11" s="245">
        <v>2</v>
      </c>
      <c r="B11" s="246" t="s">
        <v>75</v>
      </c>
      <c r="C11" s="576" t="s">
        <v>687</v>
      </c>
      <c r="D11" s="247" t="s">
        <v>658</v>
      </c>
      <c r="E11" s="421">
        <v>217</v>
      </c>
      <c r="F11" s="248">
        <f t="shared" ref="F11" si="5">+J11+K11+Q11</f>
        <v>5.3667168000000007</v>
      </c>
      <c r="G11" s="248">
        <f t="shared" ref="G11" si="6">+F11*E11</f>
        <v>1164.5775456000001</v>
      </c>
      <c r="H11" s="247"/>
      <c r="I11" s="247"/>
      <c r="J11" s="249">
        <v>1.2</v>
      </c>
      <c r="K11" s="249"/>
      <c r="L11" s="255" t="s">
        <v>660</v>
      </c>
      <c r="M11" s="245" t="s">
        <v>658</v>
      </c>
      <c r="N11" s="250">
        <v>1</v>
      </c>
      <c r="O11" s="266">
        <v>3.68</v>
      </c>
      <c r="P11" s="296">
        <f t="shared" si="4"/>
        <v>4.1667168000000006</v>
      </c>
      <c r="Q11" s="252">
        <f t="shared" ref="Q11:Q12" si="7">+P11</f>
        <v>4.1667168000000006</v>
      </c>
    </row>
    <row r="12" spans="1:17" s="85" customFormat="1" ht="124.5">
      <c r="A12" s="245">
        <v>3</v>
      </c>
      <c r="B12" s="246" t="s">
        <v>75</v>
      </c>
      <c r="C12" s="576" t="s">
        <v>688</v>
      </c>
      <c r="D12" s="247" t="s">
        <v>658</v>
      </c>
      <c r="E12" s="421">
        <v>4</v>
      </c>
      <c r="F12" s="248">
        <f t="shared" ref="F12" si="8">+J12+K12+Q12</f>
        <v>5.3667168000000007</v>
      </c>
      <c r="G12" s="248">
        <f t="shared" ref="G12" si="9">+F12*E12</f>
        <v>21.466867200000003</v>
      </c>
      <c r="H12" s="247"/>
      <c r="I12" s="247"/>
      <c r="J12" s="249">
        <v>1.2</v>
      </c>
      <c r="K12" s="249"/>
      <c r="L12" s="255" t="s">
        <v>692</v>
      </c>
      <c r="M12" s="245" t="s">
        <v>658</v>
      </c>
      <c r="N12" s="250">
        <v>1</v>
      </c>
      <c r="O12" s="267">
        <v>3.68</v>
      </c>
      <c r="P12" s="296">
        <f t="shared" si="4"/>
        <v>4.1667168000000006</v>
      </c>
      <c r="Q12" s="252">
        <f t="shared" si="7"/>
        <v>4.1667168000000006</v>
      </c>
    </row>
    <row r="13" spans="1:17" s="85" customFormat="1" ht="45">
      <c r="A13" s="245">
        <v>4</v>
      </c>
      <c r="B13" s="246" t="s">
        <v>616</v>
      </c>
      <c r="C13" s="576" t="s">
        <v>614</v>
      </c>
      <c r="D13" s="247" t="s">
        <v>36</v>
      </c>
      <c r="E13" s="254">
        <v>20</v>
      </c>
      <c r="F13" s="248">
        <f t="shared" ref="F13" si="10">+J13+K13+Q13</f>
        <v>22.326239800000003</v>
      </c>
      <c r="G13" s="248">
        <f t="shared" ref="G13" si="11">+F13*E13</f>
        <v>446.52479600000004</v>
      </c>
      <c r="H13" s="247">
        <v>0.94</v>
      </c>
      <c r="I13" s="247">
        <v>0.13</v>
      </c>
      <c r="J13" s="249">
        <f t="shared" ref="J13" si="12">+H13*$E$3</f>
        <v>2.2047981999999999</v>
      </c>
      <c r="K13" s="249">
        <f t="shared" ref="K13" si="13">+I13*$E$4</f>
        <v>0.3974724</v>
      </c>
      <c r="L13" s="245" t="s">
        <v>94</v>
      </c>
      <c r="M13" s="245" t="s">
        <v>36</v>
      </c>
      <c r="N13" s="250">
        <v>1</v>
      </c>
      <c r="O13" s="267">
        <v>17.420000000000002</v>
      </c>
      <c r="P13" s="296">
        <f t="shared" ref="P13:P60" si="14">+O13*N13*$E$5</f>
        <v>19.723969200000003</v>
      </c>
      <c r="Q13" s="297">
        <f t="shared" ref="Q13" si="15">+P13</f>
        <v>19.723969200000003</v>
      </c>
    </row>
    <row r="14" spans="1:17" s="85" customFormat="1" ht="33.75">
      <c r="A14" s="245">
        <v>5</v>
      </c>
      <c r="B14" s="246" t="s">
        <v>617</v>
      </c>
      <c r="C14" s="576" t="s">
        <v>618</v>
      </c>
      <c r="D14" s="247" t="s">
        <v>36</v>
      </c>
      <c r="E14" s="421">
        <v>112</v>
      </c>
      <c r="F14" s="248">
        <f t="shared" ref="F14" si="16">+J14+K14+Q14</f>
        <v>8.4218872999999999</v>
      </c>
      <c r="G14" s="248">
        <f t="shared" ref="G14" si="17">+F14*E14</f>
        <v>943.25137759999996</v>
      </c>
      <c r="H14" s="247">
        <v>0.77</v>
      </c>
      <c r="I14" s="247">
        <v>0.09</v>
      </c>
      <c r="J14" s="249">
        <f t="shared" ref="J14:J20" si="18">+H14*$E$3</f>
        <v>1.8060581000000002</v>
      </c>
      <c r="K14" s="249">
        <f t="shared" ref="K14:K20" si="19">+I14*$E$4</f>
        <v>0.27517320000000001</v>
      </c>
      <c r="L14" s="245" t="s">
        <v>94</v>
      </c>
      <c r="M14" s="245" t="s">
        <v>36</v>
      </c>
      <c r="N14" s="250">
        <v>1</v>
      </c>
      <c r="O14" s="267">
        <v>5.6</v>
      </c>
      <c r="P14" s="296">
        <f t="shared" si="14"/>
        <v>6.3406560000000001</v>
      </c>
      <c r="Q14" s="297">
        <f t="shared" ref="Q14" si="20">+P14</f>
        <v>6.3406560000000001</v>
      </c>
    </row>
    <row r="15" spans="1:17" s="85" customFormat="1" ht="33.75">
      <c r="A15" s="245">
        <v>6</v>
      </c>
      <c r="B15" s="246" t="s">
        <v>619</v>
      </c>
      <c r="C15" s="576" t="s">
        <v>620</v>
      </c>
      <c r="D15" s="247" t="s">
        <v>36</v>
      </c>
      <c r="E15" s="421">
        <v>14</v>
      </c>
      <c r="F15" s="248">
        <f t="shared" ref="F15" si="21">+J15+K15+Q15</f>
        <v>4.6996212000000011</v>
      </c>
      <c r="G15" s="248">
        <f t="shared" ref="G15" si="22">+F15*E15</f>
        <v>65.794696800000011</v>
      </c>
      <c r="H15" s="247">
        <v>0.54</v>
      </c>
      <c r="I15" s="247">
        <v>0.06</v>
      </c>
      <c r="J15" s="249">
        <f t="shared" si="18"/>
        <v>1.2665862000000001</v>
      </c>
      <c r="K15" s="249">
        <f t="shared" si="19"/>
        <v>0.1834488</v>
      </c>
      <c r="L15" s="245" t="s">
        <v>94</v>
      </c>
      <c r="M15" s="245" t="s">
        <v>36</v>
      </c>
      <c r="N15" s="250">
        <v>1</v>
      </c>
      <c r="O15" s="267">
        <v>2.87</v>
      </c>
      <c r="P15" s="296">
        <f t="shared" si="14"/>
        <v>3.2495862000000004</v>
      </c>
      <c r="Q15" s="297">
        <f t="shared" ref="Q15" si="23">+P15</f>
        <v>3.2495862000000004</v>
      </c>
    </row>
    <row r="16" spans="1:17" s="85" customFormat="1" ht="33.75">
      <c r="A16" s="245">
        <v>7</v>
      </c>
      <c r="B16" s="246" t="s">
        <v>560</v>
      </c>
      <c r="C16" s="576" t="s">
        <v>621</v>
      </c>
      <c r="D16" s="247" t="s">
        <v>36</v>
      </c>
      <c r="E16" s="421">
        <v>84</v>
      </c>
      <c r="F16" s="248">
        <f t="shared" ref="F16" si="24">+J16+K16+Q16</f>
        <v>4.0681384999999999</v>
      </c>
      <c r="G16" s="248">
        <f t="shared" ref="G16" si="25">+F16*E16</f>
        <v>341.723634</v>
      </c>
      <c r="H16" s="247">
        <v>0.53</v>
      </c>
      <c r="I16" s="247">
        <v>0.05</v>
      </c>
      <c r="J16" s="249">
        <f t="shared" si="18"/>
        <v>1.2431309000000001</v>
      </c>
      <c r="K16" s="249">
        <f t="shared" si="19"/>
        <v>0.15287400000000001</v>
      </c>
      <c r="L16" s="245" t="s">
        <v>94</v>
      </c>
      <c r="M16" s="245" t="s">
        <v>36</v>
      </c>
      <c r="N16" s="250">
        <v>1</v>
      </c>
      <c r="O16" s="267">
        <v>2.36</v>
      </c>
      <c r="P16" s="296">
        <f t="shared" si="14"/>
        <v>2.6721336</v>
      </c>
      <c r="Q16" s="297">
        <f t="shared" ref="Q16:Q36" si="26">+P16</f>
        <v>2.6721336</v>
      </c>
    </row>
    <row r="17" spans="1:17" s="85" customFormat="1" ht="22.5">
      <c r="A17" s="245">
        <v>8</v>
      </c>
      <c r="B17" s="246" t="s">
        <v>622</v>
      </c>
      <c r="C17" s="576" t="s">
        <v>623</v>
      </c>
      <c r="D17" s="247" t="s">
        <v>36</v>
      </c>
      <c r="E17" s="421">
        <v>81</v>
      </c>
      <c r="F17" s="248">
        <f t="shared" ref="F17" si="27">+J17+K17+Q17</f>
        <v>3.3208469000000003</v>
      </c>
      <c r="G17" s="248">
        <f t="shared" ref="G17" si="28">+F17*E17</f>
        <v>268.9885989</v>
      </c>
      <c r="H17" s="247">
        <v>0.53</v>
      </c>
      <c r="I17" s="247">
        <v>0.05</v>
      </c>
      <c r="J17" s="249">
        <f t="shared" si="18"/>
        <v>1.2431309000000001</v>
      </c>
      <c r="K17" s="249">
        <f t="shared" si="19"/>
        <v>0.15287400000000001</v>
      </c>
      <c r="L17" s="245" t="s">
        <v>94</v>
      </c>
      <c r="M17" s="245" t="s">
        <v>36</v>
      </c>
      <c r="N17" s="250">
        <v>1</v>
      </c>
      <c r="O17" s="267">
        <v>1.7</v>
      </c>
      <c r="P17" s="296">
        <f t="shared" si="14"/>
        <v>1.9248419999999999</v>
      </c>
      <c r="Q17" s="297">
        <f t="shared" si="26"/>
        <v>1.9248419999999999</v>
      </c>
    </row>
    <row r="18" spans="1:17" s="85" customFormat="1" ht="27.75" customHeight="1">
      <c r="A18" s="245">
        <v>9</v>
      </c>
      <c r="B18" s="246" t="s">
        <v>561</v>
      </c>
      <c r="C18" s="576" t="s">
        <v>624</v>
      </c>
      <c r="D18" s="247" t="s">
        <v>36</v>
      </c>
      <c r="E18" s="421">
        <v>305</v>
      </c>
      <c r="F18" s="248">
        <f t="shared" ref="F18" si="29">+J18+K18+Q18</f>
        <v>2.3748955</v>
      </c>
      <c r="G18" s="248">
        <f t="shared" ref="G18" si="30">+F18*E18</f>
        <v>724.34312750000004</v>
      </c>
      <c r="H18" s="247">
        <v>0.37</v>
      </c>
      <c r="I18" s="247">
        <v>0.03</v>
      </c>
      <c r="J18" s="249">
        <f t="shared" si="18"/>
        <v>0.86784610000000006</v>
      </c>
      <c r="K18" s="249">
        <f t="shared" si="19"/>
        <v>9.1724399999999998E-2</v>
      </c>
      <c r="L18" s="245" t="s">
        <v>94</v>
      </c>
      <c r="M18" s="245" t="s">
        <v>36</v>
      </c>
      <c r="N18" s="250">
        <v>1</v>
      </c>
      <c r="O18" s="267">
        <v>1.25</v>
      </c>
      <c r="P18" s="296">
        <f t="shared" si="14"/>
        <v>1.4153250000000002</v>
      </c>
      <c r="Q18" s="297">
        <f t="shared" si="26"/>
        <v>1.4153250000000002</v>
      </c>
    </row>
    <row r="19" spans="1:17" s="85" customFormat="1" ht="27" customHeight="1">
      <c r="A19" s="245">
        <v>10</v>
      </c>
      <c r="B19" s="246" t="s">
        <v>625</v>
      </c>
      <c r="C19" s="576" t="s">
        <v>643</v>
      </c>
      <c r="D19" s="247" t="s">
        <v>36</v>
      </c>
      <c r="E19" s="421">
        <v>178</v>
      </c>
      <c r="F19" s="248">
        <f t="shared" ref="F19" si="31">+J19+K19+Q19</f>
        <v>1.9101640000000004</v>
      </c>
      <c r="G19" s="248">
        <f t="shared" ref="G19" si="32">+F19*E19</f>
        <v>340.0091920000001</v>
      </c>
      <c r="H19" s="247">
        <v>0.28000000000000003</v>
      </c>
      <c r="I19" s="247">
        <v>0.01</v>
      </c>
      <c r="J19" s="249">
        <f t="shared" si="18"/>
        <v>0.65674840000000012</v>
      </c>
      <c r="K19" s="249">
        <f t="shared" si="19"/>
        <v>3.0574799999999999E-2</v>
      </c>
      <c r="L19" s="245" t="s">
        <v>94</v>
      </c>
      <c r="M19" s="245" t="s">
        <v>36</v>
      </c>
      <c r="N19" s="250">
        <v>1</v>
      </c>
      <c r="O19" s="267">
        <v>1.08</v>
      </c>
      <c r="P19" s="296">
        <f t="shared" si="14"/>
        <v>1.2228408000000002</v>
      </c>
      <c r="Q19" s="297">
        <f t="shared" si="26"/>
        <v>1.2228408000000002</v>
      </c>
    </row>
    <row r="20" spans="1:17" s="85" customFormat="1" ht="22.5">
      <c r="A20" s="245">
        <v>11</v>
      </c>
      <c r="B20" s="246" t="s">
        <v>626</v>
      </c>
      <c r="C20" s="576" t="s">
        <v>627</v>
      </c>
      <c r="D20" s="247" t="s">
        <v>36</v>
      </c>
      <c r="E20" s="421">
        <v>106</v>
      </c>
      <c r="F20" s="248">
        <f t="shared" ref="F20" si="33">+J20+K20+Q20</f>
        <v>2.0120674000000003</v>
      </c>
      <c r="G20" s="248">
        <f t="shared" ref="G20" si="34">+F20*E20</f>
        <v>213.27914440000004</v>
      </c>
      <c r="H20" s="247">
        <v>0.28000000000000003</v>
      </c>
      <c r="I20" s="247">
        <v>0.01</v>
      </c>
      <c r="J20" s="249">
        <f t="shared" si="18"/>
        <v>0.65674840000000012</v>
      </c>
      <c r="K20" s="249">
        <f t="shared" si="19"/>
        <v>3.0574799999999999E-2</v>
      </c>
      <c r="L20" s="245" t="s">
        <v>94</v>
      </c>
      <c r="M20" s="245" t="s">
        <v>36</v>
      </c>
      <c r="N20" s="250">
        <v>1</v>
      </c>
      <c r="O20" s="267">
        <v>1.17</v>
      </c>
      <c r="P20" s="296">
        <f t="shared" si="14"/>
        <v>1.3247442</v>
      </c>
      <c r="Q20" s="297">
        <f t="shared" si="26"/>
        <v>1.3247442</v>
      </c>
    </row>
    <row r="21" spans="1:17" s="85" customFormat="1" ht="24.95" customHeight="1">
      <c r="A21" s="245">
        <v>12</v>
      </c>
      <c r="B21" s="246" t="s">
        <v>75</v>
      </c>
      <c r="C21" s="576" t="s">
        <v>628</v>
      </c>
      <c r="D21" s="247" t="s">
        <v>629</v>
      </c>
      <c r="E21" s="254">
        <v>20</v>
      </c>
      <c r="F21" s="248">
        <f t="shared" ref="F21" si="35">+J21+K21+Q21</f>
        <v>2.2645200000000001</v>
      </c>
      <c r="G21" s="248">
        <f t="shared" ref="G21" si="36">+F21*E21</f>
        <v>45.290400000000005</v>
      </c>
      <c r="H21" s="247"/>
      <c r="I21" s="247"/>
      <c r="J21" s="249"/>
      <c r="K21" s="249"/>
      <c r="L21" s="245" t="s">
        <v>630</v>
      </c>
      <c r="M21" s="245" t="s">
        <v>629</v>
      </c>
      <c r="N21" s="250">
        <v>1</v>
      </c>
      <c r="O21" s="267">
        <v>2</v>
      </c>
      <c r="P21" s="296">
        <f t="shared" si="14"/>
        <v>2.2645200000000001</v>
      </c>
      <c r="Q21" s="297">
        <f t="shared" si="26"/>
        <v>2.2645200000000001</v>
      </c>
    </row>
    <row r="22" spans="1:17" s="85" customFormat="1" ht="24.95" customHeight="1">
      <c r="A22" s="245">
        <v>13</v>
      </c>
      <c r="B22" s="246" t="s">
        <v>75</v>
      </c>
      <c r="C22" s="576" t="s">
        <v>631</v>
      </c>
      <c r="D22" s="247" t="s">
        <v>629</v>
      </c>
      <c r="E22" s="254">
        <v>20</v>
      </c>
      <c r="F22" s="248">
        <f t="shared" ref="F22" si="37">+J22+K22+Q22</f>
        <v>2.2645200000000001</v>
      </c>
      <c r="G22" s="248">
        <f t="shared" ref="G22" si="38">+F22*E22</f>
        <v>45.290400000000005</v>
      </c>
      <c r="H22" s="247"/>
      <c r="I22" s="247"/>
      <c r="J22" s="249"/>
      <c r="K22" s="249"/>
      <c r="L22" s="245" t="s">
        <v>632</v>
      </c>
      <c r="M22" s="245" t="s">
        <v>629</v>
      </c>
      <c r="N22" s="250">
        <v>1</v>
      </c>
      <c r="O22" s="267">
        <v>2</v>
      </c>
      <c r="P22" s="296">
        <f t="shared" si="14"/>
        <v>2.2645200000000001</v>
      </c>
      <c r="Q22" s="297">
        <f t="shared" si="26"/>
        <v>2.2645200000000001</v>
      </c>
    </row>
    <row r="23" spans="1:17" s="85" customFormat="1" ht="24.95" customHeight="1">
      <c r="A23" s="245">
        <v>14</v>
      </c>
      <c r="B23" s="246" t="s">
        <v>75</v>
      </c>
      <c r="C23" s="576" t="s">
        <v>633</v>
      </c>
      <c r="D23" s="247" t="s">
        <v>629</v>
      </c>
      <c r="E23" s="421">
        <v>102</v>
      </c>
      <c r="F23" s="248">
        <f t="shared" ref="F23" si="39">+J23+K23+Q23</f>
        <v>1.9248419999999999</v>
      </c>
      <c r="G23" s="248">
        <f t="shared" ref="G23" si="40">+F23*E23</f>
        <v>196.33388399999998</v>
      </c>
      <c r="H23" s="247"/>
      <c r="I23" s="247"/>
      <c r="J23" s="249"/>
      <c r="K23" s="249"/>
      <c r="L23" s="245" t="s">
        <v>630</v>
      </c>
      <c r="M23" s="245" t="s">
        <v>629</v>
      </c>
      <c r="N23" s="250">
        <v>1</v>
      </c>
      <c r="O23" s="267">
        <v>1.7</v>
      </c>
      <c r="P23" s="296">
        <f t="shared" si="14"/>
        <v>1.9248419999999999</v>
      </c>
      <c r="Q23" s="297">
        <f t="shared" si="26"/>
        <v>1.9248419999999999</v>
      </c>
    </row>
    <row r="24" spans="1:17" s="85" customFormat="1" ht="24.95" customHeight="1">
      <c r="A24" s="245">
        <v>15</v>
      </c>
      <c r="B24" s="246" t="s">
        <v>75</v>
      </c>
      <c r="C24" s="576" t="s">
        <v>634</v>
      </c>
      <c r="D24" s="247" t="s">
        <v>629</v>
      </c>
      <c r="E24" s="421">
        <v>112</v>
      </c>
      <c r="F24" s="248">
        <f t="shared" ref="F24" si="41">+J24+K24+Q24</f>
        <v>1.9248419999999999</v>
      </c>
      <c r="G24" s="248">
        <f t="shared" ref="G24" si="42">+F24*E24</f>
        <v>215.58230399999999</v>
      </c>
      <c r="H24" s="247"/>
      <c r="I24" s="247"/>
      <c r="J24" s="249"/>
      <c r="K24" s="249"/>
      <c r="L24" s="245" t="s">
        <v>632</v>
      </c>
      <c r="M24" s="245" t="s">
        <v>629</v>
      </c>
      <c r="N24" s="250">
        <v>1</v>
      </c>
      <c r="O24" s="267">
        <v>1.7</v>
      </c>
      <c r="P24" s="296">
        <f t="shared" si="14"/>
        <v>1.9248419999999999</v>
      </c>
      <c r="Q24" s="297">
        <f t="shared" si="26"/>
        <v>1.9248419999999999</v>
      </c>
    </row>
    <row r="25" spans="1:17" s="85" customFormat="1" ht="24.95" customHeight="1">
      <c r="A25" s="245">
        <v>16</v>
      </c>
      <c r="B25" s="246" t="s">
        <v>75</v>
      </c>
      <c r="C25" s="576" t="s">
        <v>635</v>
      </c>
      <c r="D25" s="247" t="s">
        <v>629</v>
      </c>
      <c r="E25" s="421">
        <v>4</v>
      </c>
      <c r="F25" s="248">
        <f t="shared" ref="F25" si="43">+J25+K25+Q25</f>
        <v>1.585164</v>
      </c>
      <c r="G25" s="248">
        <f t="shared" ref="G25" si="44">+F25*E25</f>
        <v>6.3406560000000001</v>
      </c>
      <c r="H25" s="247"/>
      <c r="I25" s="247"/>
      <c r="J25" s="249"/>
      <c r="K25" s="249"/>
      <c r="L25" s="245" t="s">
        <v>630</v>
      </c>
      <c r="M25" s="245" t="s">
        <v>629</v>
      </c>
      <c r="N25" s="250">
        <v>1</v>
      </c>
      <c r="O25" s="267">
        <v>1.4</v>
      </c>
      <c r="P25" s="296">
        <f t="shared" si="14"/>
        <v>1.585164</v>
      </c>
      <c r="Q25" s="297">
        <f t="shared" si="26"/>
        <v>1.585164</v>
      </c>
    </row>
    <row r="26" spans="1:17" s="85" customFormat="1" ht="24.95" customHeight="1">
      <c r="A26" s="245">
        <v>17</v>
      </c>
      <c r="B26" s="246" t="s">
        <v>75</v>
      </c>
      <c r="C26" s="576" t="s">
        <v>636</v>
      </c>
      <c r="D26" s="247" t="s">
        <v>629</v>
      </c>
      <c r="E26" s="421">
        <v>14</v>
      </c>
      <c r="F26" s="248">
        <f t="shared" ref="F26" si="45">+J26+K26+Q26</f>
        <v>1.585164</v>
      </c>
      <c r="G26" s="248">
        <f t="shared" ref="G26" si="46">+F26*E26</f>
        <v>22.192295999999999</v>
      </c>
      <c r="H26" s="247"/>
      <c r="I26" s="247"/>
      <c r="J26" s="249"/>
      <c r="K26" s="249"/>
      <c r="L26" s="245" t="s">
        <v>632</v>
      </c>
      <c r="M26" s="245" t="s">
        <v>629</v>
      </c>
      <c r="N26" s="250">
        <v>1</v>
      </c>
      <c r="O26" s="267">
        <v>1.4</v>
      </c>
      <c r="P26" s="296">
        <f t="shared" si="14"/>
        <v>1.585164</v>
      </c>
      <c r="Q26" s="297">
        <f t="shared" si="26"/>
        <v>1.585164</v>
      </c>
    </row>
    <row r="27" spans="1:17" s="85" customFormat="1" ht="24.95" customHeight="1">
      <c r="A27" s="245">
        <v>18</v>
      </c>
      <c r="B27" s="246" t="s">
        <v>75</v>
      </c>
      <c r="C27" s="576" t="s">
        <v>637</v>
      </c>
      <c r="D27" s="247" t="s">
        <v>629</v>
      </c>
      <c r="E27" s="421">
        <v>74</v>
      </c>
      <c r="F27" s="248">
        <f t="shared" ref="F27" si="47">+J27+K27+Q27</f>
        <v>1.2454860000000001</v>
      </c>
      <c r="G27" s="248">
        <f t="shared" ref="G27" si="48">+F27*E27</f>
        <v>92.165964000000002</v>
      </c>
      <c r="H27" s="247"/>
      <c r="I27" s="247"/>
      <c r="J27" s="249"/>
      <c r="K27" s="249"/>
      <c r="L27" s="245" t="s">
        <v>630</v>
      </c>
      <c r="M27" s="245" t="s">
        <v>629</v>
      </c>
      <c r="N27" s="250">
        <v>1</v>
      </c>
      <c r="O27" s="267">
        <v>1.1000000000000001</v>
      </c>
      <c r="P27" s="296">
        <f t="shared" si="14"/>
        <v>1.2454860000000001</v>
      </c>
      <c r="Q27" s="297">
        <f t="shared" si="26"/>
        <v>1.2454860000000001</v>
      </c>
    </row>
    <row r="28" spans="1:17" s="85" customFormat="1" ht="24.95" customHeight="1">
      <c r="A28" s="245">
        <v>19</v>
      </c>
      <c r="B28" s="246" t="s">
        <v>75</v>
      </c>
      <c r="C28" s="576" t="s">
        <v>638</v>
      </c>
      <c r="D28" s="247" t="s">
        <v>629</v>
      </c>
      <c r="E28" s="421">
        <v>84</v>
      </c>
      <c r="F28" s="248">
        <f t="shared" ref="F28" si="49">+J28+K28+Q28</f>
        <v>1.2454860000000001</v>
      </c>
      <c r="G28" s="248">
        <f t="shared" ref="G28" si="50">+F28*E28</f>
        <v>104.62082400000001</v>
      </c>
      <c r="H28" s="247"/>
      <c r="I28" s="247"/>
      <c r="J28" s="249"/>
      <c r="K28" s="249"/>
      <c r="L28" s="245" t="s">
        <v>632</v>
      </c>
      <c r="M28" s="245" t="s">
        <v>629</v>
      </c>
      <c r="N28" s="250">
        <v>1</v>
      </c>
      <c r="O28" s="267">
        <v>1.1000000000000001</v>
      </c>
      <c r="P28" s="296">
        <f t="shared" si="14"/>
        <v>1.2454860000000001</v>
      </c>
      <c r="Q28" s="297">
        <f t="shared" si="26"/>
        <v>1.2454860000000001</v>
      </c>
    </row>
    <row r="29" spans="1:17" s="85" customFormat="1" ht="24.95" customHeight="1">
      <c r="A29" s="245">
        <v>20</v>
      </c>
      <c r="B29" s="246" t="s">
        <v>75</v>
      </c>
      <c r="C29" s="576" t="s">
        <v>639</v>
      </c>
      <c r="D29" s="247" t="s">
        <v>629</v>
      </c>
      <c r="E29" s="421">
        <v>61</v>
      </c>
      <c r="F29" s="248">
        <f t="shared" ref="F29" si="51">+J29+K29+Q29</f>
        <v>0.90580800000000006</v>
      </c>
      <c r="G29" s="248">
        <f t="shared" ref="G29" si="52">+F29*E29</f>
        <v>55.254288000000003</v>
      </c>
      <c r="H29" s="247"/>
      <c r="I29" s="247"/>
      <c r="J29" s="249"/>
      <c r="K29" s="249"/>
      <c r="L29" s="245" t="s">
        <v>630</v>
      </c>
      <c r="M29" s="245" t="s">
        <v>629</v>
      </c>
      <c r="N29" s="250">
        <v>1</v>
      </c>
      <c r="O29" s="267">
        <v>0.8</v>
      </c>
      <c r="P29" s="296">
        <f t="shared" si="14"/>
        <v>0.90580800000000006</v>
      </c>
      <c r="Q29" s="297">
        <f t="shared" si="26"/>
        <v>0.90580800000000006</v>
      </c>
    </row>
    <row r="30" spans="1:17" s="85" customFormat="1" ht="24.95" customHeight="1">
      <c r="A30" s="245">
        <v>21</v>
      </c>
      <c r="B30" s="246" t="s">
        <v>75</v>
      </c>
      <c r="C30" s="576" t="s">
        <v>640</v>
      </c>
      <c r="D30" s="247" t="s">
        <v>629</v>
      </c>
      <c r="E30" s="421">
        <v>81</v>
      </c>
      <c r="F30" s="248">
        <f t="shared" ref="F30" si="53">+J30+K30+Q30</f>
        <v>0.90580800000000006</v>
      </c>
      <c r="G30" s="248">
        <f t="shared" ref="G30" si="54">+F30*E30</f>
        <v>73.37044800000001</v>
      </c>
      <c r="H30" s="247"/>
      <c r="I30" s="247"/>
      <c r="J30" s="249"/>
      <c r="K30" s="249"/>
      <c r="L30" s="245" t="s">
        <v>632</v>
      </c>
      <c r="M30" s="245" t="s">
        <v>629</v>
      </c>
      <c r="N30" s="250">
        <v>1</v>
      </c>
      <c r="O30" s="267">
        <v>0.8</v>
      </c>
      <c r="P30" s="296">
        <f t="shared" si="14"/>
        <v>0.90580800000000006</v>
      </c>
      <c r="Q30" s="297">
        <f t="shared" si="26"/>
        <v>0.90580800000000006</v>
      </c>
    </row>
    <row r="31" spans="1:17" s="85" customFormat="1" ht="24.95" customHeight="1">
      <c r="A31" s="245">
        <v>22</v>
      </c>
      <c r="B31" s="246" t="s">
        <v>75</v>
      </c>
      <c r="C31" s="576" t="s">
        <v>641</v>
      </c>
      <c r="D31" s="247" t="s">
        <v>629</v>
      </c>
      <c r="E31" s="421">
        <v>295</v>
      </c>
      <c r="F31" s="248">
        <f t="shared" ref="F31" si="55">+J31+K31+Q31</f>
        <v>0.79258200000000001</v>
      </c>
      <c r="G31" s="248">
        <f t="shared" ref="G31" si="56">+F31*E31</f>
        <v>233.81169</v>
      </c>
      <c r="H31" s="247"/>
      <c r="I31" s="247"/>
      <c r="J31" s="249"/>
      <c r="K31" s="249"/>
      <c r="L31" s="245" t="s">
        <v>630</v>
      </c>
      <c r="M31" s="245" t="s">
        <v>629</v>
      </c>
      <c r="N31" s="250">
        <v>1</v>
      </c>
      <c r="O31" s="267">
        <v>0.7</v>
      </c>
      <c r="P31" s="296">
        <f t="shared" si="14"/>
        <v>0.79258200000000001</v>
      </c>
      <c r="Q31" s="297">
        <f t="shared" si="26"/>
        <v>0.79258200000000001</v>
      </c>
    </row>
    <row r="32" spans="1:17" s="85" customFormat="1" ht="24.95" customHeight="1">
      <c r="A32" s="245">
        <v>23</v>
      </c>
      <c r="B32" s="246" t="s">
        <v>75</v>
      </c>
      <c r="C32" s="576" t="s">
        <v>642</v>
      </c>
      <c r="D32" s="247" t="s">
        <v>629</v>
      </c>
      <c r="E32" s="421">
        <v>305</v>
      </c>
      <c r="F32" s="248">
        <f t="shared" ref="F32" si="57">+J32+K32+Q32</f>
        <v>0.79258200000000001</v>
      </c>
      <c r="G32" s="248">
        <f t="shared" ref="G32" si="58">+F32*E32</f>
        <v>241.73751000000001</v>
      </c>
      <c r="H32" s="247"/>
      <c r="I32" s="247"/>
      <c r="J32" s="249"/>
      <c r="K32" s="249"/>
      <c r="L32" s="245" t="s">
        <v>632</v>
      </c>
      <c r="M32" s="245" t="s">
        <v>629</v>
      </c>
      <c r="N32" s="250">
        <v>1</v>
      </c>
      <c r="O32" s="267">
        <v>0.7</v>
      </c>
      <c r="P32" s="296">
        <f t="shared" si="14"/>
        <v>0.79258200000000001</v>
      </c>
      <c r="Q32" s="297">
        <f t="shared" si="26"/>
        <v>0.79258200000000001</v>
      </c>
    </row>
    <row r="33" spans="1:17" s="85" customFormat="1" ht="24.95" customHeight="1">
      <c r="A33" s="245">
        <v>24</v>
      </c>
      <c r="B33" s="246" t="s">
        <v>75</v>
      </c>
      <c r="C33" s="576" t="s">
        <v>644</v>
      </c>
      <c r="D33" s="247" t="s">
        <v>629</v>
      </c>
      <c r="E33" s="421">
        <v>158</v>
      </c>
      <c r="F33" s="248">
        <f t="shared" ref="F33" si="59">+J33+K33+Q33</f>
        <v>0.67935599999999996</v>
      </c>
      <c r="G33" s="248">
        <f t="shared" ref="G33" si="60">+F33*E33</f>
        <v>107.33824799999999</v>
      </c>
      <c r="H33" s="247"/>
      <c r="I33" s="247"/>
      <c r="J33" s="249"/>
      <c r="K33" s="249"/>
      <c r="L33" s="245" t="s">
        <v>630</v>
      </c>
      <c r="M33" s="245" t="s">
        <v>629</v>
      </c>
      <c r="N33" s="250">
        <v>1</v>
      </c>
      <c r="O33" s="267">
        <v>0.6</v>
      </c>
      <c r="P33" s="296">
        <f t="shared" si="14"/>
        <v>0.67935599999999996</v>
      </c>
      <c r="Q33" s="297">
        <f t="shared" si="26"/>
        <v>0.67935599999999996</v>
      </c>
    </row>
    <row r="34" spans="1:17" s="85" customFormat="1" ht="24.95" customHeight="1">
      <c r="A34" s="245">
        <v>25</v>
      </c>
      <c r="B34" s="246" t="s">
        <v>75</v>
      </c>
      <c r="C34" s="576" t="s">
        <v>645</v>
      </c>
      <c r="D34" s="247" t="s">
        <v>629</v>
      </c>
      <c r="E34" s="421">
        <v>178</v>
      </c>
      <c r="F34" s="248">
        <f t="shared" ref="F34" si="61">+J34+K34+Q34</f>
        <v>0.67935599999999996</v>
      </c>
      <c r="G34" s="248">
        <f t="shared" ref="G34" si="62">+F34*E34</f>
        <v>120.92536799999999</v>
      </c>
      <c r="H34" s="247"/>
      <c r="I34" s="247"/>
      <c r="J34" s="249"/>
      <c r="K34" s="249"/>
      <c r="L34" s="245" t="s">
        <v>632</v>
      </c>
      <c r="M34" s="245" t="s">
        <v>629</v>
      </c>
      <c r="N34" s="250">
        <v>1</v>
      </c>
      <c r="O34" s="267">
        <v>0.6</v>
      </c>
      <c r="P34" s="296">
        <f t="shared" si="14"/>
        <v>0.67935599999999996</v>
      </c>
      <c r="Q34" s="297">
        <f t="shared" si="26"/>
        <v>0.67935599999999996</v>
      </c>
    </row>
    <row r="35" spans="1:17" s="85" customFormat="1" ht="24.95" customHeight="1">
      <c r="A35" s="245">
        <v>26</v>
      </c>
      <c r="B35" s="246" t="s">
        <v>75</v>
      </c>
      <c r="C35" s="576" t="s">
        <v>646</v>
      </c>
      <c r="D35" s="247" t="s">
        <v>629</v>
      </c>
      <c r="E35" s="421">
        <v>76</v>
      </c>
      <c r="F35" s="248">
        <f t="shared" ref="F35" si="63">+J35+K35+Q35</f>
        <v>0.56613000000000002</v>
      </c>
      <c r="G35" s="248">
        <f t="shared" ref="G35" si="64">+F35*E35</f>
        <v>43.025880000000001</v>
      </c>
      <c r="H35" s="247"/>
      <c r="I35" s="247"/>
      <c r="J35" s="249"/>
      <c r="K35" s="249"/>
      <c r="L35" s="245" t="s">
        <v>630</v>
      </c>
      <c r="M35" s="245" t="s">
        <v>629</v>
      </c>
      <c r="N35" s="250">
        <v>1</v>
      </c>
      <c r="O35" s="267">
        <v>0.5</v>
      </c>
      <c r="P35" s="296">
        <f t="shared" si="14"/>
        <v>0.56613000000000002</v>
      </c>
      <c r="Q35" s="297">
        <f t="shared" si="26"/>
        <v>0.56613000000000002</v>
      </c>
    </row>
    <row r="36" spans="1:17" s="85" customFormat="1" ht="24.95" customHeight="1">
      <c r="A36" s="245">
        <v>27</v>
      </c>
      <c r="B36" s="246" t="s">
        <v>75</v>
      </c>
      <c r="C36" s="576" t="s">
        <v>647</v>
      </c>
      <c r="D36" s="247" t="s">
        <v>629</v>
      </c>
      <c r="E36" s="421">
        <v>106</v>
      </c>
      <c r="F36" s="248">
        <f t="shared" ref="F36" si="65">+J36+K36+Q36</f>
        <v>0.56613000000000002</v>
      </c>
      <c r="G36" s="248">
        <f t="shared" ref="G36" si="66">+F36*E36</f>
        <v>60.009779999999999</v>
      </c>
      <c r="H36" s="247"/>
      <c r="I36" s="247"/>
      <c r="J36" s="249"/>
      <c r="K36" s="249"/>
      <c r="L36" s="245" t="s">
        <v>632</v>
      </c>
      <c r="M36" s="245" t="s">
        <v>629</v>
      </c>
      <c r="N36" s="250">
        <v>1</v>
      </c>
      <c r="O36" s="267">
        <v>0.5</v>
      </c>
      <c r="P36" s="296">
        <f t="shared" si="14"/>
        <v>0.56613000000000002</v>
      </c>
      <c r="Q36" s="297">
        <f t="shared" si="26"/>
        <v>0.56613000000000002</v>
      </c>
    </row>
    <row r="37" spans="1:17" s="85" customFormat="1" ht="24.95" customHeight="1">
      <c r="A37" s="245">
        <v>28</v>
      </c>
      <c r="B37" s="298" t="s">
        <v>648</v>
      </c>
      <c r="C37" s="576" t="s">
        <v>649</v>
      </c>
      <c r="D37" s="247" t="s">
        <v>93</v>
      </c>
      <c r="E37" s="421">
        <v>9.4E-2</v>
      </c>
      <c r="F37" s="248">
        <f t="shared" ref="F37" si="67">+J37+K37+Q37</f>
        <v>603.6934414000001</v>
      </c>
      <c r="G37" s="248">
        <f t="shared" ref="G37" si="68">+F37*E37</f>
        <v>56.747183491600012</v>
      </c>
      <c r="H37" s="247">
        <v>15.4</v>
      </c>
      <c r="I37" s="247">
        <v>11.4</v>
      </c>
      <c r="J37" s="249">
        <f t="shared" ref="J37" si="69">+H37*$E$3</f>
        <v>36.121162000000005</v>
      </c>
      <c r="K37" s="249">
        <f t="shared" ref="K37" si="70">+I37*$E$4</f>
        <v>34.855271999999999</v>
      </c>
      <c r="L37" s="255" t="s">
        <v>650</v>
      </c>
      <c r="M37" s="245" t="s">
        <v>93</v>
      </c>
      <c r="N37" s="250">
        <v>1</v>
      </c>
      <c r="O37" s="267">
        <v>450</v>
      </c>
      <c r="P37" s="296">
        <f t="shared" si="14"/>
        <v>509.517</v>
      </c>
      <c r="Q37" s="297">
        <f>+P37+P38+P39</f>
        <v>532.71700740000006</v>
      </c>
    </row>
    <row r="38" spans="1:17" s="85" customFormat="1" ht="22.5">
      <c r="A38" s="245"/>
      <c r="B38" s="298"/>
      <c r="C38" s="576"/>
      <c r="D38" s="247"/>
      <c r="E38" s="254"/>
      <c r="F38" s="248"/>
      <c r="G38" s="248"/>
      <c r="H38" s="247"/>
      <c r="I38" s="247"/>
      <c r="J38" s="249"/>
      <c r="K38" s="249"/>
      <c r="L38" s="255" t="s">
        <v>651</v>
      </c>
      <c r="M38" s="245" t="s">
        <v>91</v>
      </c>
      <c r="N38" s="250">
        <v>0.2</v>
      </c>
      <c r="O38" s="267">
        <v>0.45</v>
      </c>
      <c r="P38" s="296">
        <f t="shared" si="14"/>
        <v>0.10190340000000002</v>
      </c>
      <c r="Q38" s="297"/>
    </row>
    <row r="39" spans="1:17" s="85" customFormat="1" ht="17.25" customHeight="1">
      <c r="A39" s="245"/>
      <c r="B39" s="298"/>
      <c r="C39" s="576"/>
      <c r="D39" s="247"/>
      <c r="E39" s="254"/>
      <c r="F39" s="248"/>
      <c r="G39" s="248"/>
      <c r="H39" s="247"/>
      <c r="I39" s="247"/>
      <c r="J39" s="249"/>
      <c r="K39" s="249"/>
      <c r="L39" s="255" t="s">
        <v>652</v>
      </c>
      <c r="M39" s="245" t="s">
        <v>91</v>
      </c>
      <c r="N39" s="250">
        <v>20.399999999999999</v>
      </c>
      <c r="O39" s="267">
        <v>1</v>
      </c>
      <c r="P39" s="296">
        <f t="shared" si="14"/>
        <v>23.098103999999999</v>
      </c>
      <c r="Q39" s="297"/>
    </row>
    <row r="40" spans="1:17" s="85" customFormat="1" ht="17.25" customHeight="1">
      <c r="A40" s="245">
        <v>29</v>
      </c>
      <c r="B40" s="298" t="s">
        <v>75</v>
      </c>
      <c r="C40" s="576" t="s">
        <v>653</v>
      </c>
      <c r="D40" s="247" t="s">
        <v>29</v>
      </c>
      <c r="E40" s="421">
        <v>18</v>
      </c>
      <c r="F40" s="248">
        <f t="shared" ref="F40" si="71">+J40+K40+Q40</f>
        <v>4.5743304</v>
      </c>
      <c r="G40" s="248">
        <f t="shared" ref="G40" si="72">+F40*E40</f>
        <v>82.337947200000002</v>
      </c>
      <c r="H40" s="247"/>
      <c r="I40" s="247"/>
      <c r="J40" s="249"/>
      <c r="K40" s="249"/>
      <c r="L40" s="255" t="s">
        <v>653</v>
      </c>
      <c r="M40" s="245" t="s">
        <v>29</v>
      </c>
      <c r="N40" s="250">
        <v>1</v>
      </c>
      <c r="O40" s="267">
        <v>4.04</v>
      </c>
      <c r="P40" s="296">
        <f t="shared" si="14"/>
        <v>4.5743304</v>
      </c>
      <c r="Q40" s="297">
        <f>+P40</f>
        <v>4.5743304</v>
      </c>
    </row>
    <row r="41" spans="1:17" s="85" customFormat="1" ht="22.5">
      <c r="A41" s="245">
        <v>30</v>
      </c>
      <c r="B41" s="298" t="s">
        <v>75</v>
      </c>
      <c r="C41" s="576" t="s">
        <v>654</v>
      </c>
      <c r="D41" s="247" t="s">
        <v>29</v>
      </c>
      <c r="E41" s="421">
        <v>102</v>
      </c>
      <c r="F41" s="248">
        <f t="shared" ref="F41" si="73">+J41+K41+Q41</f>
        <v>2.2645200000000001</v>
      </c>
      <c r="G41" s="248">
        <f t="shared" ref="G41" si="74">+F41*E41</f>
        <v>230.98104000000001</v>
      </c>
      <c r="H41" s="247"/>
      <c r="I41" s="247"/>
      <c r="J41" s="249"/>
      <c r="K41" s="249"/>
      <c r="L41" s="255" t="s">
        <v>654</v>
      </c>
      <c r="M41" s="245" t="s">
        <v>29</v>
      </c>
      <c r="N41" s="250">
        <v>1</v>
      </c>
      <c r="O41" s="299">
        <v>2</v>
      </c>
      <c r="P41" s="296">
        <f t="shared" si="14"/>
        <v>2.2645200000000001</v>
      </c>
      <c r="Q41" s="297">
        <f>+P41</f>
        <v>2.2645200000000001</v>
      </c>
    </row>
    <row r="42" spans="1:17" s="85" customFormat="1" ht="17.25" customHeight="1">
      <c r="A42" s="245">
        <v>31</v>
      </c>
      <c r="B42" s="298" t="s">
        <v>75</v>
      </c>
      <c r="C42" s="576" t="s">
        <v>664</v>
      </c>
      <c r="D42" s="247" t="s">
        <v>29</v>
      </c>
      <c r="E42" s="421">
        <v>217</v>
      </c>
      <c r="F42" s="248">
        <f t="shared" ref="F42" si="75">+J42+K42+Q42</f>
        <v>1.9359690000000001</v>
      </c>
      <c r="G42" s="248">
        <f t="shared" ref="G42" si="76">+F42*E42</f>
        <v>420.10527300000001</v>
      </c>
      <c r="H42" s="247"/>
      <c r="I42" s="247"/>
      <c r="J42" s="249">
        <v>1.2</v>
      </c>
      <c r="K42" s="249"/>
      <c r="L42" s="255" t="s">
        <v>661</v>
      </c>
      <c r="M42" s="245" t="s">
        <v>29</v>
      </c>
      <c r="N42" s="250">
        <v>1</v>
      </c>
      <c r="O42" s="299">
        <v>0.65</v>
      </c>
      <c r="P42" s="296">
        <f t="shared" si="14"/>
        <v>0.7359690000000001</v>
      </c>
      <c r="Q42" s="297">
        <f>+P42</f>
        <v>0.7359690000000001</v>
      </c>
    </row>
    <row r="43" spans="1:17" s="85" customFormat="1" ht="27" customHeight="1">
      <c r="A43" s="245">
        <v>32</v>
      </c>
      <c r="B43" s="298" t="s">
        <v>662</v>
      </c>
      <c r="C43" s="576" t="s">
        <v>663</v>
      </c>
      <c r="D43" s="247" t="s">
        <v>658</v>
      </c>
      <c r="E43" s="421">
        <v>5</v>
      </c>
      <c r="F43" s="248">
        <f t="shared" ref="F43" si="77">+J43+K43+Q43</f>
        <v>52.0214724</v>
      </c>
      <c r="G43" s="248">
        <f t="shared" ref="G43" si="78">+F43*E43</f>
        <v>260.10736200000002</v>
      </c>
      <c r="H43" s="247">
        <v>1.8</v>
      </c>
      <c r="I43" s="247">
        <v>0.08</v>
      </c>
      <c r="J43" s="249">
        <f t="shared" ref="J43" si="79">+H43*$E$3</f>
        <v>4.2219540000000002</v>
      </c>
      <c r="K43" s="249">
        <f t="shared" ref="K43" si="80">+I43*$E$4</f>
        <v>0.24459839999999999</v>
      </c>
      <c r="L43" s="255" t="s">
        <v>700</v>
      </c>
      <c r="M43" s="245" t="s">
        <v>658</v>
      </c>
      <c r="N43" s="250">
        <v>1</v>
      </c>
      <c r="O43" s="299">
        <v>42</v>
      </c>
      <c r="P43" s="296">
        <f t="shared" si="14"/>
        <v>47.554920000000003</v>
      </c>
      <c r="Q43" s="297">
        <f>+P43</f>
        <v>47.554920000000003</v>
      </c>
    </row>
    <row r="44" spans="1:17" s="85" customFormat="1" ht="27" customHeight="1">
      <c r="A44" s="245">
        <v>33</v>
      </c>
      <c r="B44" s="298" t="s">
        <v>665</v>
      </c>
      <c r="C44" s="576" t="s">
        <v>666</v>
      </c>
      <c r="D44" s="247" t="s">
        <v>29</v>
      </c>
      <c r="E44" s="254">
        <v>2</v>
      </c>
      <c r="F44" s="248">
        <f t="shared" ref="F44:F45" si="81">+J44+K44+Q44</f>
        <v>161.21962981999999</v>
      </c>
      <c r="G44" s="248">
        <f t="shared" ref="G44:G45" si="82">+F44*E44</f>
        <v>322.43925963999999</v>
      </c>
      <c r="H44" s="247">
        <v>3.68</v>
      </c>
      <c r="I44" s="247">
        <v>0.51</v>
      </c>
      <c r="J44" s="249">
        <f t="shared" ref="J44:J47" si="83">+H44*$E$3</f>
        <v>8.6315504000000001</v>
      </c>
      <c r="K44" s="249">
        <f t="shared" ref="K44:K47" si="84">+I44*$E$4</f>
        <v>1.5593148000000001</v>
      </c>
      <c r="L44" s="255" t="s">
        <v>489</v>
      </c>
      <c r="M44" s="245" t="s">
        <v>29</v>
      </c>
      <c r="N44" s="250">
        <v>1</v>
      </c>
      <c r="O44" s="299">
        <v>133.387</v>
      </c>
      <c r="P44" s="296">
        <f t="shared" si="14"/>
        <v>151.02876462</v>
      </c>
      <c r="Q44" s="297">
        <f>+P44</f>
        <v>151.02876462</v>
      </c>
    </row>
    <row r="45" spans="1:17" s="85" customFormat="1" ht="38.25" customHeight="1">
      <c r="A45" s="245">
        <v>34</v>
      </c>
      <c r="B45" s="246" t="s">
        <v>619</v>
      </c>
      <c r="C45" s="576" t="s">
        <v>667</v>
      </c>
      <c r="D45" s="247" t="s">
        <v>36</v>
      </c>
      <c r="E45" s="254">
        <v>1</v>
      </c>
      <c r="F45" s="248">
        <f t="shared" si="81"/>
        <v>4.6996212000000011</v>
      </c>
      <c r="G45" s="248">
        <f t="shared" si="82"/>
        <v>4.6996212000000011</v>
      </c>
      <c r="H45" s="247">
        <v>0.54</v>
      </c>
      <c r="I45" s="247">
        <v>0.06</v>
      </c>
      <c r="J45" s="249">
        <f t="shared" si="83"/>
        <v>1.2665862000000001</v>
      </c>
      <c r="K45" s="249">
        <f t="shared" si="84"/>
        <v>0.1834488</v>
      </c>
      <c r="L45" s="245" t="s">
        <v>94</v>
      </c>
      <c r="M45" s="245" t="s">
        <v>36</v>
      </c>
      <c r="N45" s="250">
        <v>1</v>
      </c>
      <c r="O45" s="267">
        <v>2.87</v>
      </c>
      <c r="P45" s="296">
        <f t="shared" si="14"/>
        <v>3.2495862000000004</v>
      </c>
      <c r="Q45" s="297">
        <f t="shared" ref="Q45" si="85">+P45</f>
        <v>3.2495862000000004</v>
      </c>
    </row>
    <row r="46" spans="1:17" s="85" customFormat="1" ht="65.25" customHeight="1">
      <c r="A46" s="245">
        <v>35</v>
      </c>
      <c r="B46" s="246" t="s">
        <v>75</v>
      </c>
      <c r="C46" s="576" t="s">
        <v>668</v>
      </c>
      <c r="D46" s="247" t="s">
        <v>658</v>
      </c>
      <c r="E46" s="254">
        <v>1</v>
      </c>
      <c r="F46" s="248">
        <f t="shared" ref="F46" si="86">+J46+K46+Q46</f>
        <v>7320.9148000000005</v>
      </c>
      <c r="G46" s="248">
        <f t="shared" ref="G46" si="87">+F46*E46</f>
        <v>7320.9148000000005</v>
      </c>
      <c r="H46" s="247"/>
      <c r="I46" s="247"/>
      <c r="J46" s="249">
        <v>550</v>
      </c>
      <c r="K46" s="249">
        <f t="shared" si="84"/>
        <v>0</v>
      </c>
      <c r="L46" s="245" t="s">
        <v>669</v>
      </c>
      <c r="M46" s="245" t="s">
        <v>29</v>
      </c>
      <c r="N46" s="250">
        <v>1</v>
      </c>
      <c r="O46" s="266">
        <v>5980</v>
      </c>
      <c r="P46" s="296">
        <f t="shared" si="14"/>
        <v>6770.9148000000005</v>
      </c>
      <c r="Q46" s="297">
        <f>+P46</f>
        <v>6770.9148000000005</v>
      </c>
    </row>
    <row r="47" spans="1:17" s="85" customFormat="1" ht="33.75" customHeight="1">
      <c r="A47" s="245">
        <v>36</v>
      </c>
      <c r="B47" s="246" t="s">
        <v>670</v>
      </c>
      <c r="C47" s="576" t="s">
        <v>671</v>
      </c>
      <c r="D47" s="247" t="s">
        <v>658</v>
      </c>
      <c r="E47" s="254">
        <v>1</v>
      </c>
      <c r="F47" s="248">
        <f t="shared" ref="F47" si="88">+J47+K47+Q47</f>
        <v>415.98964890000002</v>
      </c>
      <c r="G47" s="248">
        <f t="shared" ref="G47" si="89">+F47*E47</f>
        <v>415.98964890000002</v>
      </c>
      <c r="H47" s="247">
        <v>7.89</v>
      </c>
      <c r="I47" s="247">
        <v>0.39</v>
      </c>
      <c r="J47" s="249">
        <f t="shared" si="83"/>
        <v>18.506231700000001</v>
      </c>
      <c r="K47" s="249">
        <f t="shared" si="84"/>
        <v>1.1924172</v>
      </c>
      <c r="L47" s="245" t="s">
        <v>669</v>
      </c>
      <c r="M47" s="245" t="s">
        <v>29</v>
      </c>
      <c r="N47" s="250">
        <v>1</v>
      </c>
      <c r="O47" s="266">
        <v>350</v>
      </c>
      <c r="P47" s="296">
        <f t="shared" si="14"/>
        <v>396.291</v>
      </c>
      <c r="Q47" s="297">
        <f>+P47</f>
        <v>396.291</v>
      </c>
    </row>
    <row r="48" spans="1:17" s="85" customFormat="1" ht="36" customHeight="1">
      <c r="A48" s="245"/>
      <c r="B48" s="538" t="s">
        <v>672</v>
      </c>
      <c r="C48" s="539"/>
      <c r="D48" s="247"/>
      <c r="E48" s="254"/>
      <c r="F48" s="248"/>
      <c r="G48" s="248"/>
      <c r="H48" s="247"/>
      <c r="I48" s="247"/>
      <c r="J48" s="249"/>
      <c r="K48" s="249"/>
      <c r="L48" s="245"/>
      <c r="M48" s="245"/>
      <c r="N48" s="250"/>
      <c r="O48" s="300"/>
      <c r="P48" s="296">
        <f t="shared" si="14"/>
        <v>0</v>
      </c>
      <c r="Q48" s="297"/>
    </row>
    <row r="49" spans="1:17" ht="36.75" customHeight="1">
      <c r="A49" s="245">
        <v>37</v>
      </c>
      <c r="B49" s="302" t="s">
        <v>605</v>
      </c>
      <c r="C49" s="577" t="s">
        <v>673</v>
      </c>
      <c r="D49" s="247" t="s">
        <v>89</v>
      </c>
      <c r="E49" s="254">
        <v>3.5</v>
      </c>
      <c r="F49" s="248">
        <f t="shared" ref="F49" si="90">+J49+K49+Q49</f>
        <v>32.525500600000001</v>
      </c>
      <c r="G49" s="248">
        <f t="shared" ref="G49" si="91">+F49*E49</f>
        <v>113.83925210000001</v>
      </c>
      <c r="H49" s="247">
        <v>0.7</v>
      </c>
      <c r="I49" s="247">
        <v>0.28000000000000003</v>
      </c>
      <c r="J49" s="249">
        <f t="shared" ref="J49:J50" si="92">+H49*$E$3</f>
        <v>1.6418710000000001</v>
      </c>
      <c r="K49" s="249">
        <f t="shared" ref="K49:K50" si="93">+I49*$E$4</f>
        <v>0.85609440000000003</v>
      </c>
      <c r="L49" s="245" t="s">
        <v>674</v>
      </c>
      <c r="M49" s="245" t="s">
        <v>89</v>
      </c>
      <c r="N49" s="250">
        <v>1.02</v>
      </c>
      <c r="O49" s="266">
        <v>26</v>
      </c>
      <c r="P49" s="296">
        <f t="shared" si="14"/>
        <v>30.027535199999999</v>
      </c>
      <c r="Q49" s="301">
        <f>+P49</f>
        <v>30.027535199999999</v>
      </c>
    </row>
    <row r="50" spans="1:17" s="304" customFormat="1" ht="19.5" customHeight="1">
      <c r="A50" s="245">
        <v>38</v>
      </c>
      <c r="B50" s="303" t="s">
        <v>675</v>
      </c>
      <c r="C50" s="577" t="s">
        <v>676</v>
      </c>
      <c r="D50" s="247" t="s">
        <v>89</v>
      </c>
      <c r="E50" s="254">
        <v>30.8</v>
      </c>
      <c r="F50" s="248">
        <f t="shared" ref="F50" si="94">+J50+K50+Q50</f>
        <v>69.694577628499985</v>
      </c>
      <c r="G50" s="248">
        <f t="shared" ref="G50" si="95">+F50*E50</f>
        <v>2146.5929909577994</v>
      </c>
      <c r="H50" s="247">
        <v>4.7300000000000004</v>
      </c>
      <c r="I50" s="247">
        <v>1.1000000000000001</v>
      </c>
      <c r="J50" s="249">
        <f t="shared" si="92"/>
        <v>11.094356900000001</v>
      </c>
      <c r="K50" s="249">
        <f t="shared" si="93"/>
        <v>3.3632280000000003</v>
      </c>
      <c r="L50" s="245" t="s">
        <v>674</v>
      </c>
      <c r="M50" s="245" t="s">
        <v>89</v>
      </c>
      <c r="N50" s="250">
        <v>1.0149999999999999</v>
      </c>
      <c r="O50" s="266">
        <v>33.75</v>
      </c>
      <c r="P50" s="296">
        <f t="shared" si="14"/>
        <v>38.786981624999996</v>
      </c>
      <c r="Q50" s="301">
        <f>+P50+P51+P52+P53+P54</f>
        <v>55.236992728499992</v>
      </c>
    </row>
    <row r="51" spans="1:17" s="304" customFormat="1" ht="19.5" customHeight="1">
      <c r="A51" s="245"/>
      <c r="B51" s="303"/>
      <c r="C51" s="577"/>
      <c r="D51" s="247"/>
      <c r="E51" s="254"/>
      <c r="F51" s="248"/>
      <c r="G51" s="248"/>
      <c r="H51" s="247"/>
      <c r="I51" s="247"/>
      <c r="J51" s="249"/>
      <c r="K51" s="249"/>
      <c r="L51" s="245" t="s">
        <v>250</v>
      </c>
      <c r="M51" s="245" t="s">
        <v>90</v>
      </c>
      <c r="N51" s="250">
        <v>1.84</v>
      </c>
      <c r="O51" s="266">
        <v>3.5</v>
      </c>
      <c r="P51" s="296">
        <f t="shared" si="14"/>
        <v>7.2917544000000003</v>
      </c>
      <c r="Q51" s="301"/>
    </row>
    <row r="52" spans="1:17" s="304" customFormat="1" ht="19.5" customHeight="1">
      <c r="A52" s="245"/>
      <c r="B52" s="303"/>
      <c r="C52" s="577"/>
      <c r="D52" s="247"/>
      <c r="E52" s="254"/>
      <c r="F52" s="248"/>
      <c r="G52" s="248"/>
      <c r="H52" s="247"/>
      <c r="I52" s="247"/>
      <c r="J52" s="249"/>
      <c r="K52" s="249"/>
      <c r="L52" s="245" t="s">
        <v>249</v>
      </c>
      <c r="M52" s="245" t="s">
        <v>89</v>
      </c>
      <c r="N52" s="250">
        <v>4.2500000000000003E-2</v>
      </c>
      <c r="O52" s="266">
        <v>116.67</v>
      </c>
      <c r="P52" s="296">
        <f t="shared" si="14"/>
        <v>5.6142829035000013</v>
      </c>
      <c r="Q52" s="301"/>
    </row>
    <row r="53" spans="1:17" s="304" customFormat="1" ht="19.5" customHeight="1">
      <c r="A53" s="245"/>
      <c r="B53" s="303"/>
      <c r="C53" s="577"/>
      <c r="D53" s="247"/>
      <c r="E53" s="254"/>
      <c r="F53" s="248"/>
      <c r="G53" s="248"/>
      <c r="H53" s="247"/>
      <c r="I53" s="247"/>
      <c r="J53" s="249"/>
      <c r="K53" s="249"/>
      <c r="L53" s="245" t="s">
        <v>677</v>
      </c>
      <c r="M53" s="245" t="s">
        <v>91</v>
      </c>
      <c r="N53" s="250">
        <v>2.2000000000000002</v>
      </c>
      <c r="O53" s="266">
        <v>1</v>
      </c>
      <c r="P53" s="296">
        <f t="shared" si="14"/>
        <v>2.4909720000000002</v>
      </c>
      <c r="Q53" s="301"/>
    </row>
    <row r="54" spans="1:17" s="304" customFormat="1" ht="19.5" customHeight="1">
      <c r="A54" s="245"/>
      <c r="B54" s="303"/>
      <c r="C54" s="577"/>
      <c r="D54" s="247"/>
      <c r="E54" s="254"/>
      <c r="F54" s="248"/>
      <c r="G54" s="248"/>
      <c r="H54" s="247"/>
      <c r="I54" s="247"/>
      <c r="J54" s="249"/>
      <c r="K54" s="249"/>
      <c r="L54" s="245" t="s">
        <v>678</v>
      </c>
      <c r="M54" s="245" t="s">
        <v>91</v>
      </c>
      <c r="N54" s="250">
        <v>1</v>
      </c>
      <c r="O54" s="266">
        <v>0.93</v>
      </c>
      <c r="P54" s="296">
        <f t="shared" si="14"/>
        <v>1.0530018000000001</v>
      </c>
      <c r="Q54" s="301"/>
    </row>
    <row r="55" spans="1:17" s="304" customFormat="1" ht="19.5" customHeight="1">
      <c r="A55" s="245">
        <v>39</v>
      </c>
      <c r="B55" s="303" t="s">
        <v>679</v>
      </c>
      <c r="C55" s="577" t="s">
        <v>680</v>
      </c>
      <c r="D55" s="247" t="s">
        <v>93</v>
      </c>
      <c r="E55" s="254">
        <v>0.105</v>
      </c>
      <c r="F55" s="248">
        <f t="shared" ref="F55" si="96">+J55+K55+Q55</f>
        <v>316.0930242</v>
      </c>
      <c r="G55" s="248">
        <f t="shared" ref="G55" si="97">+F55*E55</f>
        <v>33.189767541000002</v>
      </c>
      <c r="H55" s="247"/>
      <c r="I55" s="247"/>
      <c r="J55" s="249"/>
      <c r="K55" s="249"/>
      <c r="L55" s="245" t="s">
        <v>681</v>
      </c>
      <c r="M55" s="245" t="s">
        <v>93</v>
      </c>
      <c r="N55" s="250">
        <v>1</v>
      </c>
      <c r="O55" s="266">
        <v>279.17</v>
      </c>
      <c r="P55" s="296">
        <f t="shared" si="14"/>
        <v>316.0930242</v>
      </c>
      <c r="Q55" s="301">
        <f t="shared" ref="Q55:Q60" si="98">+P55</f>
        <v>316.0930242</v>
      </c>
    </row>
    <row r="56" spans="1:17" s="304" customFormat="1" ht="19.5" customHeight="1">
      <c r="A56" s="245">
        <v>40</v>
      </c>
      <c r="B56" s="303" t="s">
        <v>679</v>
      </c>
      <c r="C56" s="577" t="s">
        <v>682</v>
      </c>
      <c r="D56" s="247" t="s">
        <v>93</v>
      </c>
      <c r="E56" s="254">
        <v>0.39610000000000001</v>
      </c>
      <c r="F56" s="248">
        <f t="shared" ref="F56" si="99">+J56+K56+Q56</f>
        <v>333.54115079999997</v>
      </c>
      <c r="G56" s="248">
        <f t="shared" ref="G56" si="100">+F56*E56</f>
        <v>132.11564983187998</v>
      </c>
      <c r="H56" s="247"/>
      <c r="I56" s="247"/>
      <c r="J56" s="249"/>
      <c r="K56" s="249"/>
      <c r="L56" s="245" t="s">
        <v>681</v>
      </c>
      <c r="M56" s="245" t="s">
        <v>93</v>
      </c>
      <c r="N56" s="250">
        <v>1</v>
      </c>
      <c r="O56" s="266">
        <v>294.58</v>
      </c>
      <c r="P56" s="296">
        <f t="shared" si="14"/>
        <v>333.54115079999997</v>
      </c>
      <c r="Q56" s="301">
        <f t="shared" si="98"/>
        <v>333.54115079999997</v>
      </c>
    </row>
    <row r="57" spans="1:17" s="304" customFormat="1" ht="19.5" customHeight="1">
      <c r="A57" s="245">
        <v>41</v>
      </c>
      <c r="B57" s="303" t="s">
        <v>679</v>
      </c>
      <c r="C57" s="577" t="s">
        <v>683</v>
      </c>
      <c r="D57" s="247" t="s">
        <v>93</v>
      </c>
      <c r="E57" s="254">
        <v>1.1547000000000001</v>
      </c>
      <c r="F57" s="248">
        <f t="shared" ref="F57" si="101">+J57+K57+Q57</f>
        <v>315.14192579999997</v>
      </c>
      <c r="G57" s="248">
        <f t="shared" ref="G57" si="102">+F57*E57</f>
        <v>363.89438172126</v>
      </c>
      <c r="H57" s="247"/>
      <c r="I57" s="247"/>
      <c r="J57" s="249"/>
      <c r="K57" s="249"/>
      <c r="L57" s="245" t="s">
        <v>681</v>
      </c>
      <c r="M57" s="245" t="s">
        <v>93</v>
      </c>
      <c r="N57" s="250">
        <v>1</v>
      </c>
      <c r="O57" s="266">
        <v>278.33</v>
      </c>
      <c r="P57" s="296">
        <f t="shared" si="14"/>
        <v>315.14192579999997</v>
      </c>
      <c r="Q57" s="301">
        <f t="shared" si="98"/>
        <v>315.14192579999997</v>
      </c>
    </row>
    <row r="58" spans="1:17" s="304" customFormat="1" ht="19.5" customHeight="1">
      <c r="A58" s="245">
        <v>42</v>
      </c>
      <c r="B58" s="303" t="s">
        <v>679</v>
      </c>
      <c r="C58" s="577" t="s">
        <v>684</v>
      </c>
      <c r="D58" s="247" t="s">
        <v>93</v>
      </c>
      <c r="E58" s="254">
        <v>1.3986000000000001</v>
      </c>
      <c r="F58" s="248">
        <f t="shared" ref="F58" si="103">+J58+K58+Q58</f>
        <v>315.14192579999997</v>
      </c>
      <c r="G58" s="248">
        <f t="shared" ref="G58" si="104">+F58*E58</f>
        <v>440.75749742387995</v>
      </c>
      <c r="H58" s="247"/>
      <c r="I58" s="247"/>
      <c r="J58" s="249"/>
      <c r="K58" s="249"/>
      <c r="L58" s="245" t="s">
        <v>681</v>
      </c>
      <c r="M58" s="245" t="s">
        <v>93</v>
      </c>
      <c r="N58" s="250">
        <v>1</v>
      </c>
      <c r="O58" s="266">
        <v>278.33</v>
      </c>
      <c r="P58" s="296">
        <f t="shared" si="14"/>
        <v>315.14192579999997</v>
      </c>
      <c r="Q58" s="301">
        <f t="shared" si="98"/>
        <v>315.14192579999997</v>
      </c>
    </row>
    <row r="59" spans="1:17" s="304" customFormat="1" ht="19.5" customHeight="1">
      <c r="A59" s="245">
        <v>43</v>
      </c>
      <c r="B59" s="303" t="s">
        <v>679</v>
      </c>
      <c r="C59" s="577" t="s">
        <v>685</v>
      </c>
      <c r="D59" s="247" t="s">
        <v>93</v>
      </c>
      <c r="E59" s="254">
        <v>6.6400000000000001E-2</v>
      </c>
      <c r="F59" s="248">
        <f t="shared" ref="F59:F60" si="105">+J59+K59+Q59</f>
        <v>315.14192579999997</v>
      </c>
      <c r="G59" s="248">
        <f t="shared" ref="G59:G61" si="106">+F59*E59</f>
        <v>20.92542387312</v>
      </c>
      <c r="H59" s="247"/>
      <c r="I59" s="247"/>
      <c r="J59" s="249"/>
      <c r="K59" s="249"/>
      <c r="L59" s="245" t="s">
        <v>681</v>
      </c>
      <c r="M59" s="245" t="s">
        <v>93</v>
      </c>
      <c r="N59" s="250">
        <v>1</v>
      </c>
      <c r="O59" s="266">
        <v>278.33</v>
      </c>
      <c r="P59" s="296">
        <f t="shared" si="14"/>
        <v>315.14192579999997</v>
      </c>
      <c r="Q59" s="301">
        <f t="shared" si="98"/>
        <v>315.14192579999997</v>
      </c>
    </row>
    <row r="60" spans="1:17" s="304" customFormat="1" ht="39" customHeight="1">
      <c r="A60" s="245">
        <v>44</v>
      </c>
      <c r="B60" s="303" t="s">
        <v>75</v>
      </c>
      <c r="C60" s="578" t="s">
        <v>690</v>
      </c>
      <c r="D60" s="247" t="s">
        <v>629</v>
      </c>
      <c r="E60" s="254">
        <v>1</v>
      </c>
      <c r="F60" s="248">
        <f t="shared" si="105"/>
        <v>1136.2909999999999</v>
      </c>
      <c r="G60" s="248">
        <f t="shared" si="106"/>
        <v>1136.2909999999999</v>
      </c>
      <c r="H60" s="247"/>
      <c r="I60" s="247"/>
      <c r="J60" s="249">
        <v>740</v>
      </c>
      <c r="K60" s="249"/>
      <c r="L60" s="245" t="s">
        <v>716</v>
      </c>
      <c r="M60" s="247" t="s">
        <v>629</v>
      </c>
      <c r="N60" s="250">
        <v>1</v>
      </c>
      <c r="O60" s="300">
        <v>350</v>
      </c>
      <c r="P60" s="296">
        <f t="shared" si="14"/>
        <v>396.291</v>
      </c>
      <c r="Q60" s="301">
        <f t="shared" si="98"/>
        <v>396.291</v>
      </c>
    </row>
    <row r="61" spans="1:17" s="304" customFormat="1" ht="18.75" customHeight="1">
      <c r="A61" s="245">
        <v>45</v>
      </c>
      <c r="B61" s="303" t="s">
        <v>75</v>
      </c>
      <c r="C61" s="578" t="s">
        <v>689</v>
      </c>
      <c r="D61" s="247" t="s">
        <v>629</v>
      </c>
      <c r="E61" s="254">
        <v>1</v>
      </c>
      <c r="F61" s="305">
        <v>50</v>
      </c>
      <c r="G61" s="248">
        <f t="shared" si="106"/>
        <v>50</v>
      </c>
      <c r="H61" s="247"/>
      <c r="I61" s="247"/>
      <c r="J61" s="249"/>
      <c r="K61" s="249"/>
      <c r="L61" s="245"/>
      <c r="M61" s="245"/>
      <c r="N61" s="250"/>
      <c r="O61" s="300"/>
      <c r="P61" s="296"/>
      <c r="Q61" s="301"/>
    </row>
    <row r="62" spans="1:17" s="31" customFormat="1">
      <c r="A62" s="24"/>
      <c r="B62" s="16"/>
      <c r="C62" s="560" t="s">
        <v>806</v>
      </c>
      <c r="D62" s="25"/>
      <c r="E62" s="25"/>
      <c r="F62" s="26"/>
      <c r="G62" s="307">
        <f>SUM(G10:G61)</f>
        <v>20304.644982480546</v>
      </c>
      <c r="H62" s="28"/>
      <c r="I62" s="28"/>
      <c r="J62" s="16"/>
      <c r="K62" s="29"/>
      <c r="L62" s="11" t="s">
        <v>37</v>
      </c>
      <c r="M62" s="30"/>
      <c r="N62" s="28"/>
      <c r="O62" s="28"/>
      <c r="P62" s="28"/>
      <c r="Q62" s="28"/>
    </row>
    <row r="63" spans="1:17" s="31" customFormat="1">
      <c r="A63" s="11"/>
      <c r="B63" s="11"/>
      <c r="C63" s="560" t="s">
        <v>38</v>
      </c>
      <c r="D63" s="28"/>
      <c r="E63" s="32"/>
      <c r="F63" s="28"/>
      <c r="G63" s="27">
        <f>+O47*N47+O46*N46</f>
        <v>6330</v>
      </c>
      <c r="H63" s="15"/>
      <c r="I63" s="15"/>
      <c r="J63" s="33"/>
      <c r="K63" s="33"/>
      <c r="L63" s="34" t="s">
        <v>37</v>
      </c>
      <c r="M63" s="35"/>
      <c r="N63" s="15"/>
      <c r="O63" s="15"/>
      <c r="P63" s="15"/>
      <c r="Q63" s="15"/>
    </row>
    <row r="64" spans="1:17" s="31" customFormat="1">
      <c r="A64" s="11"/>
      <c r="B64" s="11"/>
      <c r="C64" s="560" t="s">
        <v>39</v>
      </c>
      <c r="D64" s="36"/>
      <c r="E64" s="37">
        <v>0.13300000000000001</v>
      </c>
      <c r="F64" s="28"/>
      <c r="G64" s="27">
        <f>+(G62-G63)*E64</f>
        <v>1858.6277826699127</v>
      </c>
      <c r="H64" s="15"/>
      <c r="I64" s="15"/>
      <c r="J64" s="38"/>
      <c r="K64" s="38"/>
      <c r="L64" s="34" t="s">
        <v>37</v>
      </c>
      <c r="M64" s="39"/>
      <c r="N64" s="40"/>
      <c r="O64" s="40"/>
      <c r="P64" s="40"/>
      <c r="Q64" s="40"/>
    </row>
    <row r="65" spans="1:17" s="31" customFormat="1">
      <c r="A65" s="11"/>
      <c r="B65" s="11"/>
      <c r="C65" s="579" t="s">
        <v>806</v>
      </c>
      <c r="D65" s="36"/>
      <c r="E65" s="41"/>
      <c r="F65" s="28"/>
      <c r="G65" s="307">
        <f>+(G62-G63)+G64</f>
        <v>15833.272765150459</v>
      </c>
      <c r="H65" s="15"/>
      <c r="I65" s="15"/>
      <c r="J65" s="42"/>
      <c r="K65" s="42"/>
      <c r="L65" s="34" t="s">
        <v>37</v>
      </c>
      <c r="M65" s="35"/>
      <c r="N65" s="15"/>
      <c r="O65" s="15"/>
      <c r="P65" s="15"/>
      <c r="Q65" s="15"/>
    </row>
    <row r="66" spans="1:17" s="31" customFormat="1">
      <c r="A66" s="11"/>
      <c r="B66" s="11"/>
      <c r="C66" s="560" t="s">
        <v>41</v>
      </c>
      <c r="D66" s="36"/>
      <c r="E66" s="37">
        <v>0.11</v>
      </c>
      <c r="F66" s="28"/>
      <c r="G66" s="27">
        <f>G65*E66</f>
        <v>1741.6600041665506</v>
      </c>
      <c r="H66" s="15"/>
      <c r="I66" s="15"/>
      <c r="J66" s="33"/>
      <c r="K66" s="42"/>
      <c r="L66" s="34" t="s">
        <v>37</v>
      </c>
      <c r="M66" s="35"/>
      <c r="N66" s="15"/>
      <c r="O66" s="15"/>
      <c r="P66" s="15"/>
      <c r="Q66" s="15"/>
    </row>
    <row r="67" spans="1:17" s="31" customFormat="1">
      <c r="A67" s="11"/>
      <c r="B67" s="11"/>
      <c r="C67" s="560" t="s">
        <v>38</v>
      </c>
      <c r="D67" s="28"/>
      <c r="E67" s="32"/>
      <c r="F67" s="28"/>
      <c r="G67" s="27">
        <f>+G63</f>
        <v>6330</v>
      </c>
      <c r="H67" s="15"/>
      <c r="I67" s="15"/>
      <c r="J67" s="33"/>
      <c r="K67" s="33"/>
      <c r="L67" s="34" t="s">
        <v>37</v>
      </c>
      <c r="M67" s="35"/>
      <c r="N67" s="15"/>
      <c r="O67" s="15"/>
      <c r="P67" s="15"/>
      <c r="Q67" s="15"/>
    </row>
    <row r="68" spans="1:17" s="31" customFormat="1">
      <c r="A68" s="11"/>
      <c r="B68" s="11"/>
      <c r="C68" s="579" t="s">
        <v>806</v>
      </c>
      <c r="D68" s="28"/>
      <c r="E68" s="32"/>
      <c r="F68" s="28"/>
      <c r="G68" s="307">
        <f>G65+G66+G67</f>
        <v>23904.932769317009</v>
      </c>
      <c r="H68" s="15"/>
      <c r="I68" s="15"/>
      <c r="J68" s="33"/>
      <c r="K68" s="33"/>
      <c r="L68" s="34" t="s">
        <v>37</v>
      </c>
      <c r="M68" s="35"/>
      <c r="N68" s="15"/>
      <c r="O68" s="15"/>
      <c r="P68" s="15"/>
      <c r="Q68" s="15"/>
    </row>
    <row r="71" spans="1:17">
      <c r="C71" s="561" t="s">
        <v>42</v>
      </c>
      <c r="D71" s="435" t="s">
        <v>43</v>
      </c>
      <c r="E71" s="435"/>
      <c r="F71" s="435"/>
      <c r="G71" s="536"/>
      <c r="H71" s="435"/>
      <c r="I71" s="435"/>
    </row>
  </sheetData>
  <mergeCells count="25">
    <mergeCell ref="D71:I71"/>
    <mergeCell ref="G6:G8"/>
    <mergeCell ref="H6:K6"/>
    <mergeCell ref="L6:N7"/>
    <mergeCell ref="B48:C48"/>
    <mergeCell ref="O6:Q7"/>
    <mergeCell ref="H7:I7"/>
    <mergeCell ref="J7:J8"/>
    <mergeCell ref="K7:K8"/>
    <mergeCell ref="E4:H4"/>
    <mergeCell ref="J4:N4"/>
    <mergeCell ref="E5:H5"/>
    <mergeCell ref="K5:M5"/>
    <mergeCell ref="F6:F8"/>
    <mergeCell ref="A6:A8"/>
    <mergeCell ref="B6:B8"/>
    <mergeCell ref="C6:C8"/>
    <mergeCell ref="D6:D8"/>
    <mergeCell ref="E6:E8"/>
    <mergeCell ref="A1:Q1"/>
    <mergeCell ref="A2:C2"/>
    <mergeCell ref="D2:I2"/>
    <mergeCell ref="K2:Q2"/>
    <mergeCell ref="E3:H3"/>
    <mergeCell ref="J3:N3"/>
  </mergeCells>
  <phoneticPr fontId="34" type="noConversion"/>
  <pageMargins left="0.70866141732283472" right="0.19685039370078741" top="0.19685039370078741" bottom="0.39370078740157483" header="0" footer="0.19685039370078741"/>
  <pageSetup paperSize="9" scale="8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9</vt:i4>
      </vt:variant>
    </vt:vector>
  </HeadingPairs>
  <TitlesOfParts>
    <vt:vector size="23" baseType="lpstr">
      <vt:lpstr>Բացատրագիր</vt:lpstr>
      <vt:lpstr>SVOD  </vt:lpstr>
      <vt:lpstr>1</vt:lpstr>
      <vt:lpstr>Շին</vt:lpstr>
      <vt:lpstr>Տանիք</vt:lpstr>
      <vt:lpstr>Օդափոխ․</vt:lpstr>
      <vt:lpstr>Էլեկտրո</vt:lpstr>
      <vt:lpstr>Հրդեհ</vt:lpstr>
      <vt:lpstr>Լոկալ</vt:lpstr>
      <vt:lpstr>տեսահսկում</vt:lpstr>
      <vt:lpstr>Օդափ․էլեկտրո</vt:lpstr>
      <vt:lpstr>Ներքին ջուր և կոյուղ․</vt:lpstr>
      <vt:lpstr>Կաթ․ջերմ․մաս</vt:lpstr>
      <vt:lpstr>Հրդեհաշիջում</vt:lpstr>
      <vt:lpstr>'Կաթ․ջերմ․մաս'!Заголовки_для_печати</vt:lpstr>
      <vt:lpstr>Շին!Заголовки_для_печати</vt:lpstr>
      <vt:lpstr>'Օդափոխ․'!Заголовки_для_печати</vt:lpstr>
      <vt:lpstr>'SVOD  '!Область_печати</vt:lpstr>
      <vt:lpstr>Բացատրագիր!Область_печати</vt:lpstr>
      <vt:lpstr>'Ներքին ջուր և կոյուղ․'!Область_печати</vt:lpstr>
      <vt:lpstr>Շին!Область_печати</vt:lpstr>
      <vt:lpstr>Տանիք!Область_печати</vt:lpstr>
      <vt:lpstr>'Օդափոխ․'!Область_печати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Garush</dc:creator>
  <cp:lastModifiedBy>Gevorg</cp:lastModifiedBy>
  <cp:lastPrinted>2025-06-13T10:05:41Z</cp:lastPrinted>
  <dcterms:created xsi:type="dcterms:W3CDTF">2015-06-05T18:19:34Z</dcterms:created>
  <dcterms:modified xsi:type="dcterms:W3CDTF">2026-02-24T07:45:08Z</dcterms:modified>
</cp:coreProperties>
</file>